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nkan.CESA\Desktop\Změny PD MKS dle požadavků\"/>
    </mc:Choice>
  </mc:AlternateContent>
  <bookViews>
    <workbookView xWindow="0" yWindow="0" windowWidth="20160" windowHeight="9210" tabRatio="992"/>
  </bookViews>
  <sheets>
    <sheet name="Celková rekapitulace MKDS" sheetId="1" r:id="rId1"/>
    <sheet name="D.2.3.02_D_REKAPITULACE" sheetId="12" r:id="rId2"/>
    <sheet name="D.2.3.02_D.01_KAMERA" sheetId="46" r:id="rId3"/>
    <sheet name="D.2.3.02_D.02_DPMP" sheetId="47" r:id="rId4"/>
    <sheet name="D.2.3.03_D,32_MP_REKAPITULACE" sheetId="13" r:id="rId5"/>
    <sheet name="D.2.3.03_D.01_KAMERA" sheetId="48" r:id="rId6"/>
    <sheet name="D.2.3.03_D.02_EDERA" sheetId="49" r:id="rId7"/>
    <sheet name="D.2.3.04_D, 33_MP_REKAPITULACE" sheetId="62" r:id="rId8"/>
    <sheet name="D.2.3.04_D.01_KAMERA" sheetId="63" r:id="rId9"/>
    <sheet name="D.2.3.33_MP.02 KAMERA" sheetId="64" r:id="rId10"/>
    <sheet name="D.2.3.04_D, 33_MP.03_DP" sheetId="65" r:id="rId11"/>
    <sheet name="D.2.3.04_D, 33_MP.04_TN" sheetId="66" r:id="rId12"/>
    <sheet name="D.2.3.05_D_REKAPITULACE" sheetId="67" r:id="rId13"/>
    <sheet name="D.2.3.05_D.01_KAMERA" sheetId="68" r:id="rId14"/>
    <sheet name="D.2.3.05_D.02_DP" sheetId="69" r:id="rId15"/>
    <sheet name="D.2.3.05_D.03_TN" sheetId="70" r:id="rId16"/>
    <sheet name="D.2.3.06_D_REKAPITULACE" sheetId="71" r:id="rId17"/>
    <sheet name="D.2.3.06_D.01_KAMERA" sheetId="72" r:id="rId18"/>
    <sheet name="D.2.3.06_D.02_DP" sheetId="73" r:id="rId19"/>
    <sheet name="D.2.3.06_D.03_TN" sheetId="74" r:id="rId20"/>
    <sheet name="D.2.3.07_D_REKAPITULACE" sheetId="75" r:id="rId21"/>
    <sheet name="D.2.3.07_D.01_KAMERA" sheetId="76" r:id="rId22"/>
    <sheet name="D.2.3.07_D.02_DP" sheetId="77" r:id="rId23"/>
    <sheet name="D.2.3.07_D.03_TN" sheetId="78" r:id="rId24"/>
    <sheet name="D.2.3.08_D_REKAPITULACE" sheetId="79" r:id="rId25"/>
    <sheet name="D.2.3.08_D.01_KAMERA" sheetId="80" r:id="rId26"/>
    <sheet name="D.2.3.08_D.02_DP" sheetId="81" r:id="rId27"/>
    <sheet name="D.2.3.08_D.03_TN" sheetId="82" r:id="rId28"/>
    <sheet name="D.2.3.09_D,25_MP,26_MP,27_MP" sheetId="14" r:id="rId29"/>
    <sheet name="D.2.3.10_D,34_MP_REKAPITULACE" sheetId="15" r:id="rId30"/>
    <sheet name="D.2.3.10_D.01_KAMERA" sheetId="50" r:id="rId31"/>
    <sheet name="D.2.3.10_D.02_DPMP" sheetId="51" r:id="rId32"/>
    <sheet name="D.2.3.11_D_REKAPITULACE" sheetId="83" r:id="rId33"/>
    <sheet name="D.2.3.11_D.01_KAMERA" sheetId="84" r:id="rId34"/>
    <sheet name="D.2.3.11_D.02_DP" sheetId="85" r:id="rId35"/>
    <sheet name="D.2.3.11_D.03_TN" sheetId="86" r:id="rId36"/>
    <sheet name="D.2.3.12_D,17_D,71_MP_REKAP." sheetId="16" r:id="rId37"/>
    <sheet name="D.2.3.12D,17D,71MP.01_KAMERA" sheetId="52" r:id="rId38"/>
    <sheet name="D.2.3.12D,17D,71MP.02_DPMP" sheetId="53" r:id="rId39"/>
    <sheet name="D.2.3.13_D_REKAPITULACE" sheetId="87" r:id="rId40"/>
    <sheet name="D.2.3.13_D.01_KAMERA" sheetId="88" r:id="rId41"/>
    <sheet name="D.2.3.13_D.02_DP" sheetId="89" r:id="rId42"/>
    <sheet name="D.2.3.13_D.03_TN" sheetId="90" r:id="rId43"/>
    <sheet name="D.2.3.14_D" sheetId="17" r:id="rId44"/>
    <sheet name="D.2.3.15_D, 72_D_REKAPITULACE" sheetId="18" r:id="rId45"/>
    <sheet name="D.2.3.15_D, 72_D.01_KAMERA" sheetId="54" r:id="rId46"/>
    <sheet name="D.2.3.15_D, 72_D.02_DPMP" sheetId="55" r:id="rId47"/>
    <sheet name="D.2.3.16_D, 42_MP_REKAPITULACE" sheetId="91" r:id="rId48"/>
    <sheet name="D.2.3.16_D.01_KAMERA" sheetId="92" r:id="rId49"/>
    <sheet name="D.2.3.42_MP.02_KAMERA" sheetId="93" r:id="rId50"/>
    <sheet name="D.2.3.16_D, 42_MP.03_DP" sheetId="94" r:id="rId51"/>
    <sheet name="D.2.3.16_D, 42_MP.04_TN" sheetId="95" r:id="rId52"/>
    <sheet name="D.2.3.18_D_REKAPITULACE" sheetId="96" r:id="rId53"/>
    <sheet name="D.2.3.18_D.01_KAMERA" sheetId="97" r:id="rId54"/>
    <sheet name="D.2.3.18_D.02_DP" sheetId="98" r:id="rId55"/>
    <sheet name="D.2.3.18_D.03_TN" sheetId="99" r:id="rId56"/>
    <sheet name="D.2.3.19_D, 50_MP_REKAPITULACE" sheetId="100" r:id="rId57"/>
    <sheet name="D.2.3.19_D.01_KAMERA" sheetId="101" r:id="rId58"/>
    <sheet name="D.2.3.50_MP.02_KAMERA" sheetId="102" r:id="rId59"/>
    <sheet name="D.2.3.19_D, 50_MP.03_DP" sheetId="103" r:id="rId60"/>
    <sheet name="D.2.3.19_D, 50_MP.04_TN" sheetId="104" r:id="rId61"/>
    <sheet name="D.2.3.20_D_REKAPITULACE" sheetId="105" r:id="rId62"/>
    <sheet name="D.2.3.20_D.01_KAMERA" sheetId="106" r:id="rId63"/>
    <sheet name="D.2.3.20_D.02_DP" sheetId="107" r:id="rId64"/>
    <sheet name="D.2.3.20_D.03_TN" sheetId="108" r:id="rId65"/>
    <sheet name="D.2.3.21_D_REKAPITULACE" sheetId="109" r:id="rId66"/>
    <sheet name="D.2.3.21_D.01_KAMERA" sheetId="110" r:id="rId67"/>
    <sheet name="D.2.3.21_D.02_DP" sheetId="111" r:id="rId68"/>
    <sheet name="D.2.3.21_D.03_TN" sheetId="112" r:id="rId69"/>
    <sheet name="D.2.3.22_MP,24_MP" sheetId="19" r:id="rId70"/>
    <sheet name="D.2.3.23_MP" sheetId="20" r:id="rId71"/>
    <sheet name="D.2.3.28_MP" sheetId="21" r:id="rId72"/>
    <sheet name="D.2.3.29_MP,30_MP" sheetId="22" r:id="rId73"/>
    <sheet name="D.2.3.31_MP_REKAPITULACE" sheetId="113" r:id="rId74"/>
    <sheet name="D.2.3.31_MP.01_KAMERA" sheetId="114" r:id="rId75"/>
    <sheet name="D.2.3.31_MP.02_DP" sheetId="115" r:id="rId76"/>
    <sheet name="D.2.3.31_MP.03_TN" sheetId="116" r:id="rId77"/>
    <sheet name="D.2.3.35_MP" sheetId="23" r:id="rId78"/>
    <sheet name="D.2.3.36_MP_REKAPITULACE" sheetId="162" r:id="rId79"/>
    <sheet name="D.2.3.36_MP.01" sheetId="45" r:id="rId80"/>
    <sheet name="D.2.3.36_MP.02_O2 " sheetId="163" r:id="rId81"/>
    <sheet name="D.2.3.37_MP" sheetId="25" r:id="rId82"/>
    <sheet name="D.2.3.38_MP" sheetId="26" r:id="rId83"/>
    <sheet name="D.2.3.39_MP" sheetId="61" r:id="rId84"/>
    <sheet name="D.2.3.40_MP" sheetId="27" r:id="rId85"/>
    <sheet name="D.2.3.41_MP" sheetId="28" r:id="rId86"/>
    <sheet name="D.2.3.43_MP" sheetId="29" r:id="rId87"/>
    <sheet name="D.2.3.44_MP, 63_D_REKAPITULACE" sheetId="157" r:id="rId88"/>
    <sheet name="D.2.3.63_D.01_KAMERA" sheetId="158" r:id="rId89"/>
    <sheet name="D.2.3.44_MP.02_KAMERA" sheetId="159" r:id="rId90"/>
    <sheet name="D.2.3.44_MP, 63_D.03_DP" sheetId="160" r:id="rId91"/>
    <sheet name="D.2.3.44_MP, 63_D.04_TN" sheetId="161" r:id="rId92"/>
    <sheet name="D.2.3.45_MP_C1,C2" sheetId="30" r:id="rId93"/>
    <sheet name="D.2.3.46_MP" sheetId="31" r:id="rId94"/>
    <sheet name="D.2.3.47_MP" sheetId="32" r:id="rId95"/>
    <sheet name="D.2.3.48_MP_REKAPITULACE" sheetId="117" r:id="rId96"/>
    <sheet name="D.2.3.48_MP.01_KAMERA" sheetId="118" r:id="rId97"/>
    <sheet name="D.2.3.48_MP.02_DP" sheetId="119" r:id="rId98"/>
    <sheet name="D.2.3.48_MP.03_TN" sheetId="120" r:id="rId99"/>
    <sheet name="D.2.3.49_MP_REKAPITULACE" sheetId="121" r:id="rId100"/>
    <sheet name="D.2.3.49_MP.01_KAMERA" sheetId="122" r:id="rId101"/>
    <sheet name="D.2.3.49_MP.02_DP" sheetId="123" r:id="rId102"/>
    <sheet name="D.2.3.49_MP.03_TN" sheetId="124" r:id="rId103"/>
    <sheet name="D.2.3.51_MP_REKAPITULACE" sheetId="125" r:id="rId104"/>
    <sheet name="D.2.3.51_MP.01_KAMERA" sheetId="126" r:id="rId105"/>
    <sheet name="D.2.3.51_MP.02_DP" sheetId="127" r:id="rId106"/>
    <sheet name="D.2.3.51_MP.03_TN" sheetId="128" r:id="rId107"/>
    <sheet name="D.2.3.52_MP_REKAPITULACE" sheetId="33" r:id="rId108"/>
    <sheet name="D.2.3.52_MP.01_KAMERA" sheetId="56" r:id="rId109"/>
    <sheet name="D.2.3.52_MP.02_DPMP" sheetId="57" r:id="rId110"/>
    <sheet name="D.2.3.53_MP_REKAPITULACE" sheetId="129" r:id="rId111"/>
    <sheet name="D.2.3.53_MP.01_KAMERA" sheetId="130" r:id="rId112"/>
    <sheet name="D.2.3.53_MP.02_DP" sheetId="131" r:id="rId113"/>
    <sheet name="D.2.3.53_MP.03_TN" sheetId="132" r:id="rId114"/>
    <sheet name="D.2.3.54_MP_REKAPITULACE" sheetId="133" r:id="rId115"/>
    <sheet name="D.2.3.54_MP.01_KAMERA" sheetId="134" r:id="rId116"/>
    <sheet name="D.2.3.54_MP.02_DP" sheetId="135" r:id="rId117"/>
    <sheet name="D.2.3.54_MP.03_TN" sheetId="136" r:id="rId118"/>
    <sheet name="D.2.3.55_D_REKAPITULACE" sheetId="137" r:id="rId119"/>
    <sheet name="D.2.3.55_D.01_KAMERA" sheetId="138" r:id="rId120"/>
    <sheet name="D.2.3.55_D.02_DP" sheetId="139" r:id="rId121"/>
    <sheet name="D.2.3.55_D.03_TN" sheetId="140" r:id="rId122"/>
    <sheet name="D.2.3.56_D_REKAPITULACE" sheetId="141" r:id="rId123"/>
    <sheet name="D.2.3.56_D.01_KAMERA" sheetId="142" r:id="rId124"/>
    <sheet name="D.2.3.56_D.02_DP" sheetId="143" r:id="rId125"/>
    <sheet name="D.2.3.56_D.03_TN" sheetId="144" r:id="rId126"/>
    <sheet name="D.2.3.57_D" sheetId="34" r:id="rId127"/>
    <sheet name="D.2.3.58_D_REKAPITULACE" sheetId="145" r:id="rId128"/>
    <sheet name="D.2.3.58_D.01_KAMERA" sheetId="146" r:id="rId129"/>
    <sheet name="D.2.3.58_D.02_DP" sheetId="147" r:id="rId130"/>
    <sheet name="D.2.3.58_D.03_TN" sheetId="148" r:id="rId131"/>
    <sheet name="D.2.3.59_D_REKAPITULACE" sheetId="35" r:id="rId132"/>
    <sheet name="D.2.3.59_D.01_KAMERA" sheetId="58" r:id="rId133"/>
    <sheet name="D.2.3.59_D.02_DPMP" sheetId="59" r:id="rId134"/>
    <sheet name="D.2.3.60_D" sheetId="36" r:id="rId135"/>
    <sheet name="D.2.3.61_D_REKAPITULACE" sheetId="149" r:id="rId136"/>
    <sheet name="D.2.3.61_D.01_KAMERA" sheetId="150" r:id="rId137"/>
    <sheet name="D.2.3.61_D.02_DP" sheetId="151" r:id="rId138"/>
    <sheet name="D.2.3.61_D.03_TN" sheetId="152" r:id="rId139"/>
    <sheet name="D.2.3.62_D_REKAPITULACE" sheetId="153" r:id="rId140"/>
    <sheet name="D.2.3.62_D.01_KAMERA" sheetId="154" r:id="rId141"/>
    <sheet name="D.2.3.62_D.02_DP" sheetId="155" r:id="rId142"/>
    <sheet name="D.2.3.62_D.03_TN" sheetId="156" r:id="rId143"/>
    <sheet name="D.2.3.64_MP" sheetId="37" r:id="rId144"/>
    <sheet name="D.2.3.65_MP" sheetId="38" r:id="rId145"/>
    <sheet name="D.2.3.66_MP" sheetId="39" r:id="rId146"/>
    <sheet name="D.2.3.67_MP" sheetId="40" r:id="rId147"/>
    <sheet name="D.2.3.68_MP" sheetId="41" r:id="rId148"/>
    <sheet name="D.2.3.69_MP" sheetId="42" r:id="rId149"/>
    <sheet name="D.2.3.70_MP " sheetId="165" r:id="rId150"/>
    <sheet name="D.2.3.73_MP" sheetId="43" r:id="rId151"/>
    <sheet name="D.2.3.74_MP" sheetId="44" r:id="rId152"/>
    <sheet name="D.2.6.01_DP1" sheetId="4" r:id="rId153"/>
    <sheet name="D.2.6.03_SSU" sheetId="6" r:id="rId154"/>
    <sheet name="D.2.6.04_POR" sheetId="7" r:id="rId155"/>
    <sheet name="D.2.6.05_POR" sheetId="8" r:id="rId156"/>
    <sheet name="D.2.6.06_KP" sheetId="9" r:id="rId157"/>
    <sheet name="D.2.6.07_AP" sheetId="10" r:id="rId158"/>
    <sheet name="D.2.6.08_SKS" sheetId="11" r:id="rId159"/>
  </sheets>
  <definedNames>
    <definedName name="_xlnm._FilterDatabase" localSheetId="3" hidden="1">D.2.3.02_D.02_DPMP!$A$8:$G$243</definedName>
    <definedName name="_xlnm._FilterDatabase" localSheetId="6" hidden="1">D.2.3.03_D.02_EDERA!$D$9:$D$123</definedName>
    <definedName name="_xlnm._FilterDatabase" localSheetId="14" hidden="1">D.2.3.05_D.02_DP!$D$7:$D$78</definedName>
    <definedName name="_xlnm._FilterDatabase" localSheetId="15" hidden="1">D.2.3.05_D.03_TN!$D$4:$D$20</definedName>
    <definedName name="_xlnm._FilterDatabase" localSheetId="18" hidden="1">D.2.3.06_D.02_DP!$D$7:$D$77</definedName>
    <definedName name="_xlnm._FilterDatabase" localSheetId="19" hidden="1">D.2.3.06_D.03_TN!$D$7:$D$81</definedName>
    <definedName name="_xlnm._FilterDatabase" localSheetId="22" hidden="1">D.2.3.07_D.02_DP!$D$7:$D$64</definedName>
    <definedName name="_xlnm._FilterDatabase" localSheetId="23" hidden="1">D.2.3.07_D.03_TN!$D$7:$D$77</definedName>
    <definedName name="_xlnm._FilterDatabase" localSheetId="26" hidden="1">D.2.3.08_D.02_DP!$D$6:$D$65</definedName>
    <definedName name="_xlnm._FilterDatabase" localSheetId="27" hidden="1">D.2.3.08_D.03_TN!$D$6:$D$80</definedName>
    <definedName name="_xlnm._FilterDatabase" localSheetId="31" hidden="1">D.2.3.10_D.02_DPMP!$D$9:$D$105</definedName>
    <definedName name="_xlnm._FilterDatabase" localSheetId="34" hidden="1">D.2.3.11_D.02_DP!$D$5:$D$64</definedName>
    <definedName name="_xlnm._FilterDatabase" localSheetId="35" hidden="1">D.2.3.11_D.03_TN!$D$5:$D$80</definedName>
    <definedName name="_xlnm._FilterDatabase" localSheetId="38" hidden="1">'D.2.3.12D,17D,71MP.02_DPMP'!$D$6:$D$84</definedName>
    <definedName name="_xlnm._FilterDatabase" localSheetId="41" hidden="1">D.2.3.13_D.02_DP!$D$7:$D$61</definedName>
    <definedName name="_xlnm._FilterDatabase" localSheetId="42" hidden="1">D.2.3.13_D.03_TN!$D$7:$D$78</definedName>
    <definedName name="_xlnm._FilterDatabase" localSheetId="46" hidden="1">'D.2.3.15_D, 72_D.02_DPMP'!$D$7:$D$77</definedName>
    <definedName name="_xlnm._FilterDatabase" localSheetId="50" hidden="1">'D.2.3.16_D, 42_MP.03_DP'!$D$6:$D$78</definedName>
    <definedName name="_xlnm._FilterDatabase" localSheetId="51" hidden="1">'D.2.3.16_D, 42_MP.04_TN'!$D$6:$D$82</definedName>
    <definedName name="_xlnm._FilterDatabase" localSheetId="54" hidden="1">D.2.3.18_D.02_DP!$D$5:$D$63</definedName>
    <definedName name="_xlnm._FilterDatabase" localSheetId="55" hidden="1">D.2.3.18_D.03_TN!$D$5:$D$78</definedName>
    <definedName name="_xlnm._FilterDatabase" localSheetId="59" hidden="1">'D.2.3.19_D, 50_MP.03_DP'!$D$5:$D$63</definedName>
    <definedName name="_xlnm._FilterDatabase" localSheetId="60" hidden="1">'D.2.3.19_D, 50_MP.04_TN'!$D$5:$D$80</definedName>
    <definedName name="_xlnm._FilterDatabase" localSheetId="63" hidden="1">D.2.3.20_D.02_DP!$D$5:$D$63</definedName>
    <definedName name="_xlnm._FilterDatabase" localSheetId="64" hidden="1">D.2.3.20_D.03_TN!$D$5:$D$80</definedName>
    <definedName name="_xlnm._FilterDatabase" localSheetId="67" hidden="1">D.2.3.21_D.02_DP!$D$5:$D$75</definedName>
    <definedName name="_xlnm._FilterDatabase" localSheetId="68" hidden="1">D.2.3.21_D.03_TN!$D$5:$D$79</definedName>
    <definedName name="_xlnm._FilterDatabase" localSheetId="75" hidden="1">D.2.3.31_MP.02_DP!$D$6:$D$75</definedName>
    <definedName name="_xlnm._FilterDatabase" localSheetId="76" hidden="1">D.2.3.31_MP.03_TN!$D$6:$D$78</definedName>
    <definedName name="_xlnm._FilterDatabase" localSheetId="90" hidden="1">'D.2.3.44_MP, 63_D.03_DP'!$D$6:$D$77</definedName>
    <definedName name="_xlnm._FilterDatabase" localSheetId="91" hidden="1">'D.2.3.44_MP, 63_D.04_TN'!#REF!</definedName>
    <definedName name="_xlnm._FilterDatabase" localSheetId="97" hidden="1">D.2.3.48_MP.02_DP!$D$8:$D$86</definedName>
    <definedName name="_xlnm._FilterDatabase" localSheetId="98" hidden="1">D.2.3.48_MP.03_TN!$D$8:$D$84</definedName>
    <definedName name="_xlnm._FilterDatabase" localSheetId="101" hidden="1">D.2.3.49_MP.02_DP!$D$6:$D$84</definedName>
    <definedName name="_xlnm._FilterDatabase" localSheetId="102" hidden="1">D.2.3.49_MP.03_TN!$D$6:$D$82</definedName>
    <definedName name="_xlnm._FilterDatabase" localSheetId="105" hidden="1">D.2.3.51_MP.02_DP!$D$6:$D$82</definedName>
    <definedName name="_xlnm._FilterDatabase" localSheetId="106" hidden="1">D.2.3.51_MP.03_TN!$D$6:$D$80</definedName>
    <definedName name="_xlnm._FilterDatabase" localSheetId="109" hidden="1">D.2.3.52_MP.02_DPMP!$D$7:$D$83</definedName>
    <definedName name="_xlnm._FilterDatabase" localSheetId="112" hidden="1">D.2.3.53_MP.02_DP!$D$5:$D$76</definedName>
    <definedName name="_xlnm._FilterDatabase" localSheetId="113" hidden="1">D.2.3.53_MP.03_TN!$D$5:$D$76</definedName>
    <definedName name="_xlnm._FilterDatabase" localSheetId="116" hidden="1">D.2.3.54_MP.02_DP!$D$6:$D$80</definedName>
    <definedName name="_xlnm._FilterDatabase" localSheetId="117" hidden="1">D.2.3.54_MP.03_TN!$D$6:$D$78</definedName>
    <definedName name="_xlnm._FilterDatabase" localSheetId="120" hidden="1">D.2.3.55_D.02_DP!$D$5:$D$82</definedName>
    <definedName name="_xlnm._FilterDatabase" localSheetId="121" hidden="1">D.2.3.55_D.03_TN!$D$5:$D$80</definedName>
    <definedName name="_xlnm._FilterDatabase" localSheetId="124" hidden="1">D.2.3.56_D.02_DP!$D$6:$D$83</definedName>
    <definedName name="_xlnm._FilterDatabase" localSheetId="125" hidden="1">D.2.3.56_D.03_TN!$D$6:$D$81</definedName>
    <definedName name="_xlnm._FilterDatabase" localSheetId="129" hidden="1">D.2.3.58_D.02_DP!$D$6:$D$83</definedName>
    <definedName name="_xlnm._FilterDatabase" localSheetId="130" hidden="1">D.2.3.58_D.03_TN!$D$6:$D$81</definedName>
    <definedName name="_xlnm._FilterDatabase" localSheetId="133" hidden="1">D.2.3.59_D.02_DPMP!$D$9:$D$105</definedName>
    <definedName name="_xlnm._FilterDatabase" localSheetId="137" hidden="1">D.2.3.61_D.02_DP!$D$4:$D$77</definedName>
    <definedName name="_xlnm._FilterDatabase" localSheetId="138" hidden="1">D.2.3.61_D.03_TN!$D$4:$D$77</definedName>
    <definedName name="_xlnm._FilterDatabase" localSheetId="141" hidden="1">D.2.3.62_D.02_DP!$D$4:$D$72</definedName>
    <definedName name="_xlnm._FilterDatabase" localSheetId="142" hidden="1">D.2.3.62_D.03_TN!$D$4:$D$76</definedName>
    <definedName name="_xlnm.Print_Area" localSheetId="2">D.2.3.02_D.01_KAMERA!$A$1:$J$25</definedName>
    <definedName name="_xlnm.Print_Area" localSheetId="3">D.2.3.02_D.02_DPMP!$A$2:$E$244</definedName>
    <definedName name="_xlnm.Print_Area" localSheetId="1">D.2.3.02_D_REKAPITULACE!$A$1:$C$11</definedName>
    <definedName name="_xlnm.Print_Area" localSheetId="5">D.2.3.03_D.01_KAMERA!$A$1:$J$38</definedName>
    <definedName name="_xlnm.Print_Area" localSheetId="6">D.2.3.03_D.02_EDERA!$A$1:$E$124</definedName>
    <definedName name="_xlnm.Print_Area" localSheetId="10">'D.2.3.04_D, 33_MP.03_DP'!$A$1:$E$59</definedName>
    <definedName name="_xlnm.Print_Area" localSheetId="11">'D.2.3.04_D, 33_MP.04_TN'!$A$1:$E$24</definedName>
    <definedName name="_xlnm.Print_Area" localSheetId="7">'D.2.3.04_D, 33_MP_REKAPITULACE'!$A$1:$C$12</definedName>
    <definedName name="_xlnm.Print_Area" localSheetId="8">D.2.3.04_D.01_KAMERA!$A$1:$J$22</definedName>
    <definedName name="_xlnm.Print_Area" localSheetId="14">D.2.3.05_D.02_DP!$A$1:$E$94</definedName>
    <definedName name="_xlnm.Print_Area" localSheetId="15">D.2.3.05_D.03_TN!$A$1:$E$22</definedName>
    <definedName name="_xlnm.Print_Area" localSheetId="17">D.2.3.06_D.01_KAMERA!$A$1:$J$23</definedName>
    <definedName name="_xlnm.Print_Area" localSheetId="18">D.2.3.06_D.02_DP!$A$1:$E$92</definedName>
    <definedName name="_xlnm.Print_Area" localSheetId="16">D.2.3.06_D_REKAPITULACE!$A$1:$C$12</definedName>
    <definedName name="_xlnm.Print_Area" localSheetId="21">D.2.3.07_D.01_KAMERA!$A$1:$J$21</definedName>
    <definedName name="_xlnm.Print_Area" localSheetId="22">D.2.3.07_D.02_DP!$A$1:$E$79</definedName>
    <definedName name="_xlnm.Print_Area" localSheetId="23">D.2.3.07_D.03_TN!$A$1:$E$20</definedName>
    <definedName name="_xlnm.Print_Area" localSheetId="25">D.2.3.08_D.01_KAMERA!$A$1:$J$22</definedName>
    <definedName name="_xlnm.Print_Area" localSheetId="26">D.2.3.08_D.02_DP!$A$1:$E$81</definedName>
    <definedName name="_xlnm.Print_Area" localSheetId="27">D.2.3.08_D.03_TN!$A$1:$E$20</definedName>
    <definedName name="_xlnm.Print_Area" localSheetId="28">'D.2.3.09_D,25_MP,26_MP,27_MP'!$A$1:$J$71</definedName>
    <definedName name="_xlnm.Print_Area" localSheetId="30">D.2.3.10_D.01_KAMERA!$A$1:$J$47</definedName>
    <definedName name="_xlnm.Print_Area" localSheetId="31">D.2.3.10_D.02_DPMP!$A$1:$E$106</definedName>
    <definedName name="_xlnm.Print_Area" localSheetId="33">D.2.3.11_D.01_KAMERA!$A$1:$J$22</definedName>
    <definedName name="_xlnm.Print_Area" localSheetId="34">D.2.3.11_D.02_DP!$A$1:$E$77</definedName>
    <definedName name="_xlnm.Print_Area" localSheetId="35">D.2.3.11_D.03_TN!$A$1:$E$20</definedName>
    <definedName name="_xlnm.Print_Area" localSheetId="32">D.2.3.11_D_REKAPITULACE!$A$1:$C$13</definedName>
    <definedName name="_xlnm.Print_Area" localSheetId="37">'D.2.3.12D,17D,71MP.01_KAMERA'!$A$1:$J$52</definedName>
    <definedName name="_xlnm.Print_Area" localSheetId="38">'D.2.3.12D,17D,71MP.02_DPMP'!$A$1:$E$88</definedName>
    <definedName name="_xlnm.Print_Area" localSheetId="40">D.2.3.13_D.01_KAMERA!$A$1:$J$21</definedName>
    <definedName name="_xlnm.Print_Area" localSheetId="41">D.2.3.13_D.02_DP!$A$1:$E$74</definedName>
    <definedName name="_xlnm.Print_Area" localSheetId="42">D.2.3.13_D.03_TN!$A$1:$E$20</definedName>
    <definedName name="_xlnm.Print_Area" localSheetId="39">D.2.3.13_D_REKAPITULACE!$A$1:$C$11</definedName>
    <definedName name="_xlnm.Print_Area" localSheetId="43">D.2.3.14_D!$A$1:$J$43</definedName>
    <definedName name="_xlnm.Print_Area" localSheetId="45">'D.2.3.15_D, 72_D.01_KAMERA'!$A$1:$J$51</definedName>
    <definedName name="_xlnm.Print_Area" localSheetId="46">'D.2.3.15_D, 72_D.02_DPMP'!$A$1:$E$50</definedName>
    <definedName name="_xlnm.Print_Area" localSheetId="44">'D.2.3.15_D, 72_D_REKAPITULACE'!$A$1:$C$11</definedName>
    <definedName name="_xlnm.Print_Area" localSheetId="50">'D.2.3.16_D, 42_MP.03_DP'!$A$1:$E$91</definedName>
    <definedName name="_xlnm.Print_Area" localSheetId="51">'D.2.3.16_D, 42_MP.04_TN'!$A$1:$E$20</definedName>
    <definedName name="_xlnm.Print_Area" localSheetId="48">D.2.3.16_D.01_KAMERA!$A$1:$J$21</definedName>
    <definedName name="_xlnm.Print_Area" localSheetId="53">D.2.3.18_D.01_KAMERA!$A$1:$J$21</definedName>
    <definedName name="_xlnm.Print_Area" localSheetId="54">D.2.3.18_D.02_DP!$A$1:$E$77</definedName>
    <definedName name="_xlnm.Print_Area" localSheetId="55">D.2.3.18_D.03_TN!$A$1:$E$21</definedName>
    <definedName name="_xlnm.Print_Area" localSheetId="52">D.2.3.18_D_REKAPITULACE!$A$1:$C$11</definedName>
    <definedName name="_xlnm.Print_Area" localSheetId="59">'D.2.3.19_D, 50_MP.03_DP'!$A$1:$E$76</definedName>
    <definedName name="_xlnm.Print_Area" localSheetId="60">'D.2.3.19_D, 50_MP.04_TN'!$A$1:$E$20</definedName>
    <definedName name="_xlnm.Print_Area" localSheetId="57">D.2.3.19_D.01_KAMERA!$A$1:$J$21</definedName>
    <definedName name="_xlnm.Print_Area" localSheetId="62">D.2.3.20_D.01_KAMERA!$A$1:$J$21</definedName>
    <definedName name="_xlnm.Print_Area" localSheetId="63">D.2.3.20_D.02_DP!$A$1:$E$76</definedName>
    <definedName name="_xlnm.Print_Area" localSheetId="64">D.2.3.20_D.03_TN!$A$1:$E$19</definedName>
    <definedName name="_xlnm.Print_Area" localSheetId="61">D.2.3.20_D_REKAPITULACE!$A$1:$C$12</definedName>
    <definedName name="_xlnm.Print_Area" localSheetId="66">D.2.3.21_D.01_KAMERA!$A$1:$J$22</definedName>
    <definedName name="_xlnm.Print_Area" localSheetId="67">D.2.3.21_D.02_DP!$A$1:$E$88</definedName>
    <definedName name="_xlnm.Print_Area" localSheetId="68">D.2.3.21_D.03_TN!$A$1:$E$20</definedName>
    <definedName name="_xlnm.Print_Area" localSheetId="65">D.2.3.21_D_REKAPITULACE!$A$1:$C$12</definedName>
    <definedName name="_xlnm.Print_Area" localSheetId="69">'D.2.3.22_MP,24_MP'!$A$1:$J$47</definedName>
    <definedName name="_xlnm.Print_Area" localSheetId="70">D.2.3.23_MP!$A$1:$J$50</definedName>
    <definedName name="_xlnm.Print_Area" localSheetId="71">D.2.3.28_MP!$A$1:$J$53</definedName>
    <definedName name="_xlnm.Print_Area" localSheetId="72">'D.2.3.29_MP,30_MP'!$A$1:$J$85</definedName>
    <definedName name="_xlnm.Print_Area" localSheetId="75">D.2.3.31_MP.02_DP!$A$1:$E$90</definedName>
    <definedName name="_xlnm.Print_Area" localSheetId="76">D.2.3.31_MP.03_TN!$A$1:$E$20</definedName>
    <definedName name="_xlnm.Print_Area" localSheetId="9">'D.2.3.33_MP.02 KAMERA'!$A$1:$J$19</definedName>
    <definedName name="_xlnm.Print_Area" localSheetId="77">D.2.3.35_MP!$A$1:$J$65</definedName>
    <definedName name="_xlnm.Print_Area" localSheetId="79">D.2.3.36_MP.01!$A$1:$J$61</definedName>
    <definedName name="_xlnm.Print_Area" localSheetId="80">'D.2.3.36_MP.02_O2 '!$A$1:$H$11</definedName>
    <definedName name="_xlnm.Print_Area" localSheetId="78">D.2.3.36_MP_REKAPITULACE!$A$1:$C$11</definedName>
    <definedName name="_xlnm.Print_Area" localSheetId="81">D.2.3.37_MP!$A$1:$J$100</definedName>
    <definedName name="_xlnm.Print_Area" localSheetId="82">D.2.3.38_MP!$A$1:$J$42</definedName>
    <definedName name="_xlnm.Print_Area" localSheetId="83">D.2.3.39_MP!$A$1:$J$25</definedName>
    <definedName name="_xlnm.Print_Area" localSheetId="84">D.2.3.40_MP!$A$1:$J$72</definedName>
    <definedName name="_xlnm.Print_Area" localSheetId="49">D.2.3.42_MP.02_KAMERA!$A$1:$J$19</definedName>
    <definedName name="_xlnm.Print_Area" localSheetId="86">D.2.3.43_MP!$A$1:$J$55</definedName>
    <definedName name="_xlnm.Print_Area" localSheetId="90">'D.2.3.44_MP, 63_D.03_DP'!$A$2:$E$93</definedName>
    <definedName name="_xlnm.Print_Area" localSheetId="91">'D.2.3.44_MP, 63_D.04_TN'!$A$1:$E$25</definedName>
    <definedName name="_xlnm.Print_Area" localSheetId="87">'D.2.3.44_MP, 63_D_REKAPITULACE'!$A$1:$C$12</definedName>
    <definedName name="_xlnm.Print_Area" localSheetId="89">D.2.3.44_MP.02_KAMERA!$A$1:$J$20</definedName>
    <definedName name="_xlnm.Print_Area" localSheetId="92">'D.2.3.45_MP_C1,C2'!$A$1:$J$69</definedName>
    <definedName name="_xlnm.Print_Area" localSheetId="93">D.2.3.46_MP!$A$1:$J$54</definedName>
    <definedName name="_xlnm.Print_Area" localSheetId="94">D.2.3.47_MP!$A$1:$J$76</definedName>
    <definedName name="_xlnm.Print_Area" localSheetId="96">D.2.3.48_MP.01_KAMERA!$A$1:$J$21</definedName>
    <definedName name="_xlnm.Print_Area" localSheetId="97">D.2.3.48_MP.02_DP!$A$1:$E$54</definedName>
    <definedName name="_xlnm.Print_Area" localSheetId="98">D.2.3.48_MP.03_TN!$A$1:$E$21</definedName>
    <definedName name="_xlnm.Print_Area" localSheetId="100">D.2.3.49_MP.01_KAMERA!$A$1:$J$22</definedName>
    <definedName name="_xlnm.Print_Area" localSheetId="101">D.2.3.49_MP.02_DP!$A$1:$E$54</definedName>
    <definedName name="_xlnm.Print_Area" localSheetId="102">D.2.3.49_MP.03_TN!$A$1:$E$19</definedName>
    <definedName name="_xlnm.Print_Area" localSheetId="99">D.2.3.49_MP_REKAPITULACE!$A$1:$C$13</definedName>
    <definedName name="_xlnm.Print_Area" localSheetId="58">D.2.3.50_MP.02_KAMERA!$A$1:$J$19</definedName>
    <definedName name="_xlnm.Print_Area" localSheetId="104">D.2.3.51_MP.01_KAMERA!$A$1:$J$21</definedName>
    <definedName name="_xlnm.Print_Area" localSheetId="105">D.2.3.51_MP.02_DP!$A$1:$E$49</definedName>
    <definedName name="_xlnm.Print_Area" localSheetId="106">D.2.3.51_MP.03_TN!$A$1:$E$21</definedName>
    <definedName name="_xlnm.Print_Area" localSheetId="103">D.2.3.51_MP_REKAPITULACE!$A$1:$C$11</definedName>
    <definedName name="_xlnm.Print_Area" localSheetId="108">D.2.3.52_MP.01_KAMERA!$A$1:$J$50</definedName>
    <definedName name="_xlnm.Print_Area" localSheetId="109">D.2.3.52_MP.02_DPMP!$A$1:$E$84</definedName>
    <definedName name="_xlnm.Print_Area" localSheetId="107">D.2.3.52_MP_REKAPITULACE!$A$1:$C$11</definedName>
    <definedName name="_xlnm.Print_Area" localSheetId="111">D.2.3.53_MP.01_KAMERA!$A$1:$J$21</definedName>
    <definedName name="_xlnm.Print_Area" localSheetId="112">D.2.3.53_MP.02_DP!$A$1:$E$45</definedName>
    <definedName name="_xlnm.Print_Area" localSheetId="113">D.2.3.53_MP.03_TN!$A$1:$E$20</definedName>
    <definedName name="_xlnm.Print_Area" localSheetId="115">D.2.3.54_MP.01_KAMERA!$A$1:$J$22</definedName>
    <definedName name="_xlnm.Print_Area" localSheetId="116">D.2.3.54_MP.02_DP!$A$1:$E$46</definedName>
    <definedName name="_xlnm.Print_Area" localSheetId="117">D.2.3.54_MP.03_TN!$A$1:$E$20</definedName>
    <definedName name="_xlnm.Print_Area" localSheetId="119">D.2.3.55_D.01_KAMERA!$A$1:$J$21</definedName>
    <definedName name="_xlnm.Print_Area" localSheetId="120">D.2.3.55_D.02_DP!$A$1:$E$49</definedName>
    <definedName name="_xlnm.Print_Area" localSheetId="121">D.2.3.55_D.03_TN!$A$1:$E$20</definedName>
    <definedName name="_xlnm.Print_Area" localSheetId="123">D.2.3.56_D.01_KAMERA!$A$1:$J$22</definedName>
    <definedName name="_xlnm.Print_Area" localSheetId="124">D.2.3.56_D.02_DP!$A$1:$E$49</definedName>
    <definedName name="_xlnm.Print_Area" localSheetId="125">D.2.3.56_D.03_TN!$A$1:$E$20</definedName>
    <definedName name="_xlnm.Print_Area" localSheetId="126">D.2.3.57_D!$A$1:$J$25</definedName>
    <definedName name="_xlnm.Print_Area" localSheetId="128">D.2.3.58_D.01_KAMERA!$A$1:$J$21</definedName>
    <definedName name="_xlnm.Print_Area" localSheetId="129">D.2.3.58_D.02_DP!$A$1:$E$49</definedName>
    <definedName name="_xlnm.Print_Area" localSheetId="130">D.2.3.58_D.03_TN!$A$1:$E$20</definedName>
    <definedName name="_xlnm.Print_Area" localSheetId="132">D.2.3.59_D.01_KAMERA!$A$1:$J$49</definedName>
    <definedName name="_xlnm.Print_Area" localSheetId="133">D.2.3.59_D.02_DPMP!$A$1:$E$106</definedName>
    <definedName name="_xlnm.Print_Area" localSheetId="131">D.2.3.59_D_REKAPITULACE!$A$1:$C$12</definedName>
    <definedName name="_xlnm.Print_Area" localSheetId="134">D.2.3.60_D!$A$1:$J$24</definedName>
    <definedName name="_xlnm.Print_Area" localSheetId="136">D.2.3.61_D.01_KAMERA!$A$1:$J$22</definedName>
    <definedName name="_xlnm.Print_Area" localSheetId="137">D.2.3.61_D.02_DP!$A$1:$E$51</definedName>
    <definedName name="_xlnm.Print_Area" localSheetId="138">D.2.3.61_D.03_TN!$A$1:$E$21</definedName>
    <definedName name="_xlnm.Print_Area" localSheetId="140">D.2.3.62_D.01_KAMERA!$A$1:$J$21</definedName>
    <definedName name="_xlnm.Print_Area" localSheetId="141">D.2.3.62_D.02_DP!$A$1:$E$86</definedName>
    <definedName name="_xlnm.Print_Area" localSheetId="142">D.2.3.62_D.03_TN!$A$1:$E$21</definedName>
    <definedName name="_xlnm.Print_Area" localSheetId="139">D.2.3.62_D_REKAPITULACE!$A$1:$C$12</definedName>
    <definedName name="_xlnm.Print_Area" localSheetId="88">D.2.3.63_D.01_KAMERA!$A$1:$J$20</definedName>
    <definedName name="_xlnm.Print_Area" localSheetId="143">D.2.3.64_MP!$A$1:$J$42</definedName>
    <definedName name="_xlnm.Print_Area" localSheetId="144">D.2.3.65_MP!$A$1:$J$45</definedName>
    <definedName name="_xlnm.Print_Area" localSheetId="145">D.2.3.66_MP!$A$1:$J$45</definedName>
    <definedName name="_xlnm.Print_Area" localSheetId="146">D.2.3.67_MP!$A$1:$J$53</definedName>
    <definedName name="_xlnm.Print_Area" localSheetId="147">D.2.3.68_MP!$A$1:$J$63</definedName>
    <definedName name="_xlnm.Print_Area" localSheetId="148">D.2.3.69_MP!$A$1:$J$44</definedName>
    <definedName name="_xlnm.Print_Area" localSheetId="149">'D.2.3.70_MP '!$A$1:$J$35</definedName>
    <definedName name="_xlnm.Print_Area" localSheetId="150">D.2.3.73_MP!$A$1:$J$66</definedName>
    <definedName name="_xlnm.Print_Area" localSheetId="151">D.2.3.74_MP!$A$1:$J$46</definedName>
    <definedName name="_xlnm.Print_Area" localSheetId="152">D.2.6.01_DP1!$A$1:$J$30</definedName>
    <definedName name="_xlnm.Print_Area" localSheetId="154">D.2.6.04_POR!$A$1:$E$65</definedName>
  </definedNames>
  <calcPr calcId="152511"/>
</workbook>
</file>

<file path=xl/calcChain.xml><?xml version="1.0" encoding="utf-8"?>
<calcChain xmlns="http://schemas.openxmlformats.org/spreadsheetml/2006/main">
  <c r="C81" i="1" l="1"/>
  <c r="B81" i="1"/>
  <c r="I31" i="165" l="1"/>
  <c r="G31" i="165"/>
  <c r="I30" i="165"/>
  <c r="G30" i="165"/>
  <c r="I29" i="165"/>
  <c r="G29" i="165"/>
  <c r="I28" i="165"/>
  <c r="G28" i="165"/>
  <c r="I27" i="165"/>
  <c r="G27" i="165"/>
  <c r="I26" i="165"/>
  <c r="G26" i="165"/>
  <c r="I24" i="165"/>
  <c r="G24" i="165"/>
  <c r="I23" i="165"/>
  <c r="G23" i="165"/>
  <c r="I22" i="165"/>
  <c r="G22" i="165"/>
  <c r="I21" i="165"/>
  <c r="G21" i="165"/>
  <c r="I20" i="165"/>
  <c r="G20" i="165"/>
  <c r="I19" i="165"/>
  <c r="G19" i="165"/>
  <c r="I18" i="165"/>
  <c r="G18" i="165"/>
  <c r="I17" i="165"/>
  <c r="G17" i="165"/>
  <c r="I16" i="165"/>
  <c r="G16" i="165"/>
  <c r="I15" i="165"/>
  <c r="G15" i="165"/>
  <c r="I14" i="165"/>
  <c r="G14" i="165"/>
  <c r="I13" i="165"/>
  <c r="G13" i="165"/>
  <c r="I12" i="165"/>
  <c r="G12" i="165"/>
  <c r="I11" i="165"/>
  <c r="G11" i="165"/>
  <c r="I9" i="165"/>
  <c r="G9" i="165"/>
  <c r="I8" i="165"/>
  <c r="G8" i="165"/>
  <c r="I7" i="165"/>
  <c r="G7" i="165"/>
  <c r="D7" i="1"/>
  <c r="D8" i="1"/>
  <c r="D9" i="1"/>
  <c r="D13" i="1"/>
  <c r="D17" i="1"/>
  <c r="D22" i="1"/>
  <c r="D23" i="1"/>
  <c r="D24" i="1"/>
  <c r="D25" i="1"/>
  <c r="D31" i="1"/>
  <c r="D32" i="1"/>
  <c r="D33" i="1"/>
  <c r="D37" i="1"/>
  <c r="D38" i="1"/>
  <c r="D41" i="1"/>
  <c r="D48" i="1"/>
  <c r="D49" i="1"/>
  <c r="D52" i="1"/>
  <c r="D53" i="1"/>
  <c r="D55" i="1"/>
  <c r="D57" i="1"/>
  <c r="D62" i="1"/>
  <c r="D64" i="1"/>
  <c r="D65" i="1"/>
  <c r="D73" i="1"/>
  <c r="D11" i="1"/>
  <c r="D12" i="1"/>
  <c r="D15" i="1"/>
  <c r="D19" i="1"/>
  <c r="D20" i="1"/>
  <c r="D27" i="1"/>
  <c r="D28" i="1"/>
  <c r="D35" i="1"/>
  <c r="D36" i="1"/>
  <c r="D39" i="1"/>
  <c r="D47" i="1"/>
  <c r="D50" i="1"/>
  <c r="D51" i="1"/>
  <c r="D58" i="1"/>
  <c r="D59" i="1"/>
  <c r="D63" i="1"/>
  <c r="D66" i="1"/>
  <c r="D67" i="1"/>
  <c r="D74" i="1"/>
  <c r="D75" i="1"/>
  <c r="D76" i="1"/>
  <c r="D77" i="1"/>
  <c r="D72" i="1"/>
  <c r="D71" i="1"/>
  <c r="D68" i="1"/>
  <c r="D61" i="1"/>
  <c r="D60" i="1"/>
  <c r="D56" i="1"/>
  <c r="D54" i="1"/>
  <c r="D46" i="1"/>
  <c r="D45" i="1"/>
  <c r="D40" i="1"/>
  <c r="D34" i="1"/>
  <c r="D30" i="1"/>
  <c r="D29" i="1"/>
  <c r="D26" i="1"/>
  <c r="D21" i="1"/>
  <c r="D18" i="1"/>
  <c r="D16" i="1"/>
  <c r="D14" i="1"/>
  <c r="D10" i="1"/>
  <c r="J7" i="165" l="1"/>
  <c r="J12" i="165"/>
  <c r="J14" i="165"/>
  <c r="J18" i="165"/>
  <c r="J22" i="165"/>
  <c r="J17" i="165"/>
  <c r="J8" i="165"/>
  <c r="J11" i="165"/>
  <c r="J15" i="165"/>
  <c r="J23" i="165"/>
  <c r="J20" i="165"/>
  <c r="J28" i="165"/>
  <c r="J16" i="165"/>
  <c r="J26" i="165"/>
  <c r="J29" i="165"/>
  <c r="J21" i="165"/>
  <c r="J27" i="165"/>
  <c r="J31" i="165"/>
  <c r="J19" i="165"/>
  <c r="J30" i="165"/>
  <c r="J9" i="165"/>
  <c r="J13" i="165"/>
  <c r="J24" i="165"/>
  <c r="I34" i="165"/>
  <c r="G34" i="165"/>
  <c r="E60" i="7"/>
  <c r="E12" i="7"/>
  <c r="E49" i="7"/>
  <c r="E35" i="7"/>
  <c r="E34" i="7"/>
  <c r="E32" i="7"/>
  <c r="E31" i="7"/>
  <c r="E30" i="7"/>
  <c r="E29" i="7"/>
  <c r="E28" i="7"/>
  <c r="E41" i="7"/>
  <c r="E51" i="7"/>
  <c r="E56" i="7"/>
  <c r="E55" i="7"/>
  <c r="E54" i="7"/>
  <c r="E53" i="7"/>
  <c r="E85" i="155"/>
  <c r="E84" i="155"/>
  <c r="E82" i="155"/>
  <c r="E81" i="155"/>
  <c r="E72" i="155"/>
  <c r="E71" i="155"/>
  <c r="E50" i="151"/>
  <c r="E49" i="151"/>
  <c r="E47" i="151"/>
  <c r="E46" i="151"/>
  <c r="E48" i="147"/>
  <c r="E47" i="147"/>
  <c r="E45" i="147"/>
  <c r="E44" i="147"/>
  <c r="E37" i="147"/>
  <c r="E36" i="147"/>
  <c r="E48" i="143"/>
  <c r="E47" i="143"/>
  <c r="E45" i="143"/>
  <c r="E44" i="143"/>
  <c r="E37" i="143"/>
  <c r="E36" i="143"/>
  <c r="E48" i="139"/>
  <c r="E47" i="139"/>
  <c r="E45" i="139"/>
  <c r="E44" i="139"/>
  <c r="E37" i="139"/>
  <c r="E36" i="139"/>
  <c r="E45" i="135"/>
  <c r="E44" i="135"/>
  <c r="E42" i="135"/>
  <c r="E41" i="135"/>
  <c r="E34" i="135"/>
  <c r="E33" i="135"/>
  <c r="E44" i="131"/>
  <c r="E43" i="131"/>
  <c r="E41" i="131"/>
  <c r="E40" i="131"/>
  <c r="E48" i="127"/>
  <c r="E47" i="127"/>
  <c r="E45" i="127"/>
  <c r="E44" i="127"/>
  <c r="E37" i="127"/>
  <c r="E36" i="127"/>
  <c r="E53" i="123"/>
  <c r="E52" i="123"/>
  <c r="E50" i="123"/>
  <c r="E49" i="123"/>
  <c r="E42" i="123"/>
  <c r="E41" i="123"/>
  <c r="E53" i="119"/>
  <c r="E52" i="119"/>
  <c r="E50" i="119"/>
  <c r="E49" i="119"/>
  <c r="E42" i="119"/>
  <c r="E41" i="119"/>
  <c r="E93" i="160"/>
  <c r="E92" i="160"/>
  <c r="E90" i="160"/>
  <c r="E89" i="160"/>
  <c r="E79" i="160"/>
  <c r="E78" i="160"/>
  <c r="E77" i="160"/>
  <c r="E75" i="115"/>
  <c r="E74" i="115"/>
  <c r="E75" i="111"/>
  <c r="E74" i="111"/>
  <c r="E75" i="107"/>
  <c r="E74" i="107"/>
  <c r="E72" i="107"/>
  <c r="E71" i="107"/>
  <c r="E62" i="107"/>
  <c r="E61" i="107"/>
  <c r="E63" i="103"/>
  <c r="E62" i="103"/>
  <c r="E76" i="98"/>
  <c r="E75" i="98"/>
  <c r="E73" i="98"/>
  <c r="E72" i="98"/>
  <c r="E63" i="98"/>
  <c r="E62" i="98"/>
  <c r="E77" i="94"/>
  <c r="E76" i="94"/>
  <c r="E49" i="55"/>
  <c r="E48" i="55"/>
  <c r="E46" i="55"/>
  <c r="E45" i="55"/>
  <c r="E61" i="89"/>
  <c r="E60" i="89"/>
  <c r="E64" i="85"/>
  <c r="E63" i="85"/>
  <c r="E84" i="51"/>
  <c r="E80" i="81"/>
  <c r="E77" i="81"/>
  <c r="E79" i="81"/>
  <c r="E76" i="81"/>
  <c r="E65" i="81"/>
  <c r="E64" i="81"/>
  <c r="E78" i="77"/>
  <c r="E77" i="77"/>
  <c r="E75" i="77"/>
  <c r="E74" i="77"/>
  <c r="E64" i="77"/>
  <c r="E63" i="77"/>
  <c r="E77" i="73"/>
  <c r="E76" i="73"/>
  <c r="E78" i="69"/>
  <c r="E77" i="69"/>
  <c r="E54" i="65"/>
  <c r="E45" i="65"/>
  <c r="E44" i="65"/>
  <c r="J34" i="165" l="1"/>
  <c r="E101" i="49"/>
  <c r="E228" i="47" l="1"/>
  <c r="E229" i="47"/>
  <c r="I15" i="6" l="1"/>
  <c r="G15" i="6"/>
  <c r="J15" i="6" l="1"/>
  <c r="I155" i="8"/>
  <c r="G155" i="8"/>
  <c r="I154" i="8"/>
  <c r="J154" i="8" s="1"/>
  <c r="G154" i="8"/>
  <c r="I153" i="8"/>
  <c r="G153" i="8"/>
  <c r="I152" i="8"/>
  <c r="J152" i="8" s="1"/>
  <c r="G152" i="8"/>
  <c r="I151" i="8"/>
  <c r="G151" i="8"/>
  <c r="I150" i="8"/>
  <c r="J150" i="8" s="1"/>
  <c r="G150" i="8"/>
  <c r="I149" i="8"/>
  <c r="G149" i="8"/>
  <c r="I148" i="8"/>
  <c r="J148" i="8" s="1"/>
  <c r="G148" i="8"/>
  <c r="I147" i="8"/>
  <c r="G147" i="8"/>
  <c r="I146" i="8"/>
  <c r="J146" i="8" s="1"/>
  <c r="G146" i="8"/>
  <c r="I145" i="8"/>
  <c r="G145" i="8"/>
  <c r="G156" i="8" s="1"/>
  <c r="I141" i="8"/>
  <c r="G141" i="8"/>
  <c r="I140" i="8"/>
  <c r="J140" i="8" s="1"/>
  <c r="G140" i="8"/>
  <c r="I139" i="8"/>
  <c r="G139" i="8"/>
  <c r="I138" i="8"/>
  <c r="J138" i="8" s="1"/>
  <c r="G138" i="8"/>
  <c r="I137" i="8"/>
  <c r="G137" i="8"/>
  <c r="I136" i="8"/>
  <c r="G136" i="8"/>
  <c r="I135" i="8"/>
  <c r="G135" i="8"/>
  <c r="I130" i="8"/>
  <c r="G130" i="8"/>
  <c r="J130" i="8" s="1"/>
  <c r="I129" i="8"/>
  <c r="G129" i="8"/>
  <c r="I128" i="8"/>
  <c r="G128" i="8"/>
  <c r="J128" i="8" s="1"/>
  <c r="I127" i="8"/>
  <c r="G127" i="8"/>
  <c r="I126" i="8"/>
  <c r="G126" i="8"/>
  <c r="J126" i="8" s="1"/>
  <c r="I125" i="8"/>
  <c r="G125" i="8"/>
  <c r="I124" i="8"/>
  <c r="G124" i="8"/>
  <c r="J124" i="8" s="1"/>
  <c r="I123" i="8"/>
  <c r="G123" i="8"/>
  <c r="I122" i="8"/>
  <c r="G122" i="8"/>
  <c r="J122" i="8" s="1"/>
  <c r="I121" i="8"/>
  <c r="G121" i="8"/>
  <c r="I120" i="8"/>
  <c r="G120" i="8"/>
  <c r="I116" i="8"/>
  <c r="G116" i="8"/>
  <c r="I115" i="8"/>
  <c r="J115" i="8" s="1"/>
  <c r="G115" i="8"/>
  <c r="I114" i="8"/>
  <c r="G114" i="8"/>
  <c r="I113" i="8"/>
  <c r="J113" i="8" s="1"/>
  <c r="G113" i="8"/>
  <c r="I112" i="8"/>
  <c r="G112" i="8"/>
  <c r="I111" i="8"/>
  <c r="J111" i="8" s="1"/>
  <c r="G111" i="8"/>
  <c r="I110" i="8"/>
  <c r="G110" i="8"/>
  <c r="I109" i="8"/>
  <c r="J109" i="8" s="1"/>
  <c r="G109" i="8"/>
  <c r="I108" i="8"/>
  <c r="G108" i="8"/>
  <c r="I107" i="8"/>
  <c r="J107" i="8" s="1"/>
  <c r="G107" i="8"/>
  <c r="G117" i="8" s="1"/>
  <c r="I103" i="8"/>
  <c r="G103" i="8"/>
  <c r="I102" i="8"/>
  <c r="G102" i="8"/>
  <c r="J102" i="8" s="1"/>
  <c r="I101" i="8"/>
  <c r="G101" i="8"/>
  <c r="I100" i="8"/>
  <c r="G100" i="8"/>
  <c r="J100" i="8" s="1"/>
  <c r="I99" i="8"/>
  <c r="G99" i="8"/>
  <c r="I98" i="8"/>
  <c r="G98" i="8"/>
  <c r="J98" i="8" s="1"/>
  <c r="I97" i="8"/>
  <c r="G97" i="8"/>
  <c r="I96" i="8"/>
  <c r="G96" i="8"/>
  <c r="J96" i="8" s="1"/>
  <c r="I95" i="8"/>
  <c r="G95" i="8"/>
  <c r="I94" i="8"/>
  <c r="G94" i="8"/>
  <c r="J94" i="8" s="1"/>
  <c r="I93" i="8"/>
  <c r="G93" i="8"/>
  <c r="I92" i="8"/>
  <c r="G92" i="8"/>
  <c r="I88" i="8"/>
  <c r="G88" i="8"/>
  <c r="I87" i="8"/>
  <c r="G87" i="8"/>
  <c r="I86" i="8"/>
  <c r="G86" i="8"/>
  <c r="I85" i="8"/>
  <c r="G85" i="8"/>
  <c r="I84" i="8"/>
  <c r="G84" i="8"/>
  <c r="I83" i="8"/>
  <c r="G83" i="8"/>
  <c r="G89" i="8" s="1"/>
  <c r="I79" i="8"/>
  <c r="J79" i="8" s="1"/>
  <c r="G79" i="8"/>
  <c r="I78" i="8"/>
  <c r="G78" i="8"/>
  <c r="J78" i="8" s="1"/>
  <c r="I77" i="8"/>
  <c r="J77" i="8" s="1"/>
  <c r="G77" i="8"/>
  <c r="I76" i="8"/>
  <c r="G76" i="8"/>
  <c r="I75" i="8"/>
  <c r="J75" i="8" s="1"/>
  <c r="G75" i="8"/>
  <c r="I74" i="8"/>
  <c r="G74" i="8"/>
  <c r="J74" i="8" s="1"/>
  <c r="I73" i="8"/>
  <c r="G73" i="8"/>
  <c r="I69" i="8"/>
  <c r="J69" i="8" s="1"/>
  <c r="G69" i="8"/>
  <c r="I68" i="8"/>
  <c r="G68" i="8"/>
  <c r="I67" i="8"/>
  <c r="J67" i="8" s="1"/>
  <c r="G67" i="8"/>
  <c r="I66" i="8"/>
  <c r="G66" i="8"/>
  <c r="I65" i="8"/>
  <c r="J65" i="8" s="1"/>
  <c r="G65" i="8"/>
  <c r="I64" i="8"/>
  <c r="G64" i="8"/>
  <c r="I63" i="8"/>
  <c r="J63" i="8" s="1"/>
  <c r="G63" i="8"/>
  <c r="I62" i="8"/>
  <c r="G62" i="8"/>
  <c r="I61" i="8"/>
  <c r="J61" i="8" s="1"/>
  <c r="G61" i="8"/>
  <c r="I60" i="8"/>
  <c r="G60" i="8"/>
  <c r="G70" i="8" s="1"/>
  <c r="I56" i="8"/>
  <c r="G56" i="8"/>
  <c r="I55" i="8"/>
  <c r="J55" i="8" s="1"/>
  <c r="G55" i="8"/>
  <c r="I54" i="8"/>
  <c r="G54" i="8"/>
  <c r="I53" i="8"/>
  <c r="J53" i="8" s="1"/>
  <c r="G53" i="8"/>
  <c r="I52" i="8"/>
  <c r="G52" i="8"/>
  <c r="I51" i="8"/>
  <c r="J51" i="8" s="1"/>
  <c r="G51" i="8"/>
  <c r="I50" i="8"/>
  <c r="G50" i="8"/>
  <c r="I49" i="8"/>
  <c r="J49" i="8" s="1"/>
  <c r="G49" i="8"/>
  <c r="I48" i="8"/>
  <c r="G48" i="8"/>
  <c r="I47" i="8"/>
  <c r="J47" i="8" s="1"/>
  <c r="G47" i="8"/>
  <c r="I46" i="8"/>
  <c r="G46" i="8"/>
  <c r="I45" i="8"/>
  <c r="J45" i="8" s="1"/>
  <c r="G45" i="8"/>
  <c r="I44" i="8"/>
  <c r="G44" i="8"/>
  <c r="G57" i="8" s="1"/>
  <c r="I39" i="8"/>
  <c r="G39" i="8"/>
  <c r="I38" i="8"/>
  <c r="J38" i="8" s="1"/>
  <c r="G38" i="8"/>
  <c r="I37" i="8"/>
  <c r="G37" i="8"/>
  <c r="I36" i="8"/>
  <c r="J36" i="8" s="1"/>
  <c r="G36" i="8"/>
  <c r="I35" i="8"/>
  <c r="G35" i="8"/>
  <c r="I34" i="8"/>
  <c r="J34" i="8" s="1"/>
  <c r="G34" i="8"/>
  <c r="I33" i="8"/>
  <c r="G33" i="8"/>
  <c r="I32" i="8"/>
  <c r="J32" i="8" s="1"/>
  <c r="G32" i="8"/>
  <c r="I31" i="8"/>
  <c r="G31" i="8"/>
  <c r="G40" i="8" s="1"/>
  <c r="I27" i="8"/>
  <c r="G27" i="8"/>
  <c r="I26" i="8"/>
  <c r="J26" i="8" s="1"/>
  <c r="G26" i="8"/>
  <c r="I25" i="8"/>
  <c r="G25" i="8"/>
  <c r="I24" i="8"/>
  <c r="J24" i="8" s="1"/>
  <c r="G24" i="8"/>
  <c r="I23" i="8"/>
  <c r="G23" i="8"/>
  <c r="I22" i="8"/>
  <c r="G22" i="8"/>
  <c r="I21" i="8"/>
  <c r="G21" i="8"/>
  <c r="I17" i="8"/>
  <c r="G17" i="8"/>
  <c r="I16" i="8"/>
  <c r="G16" i="8"/>
  <c r="I15" i="8"/>
  <c r="G15" i="8"/>
  <c r="I14" i="8"/>
  <c r="G14" i="8"/>
  <c r="I13" i="8"/>
  <c r="G13" i="8"/>
  <c r="I12" i="8"/>
  <c r="G12" i="8"/>
  <c r="I11" i="8"/>
  <c r="G11" i="8"/>
  <c r="I10" i="8"/>
  <c r="G10" i="8"/>
  <c r="I9" i="8"/>
  <c r="G9" i="8"/>
  <c r="J147" i="8" l="1"/>
  <c r="J149" i="8"/>
  <c r="J151" i="8"/>
  <c r="J153" i="8"/>
  <c r="J155" i="8"/>
  <c r="J137" i="8"/>
  <c r="J139" i="8"/>
  <c r="J141" i="8"/>
  <c r="J121" i="8"/>
  <c r="J123" i="8"/>
  <c r="J125" i="8"/>
  <c r="J127" i="8"/>
  <c r="J129" i="8"/>
  <c r="G131" i="8"/>
  <c r="J108" i="8"/>
  <c r="J110" i="8"/>
  <c r="J112" i="8"/>
  <c r="J114" i="8"/>
  <c r="J117" i="8" s="1"/>
  <c r="J116" i="8"/>
  <c r="J93" i="8"/>
  <c r="J95" i="8"/>
  <c r="J97" i="8"/>
  <c r="J99" i="8"/>
  <c r="J101" i="8"/>
  <c r="J103" i="8"/>
  <c r="G104" i="8"/>
  <c r="J84" i="8"/>
  <c r="J86" i="8"/>
  <c r="J88" i="8"/>
  <c r="J83" i="8"/>
  <c r="J85" i="8"/>
  <c r="J87" i="8"/>
  <c r="J62" i="8"/>
  <c r="J64" i="8"/>
  <c r="J66" i="8"/>
  <c r="J68" i="8"/>
  <c r="J46" i="8"/>
  <c r="J48" i="8"/>
  <c r="J50" i="8"/>
  <c r="J52" i="8"/>
  <c r="J54" i="8"/>
  <c r="J56" i="8"/>
  <c r="J33" i="8"/>
  <c r="J35" i="8"/>
  <c r="J37" i="8"/>
  <c r="J39" i="8"/>
  <c r="J23" i="8"/>
  <c r="J25" i="8"/>
  <c r="J27" i="8"/>
  <c r="J13" i="8"/>
  <c r="J15" i="8"/>
  <c r="J17" i="8"/>
  <c r="J10" i="8"/>
  <c r="J12" i="8"/>
  <c r="J14" i="8"/>
  <c r="J16" i="8"/>
  <c r="J22" i="8"/>
  <c r="J11" i="8"/>
  <c r="G80" i="8"/>
  <c r="I18" i="8"/>
  <c r="J31" i="8"/>
  <c r="J44" i="8"/>
  <c r="J57" i="8" s="1"/>
  <c r="J60" i="8"/>
  <c r="I80" i="8"/>
  <c r="J73" i="8"/>
  <c r="J76" i="8"/>
  <c r="J92" i="8"/>
  <c r="J120" i="8"/>
  <c r="I131" i="8"/>
  <c r="G18" i="8"/>
  <c r="J9" i="8"/>
  <c r="G28" i="8"/>
  <c r="J21" i="8"/>
  <c r="J28" i="8" s="1"/>
  <c r="I28" i="8"/>
  <c r="I40" i="8"/>
  <c r="I57" i="8"/>
  <c r="I70" i="8"/>
  <c r="I89" i="8"/>
  <c r="I104" i="8"/>
  <c r="I117" i="8"/>
  <c r="G142" i="8"/>
  <c r="J135" i="8"/>
  <c r="J136" i="8"/>
  <c r="I142" i="8"/>
  <c r="J145" i="8"/>
  <c r="I156" i="8"/>
  <c r="I51" i="28"/>
  <c r="G51" i="28"/>
  <c r="I50" i="28"/>
  <c r="G50" i="28"/>
  <c r="J50" i="28" s="1"/>
  <c r="I49" i="28"/>
  <c r="G49" i="28"/>
  <c r="J49" i="28" s="1"/>
  <c r="I48" i="28"/>
  <c r="G48" i="28"/>
  <c r="I47" i="28"/>
  <c r="G47" i="28"/>
  <c r="I46" i="28"/>
  <c r="G46" i="28"/>
  <c r="J46" i="28" s="1"/>
  <c r="J156" i="8" l="1"/>
  <c r="J142" i="8"/>
  <c r="J131" i="8"/>
  <c r="J104" i="8"/>
  <c r="J89" i="8"/>
  <c r="J70" i="8"/>
  <c r="J40" i="8"/>
  <c r="J18" i="8"/>
  <c r="J80" i="8"/>
  <c r="J48" i="28"/>
  <c r="J47" i="28"/>
  <c r="J51" i="28"/>
  <c r="J159" i="8" l="1"/>
  <c r="I19" i="44" l="1"/>
  <c r="G19" i="44"/>
  <c r="I18" i="44"/>
  <c r="G18" i="44"/>
  <c r="I17" i="44"/>
  <c r="G17" i="44"/>
  <c r="J17" i="44" s="1"/>
  <c r="I16" i="44"/>
  <c r="G16" i="44"/>
  <c r="I15" i="44"/>
  <c r="G15" i="44"/>
  <c r="J15" i="44" s="1"/>
  <c r="I13" i="44"/>
  <c r="G13" i="44"/>
  <c r="I12" i="44"/>
  <c r="G12" i="44"/>
  <c r="J12" i="44" s="1"/>
  <c r="I11" i="44"/>
  <c r="G11" i="44"/>
  <c r="I10" i="44"/>
  <c r="G10" i="44"/>
  <c r="J10" i="44" s="1"/>
  <c r="I30" i="43"/>
  <c r="G30" i="43"/>
  <c r="I29" i="43"/>
  <c r="G29" i="43"/>
  <c r="J29" i="43" s="1"/>
  <c r="I28" i="43"/>
  <c r="G28" i="43"/>
  <c r="I27" i="43"/>
  <c r="G27" i="43"/>
  <c r="J27" i="43" s="1"/>
  <c r="I26" i="43"/>
  <c r="G26" i="43"/>
  <c r="J26" i="43" s="1"/>
  <c r="I25" i="43"/>
  <c r="G25" i="43"/>
  <c r="J25" i="43" s="1"/>
  <c r="I24" i="43"/>
  <c r="G24" i="43"/>
  <c r="I23" i="43"/>
  <c r="G23" i="43"/>
  <c r="I22" i="43"/>
  <c r="G22" i="43"/>
  <c r="J22" i="43" s="1"/>
  <c r="I21" i="43"/>
  <c r="G21" i="43"/>
  <c r="J21" i="43" s="1"/>
  <c r="I20" i="43"/>
  <c r="G20" i="43"/>
  <c r="I19" i="43"/>
  <c r="G19" i="43"/>
  <c r="J19" i="43" s="1"/>
  <c r="I18" i="43"/>
  <c r="G18" i="43"/>
  <c r="J18" i="43" s="1"/>
  <c r="I17" i="43"/>
  <c r="G17" i="43"/>
  <c r="J17" i="43" s="1"/>
  <c r="I16" i="43"/>
  <c r="G16" i="43"/>
  <c r="I14" i="43"/>
  <c r="G14" i="43"/>
  <c r="I13" i="43"/>
  <c r="G13" i="43"/>
  <c r="I12" i="43"/>
  <c r="G12" i="43"/>
  <c r="I11" i="43"/>
  <c r="G11" i="43"/>
  <c r="I10" i="43"/>
  <c r="G10" i="43"/>
  <c r="J10" i="43" s="1"/>
  <c r="I21" i="42"/>
  <c r="G21" i="42"/>
  <c r="J21" i="42" s="1"/>
  <c r="I20" i="42"/>
  <c r="G20" i="42"/>
  <c r="J20" i="42" s="1"/>
  <c r="I19" i="42"/>
  <c r="G19" i="42"/>
  <c r="I18" i="42"/>
  <c r="G18" i="42"/>
  <c r="I17" i="42"/>
  <c r="G17" i="42"/>
  <c r="I16" i="42"/>
  <c r="G16" i="42"/>
  <c r="J16" i="42" s="1"/>
  <c r="I15" i="42"/>
  <c r="G15" i="42"/>
  <c r="I17" i="38"/>
  <c r="G17" i="38"/>
  <c r="I13" i="42"/>
  <c r="G13" i="42"/>
  <c r="J13" i="42" s="1"/>
  <c r="I12" i="42"/>
  <c r="G12" i="42"/>
  <c r="J12" i="42" s="1"/>
  <c r="I11" i="42"/>
  <c r="G11" i="42"/>
  <c r="I10" i="42"/>
  <c r="G10" i="42"/>
  <c r="I30" i="41"/>
  <c r="G30" i="41"/>
  <c r="J30" i="41" s="1"/>
  <c r="I29" i="41"/>
  <c r="G29" i="41"/>
  <c r="I28" i="41"/>
  <c r="G28" i="41"/>
  <c r="J28" i="41" s="1"/>
  <c r="I27" i="41"/>
  <c r="G27" i="41"/>
  <c r="I26" i="41"/>
  <c r="G26" i="41"/>
  <c r="J26" i="41" s="1"/>
  <c r="I24" i="41"/>
  <c r="G24" i="41"/>
  <c r="I23" i="41"/>
  <c r="G23" i="41"/>
  <c r="I22" i="41"/>
  <c r="G22" i="41"/>
  <c r="I21" i="41"/>
  <c r="G21" i="41"/>
  <c r="J21" i="41" s="1"/>
  <c r="I20" i="41"/>
  <c r="G20" i="41"/>
  <c r="I19" i="41"/>
  <c r="G19" i="41"/>
  <c r="J19" i="41" s="1"/>
  <c r="I18" i="41"/>
  <c r="G18" i="41"/>
  <c r="I17" i="41"/>
  <c r="G17" i="41"/>
  <c r="J17" i="41" s="1"/>
  <c r="I16" i="41"/>
  <c r="G16" i="41"/>
  <c r="I15" i="41"/>
  <c r="G15" i="41"/>
  <c r="J15" i="41" s="1"/>
  <c r="I14" i="41"/>
  <c r="G14" i="41"/>
  <c r="I13" i="41"/>
  <c r="G13" i="41"/>
  <c r="J13" i="41" s="1"/>
  <c r="I12" i="41"/>
  <c r="G12" i="41"/>
  <c r="I11" i="41"/>
  <c r="G11" i="41"/>
  <c r="J11" i="41" s="1"/>
  <c r="I10" i="41"/>
  <c r="G10" i="41"/>
  <c r="I28" i="40"/>
  <c r="G28" i="40"/>
  <c r="I27" i="40"/>
  <c r="J27" i="40" s="1"/>
  <c r="G27" i="40"/>
  <c r="I26" i="40"/>
  <c r="G26" i="40"/>
  <c r="J25" i="40"/>
  <c r="I25" i="40"/>
  <c r="G25" i="40"/>
  <c r="I24" i="40"/>
  <c r="G24" i="40"/>
  <c r="J24" i="40" s="1"/>
  <c r="I23" i="40"/>
  <c r="G23" i="40"/>
  <c r="J23" i="40" s="1"/>
  <c r="I22" i="40"/>
  <c r="G22" i="40"/>
  <c r="J22" i="40" s="1"/>
  <c r="I20" i="40"/>
  <c r="G20" i="40"/>
  <c r="J20" i="40" s="1"/>
  <c r="I19" i="40"/>
  <c r="J19" i="40" s="1"/>
  <c r="G19" i="40"/>
  <c r="I18" i="40"/>
  <c r="G18" i="40"/>
  <c r="I17" i="40"/>
  <c r="G17" i="40"/>
  <c r="I16" i="40"/>
  <c r="G16" i="40"/>
  <c r="I15" i="40"/>
  <c r="G15" i="40"/>
  <c r="I13" i="40"/>
  <c r="G13" i="40"/>
  <c r="J12" i="40"/>
  <c r="I12" i="40"/>
  <c r="G12" i="40"/>
  <c r="I11" i="40"/>
  <c r="G11" i="40"/>
  <c r="J11" i="40" s="1"/>
  <c r="I19" i="39"/>
  <c r="G19" i="39"/>
  <c r="J19" i="39" s="1"/>
  <c r="I18" i="39"/>
  <c r="G18" i="39"/>
  <c r="J18" i="39" s="1"/>
  <c r="I17" i="39"/>
  <c r="J17" i="39" s="1"/>
  <c r="G17" i="39"/>
  <c r="I16" i="39"/>
  <c r="G16" i="39"/>
  <c r="J16" i="39" s="1"/>
  <c r="I15" i="39"/>
  <c r="G15" i="39"/>
  <c r="J15" i="39" s="1"/>
  <c r="I13" i="39"/>
  <c r="G13" i="39"/>
  <c r="J13" i="39" s="1"/>
  <c r="I12" i="39"/>
  <c r="G12" i="39"/>
  <c r="J12" i="39" s="1"/>
  <c r="I11" i="39"/>
  <c r="G11" i="39"/>
  <c r="J11" i="39" s="1"/>
  <c r="I10" i="39"/>
  <c r="G10" i="39"/>
  <c r="J11" i="44" l="1"/>
  <c r="J18" i="44"/>
  <c r="J16" i="41"/>
  <c r="J20" i="41"/>
  <c r="J24" i="41"/>
  <c r="J27" i="41"/>
  <c r="J29" i="41"/>
  <c r="J23" i="41"/>
  <c r="J16" i="40"/>
  <c r="J18" i="40"/>
  <c r="J15" i="40"/>
  <c r="J17" i="40"/>
  <c r="J26" i="40"/>
  <c r="J28" i="40"/>
  <c r="J17" i="38"/>
  <c r="J16" i="43"/>
  <c r="J19" i="44"/>
  <c r="J16" i="44"/>
  <c r="J13" i="44"/>
  <c r="J20" i="43"/>
  <c r="J12" i="43"/>
  <c r="J24" i="43"/>
  <c r="J28" i="43"/>
  <c r="J13" i="43"/>
  <c r="J11" i="43"/>
  <c r="J23" i="43"/>
  <c r="J30" i="43"/>
  <c r="J14" i="43"/>
  <c r="J15" i="42"/>
  <c r="J11" i="42"/>
  <c r="J17" i="42"/>
  <c r="J19" i="42"/>
  <c r="J10" i="42"/>
  <c r="J18" i="42"/>
  <c r="J10" i="41"/>
  <c r="J14" i="41"/>
  <c r="J18" i="41"/>
  <c r="J22" i="41"/>
  <c r="J12" i="41"/>
  <c r="J13" i="40"/>
  <c r="J10" i="39"/>
  <c r="I21" i="38" l="1"/>
  <c r="G21" i="38"/>
  <c r="I20" i="38"/>
  <c r="G20" i="38"/>
  <c r="J20" i="38" s="1"/>
  <c r="I18" i="38"/>
  <c r="G18" i="38"/>
  <c r="I16" i="38"/>
  <c r="G16" i="38"/>
  <c r="J16" i="38" s="1"/>
  <c r="I15" i="38"/>
  <c r="G15" i="38"/>
  <c r="I13" i="38"/>
  <c r="G13" i="38"/>
  <c r="I12" i="38"/>
  <c r="G12" i="38"/>
  <c r="I11" i="38"/>
  <c r="G11" i="38"/>
  <c r="I10" i="38"/>
  <c r="G10" i="38"/>
  <c r="J19" i="37"/>
  <c r="I19" i="37"/>
  <c r="G19" i="37"/>
  <c r="I18" i="37"/>
  <c r="G18" i="37"/>
  <c r="J18" i="37" s="1"/>
  <c r="I17" i="37"/>
  <c r="G17" i="37"/>
  <c r="J17" i="37" s="1"/>
  <c r="I16" i="37"/>
  <c r="G16" i="37"/>
  <c r="J16" i="37" s="1"/>
  <c r="I15" i="37"/>
  <c r="G15" i="37"/>
  <c r="I13" i="37"/>
  <c r="G13" i="37"/>
  <c r="J13" i="37" s="1"/>
  <c r="I12" i="37"/>
  <c r="G12" i="37"/>
  <c r="J12" i="37" s="1"/>
  <c r="I11" i="37"/>
  <c r="G11" i="37"/>
  <c r="I10" i="37"/>
  <c r="G10" i="37"/>
  <c r="J10" i="37" s="1"/>
  <c r="I25" i="58"/>
  <c r="G25" i="58"/>
  <c r="J25" i="58" s="1"/>
  <c r="I24" i="58"/>
  <c r="G24" i="58"/>
  <c r="I23" i="58"/>
  <c r="G23" i="58"/>
  <c r="J23" i="58" s="1"/>
  <c r="I22" i="58"/>
  <c r="G22" i="58"/>
  <c r="I21" i="58"/>
  <c r="G21" i="58"/>
  <c r="J21" i="58" s="1"/>
  <c r="I20" i="58"/>
  <c r="G20" i="58"/>
  <c r="I18" i="58"/>
  <c r="G18" i="58"/>
  <c r="J18" i="58" s="1"/>
  <c r="I17" i="58"/>
  <c r="G17" i="58"/>
  <c r="I16" i="58"/>
  <c r="J16" i="58" s="1"/>
  <c r="G16" i="58"/>
  <c r="I15" i="58"/>
  <c r="G15" i="58"/>
  <c r="I13" i="58"/>
  <c r="J13" i="58" s="1"/>
  <c r="G13" i="58"/>
  <c r="I12" i="58"/>
  <c r="G12" i="58"/>
  <c r="I11" i="58"/>
  <c r="G11" i="58"/>
  <c r="J11" i="58" s="1"/>
  <c r="I10" i="58"/>
  <c r="G10" i="58"/>
  <c r="I25" i="56"/>
  <c r="G25" i="56"/>
  <c r="J25" i="56" s="1"/>
  <c r="I24" i="56"/>
  <c r="G24" i="56"/>
  <c r="J24" i="56" s="1"/>
  <c r="I23" i="56"/>
  <c r="G23" i="56"/>
  <c r="I22" i="56"/>
  <c r="G22" i="56"/>
  <c r="J22" i="56" s="1"/>
  <c r="I21" i="56"/>
  <c r="G21" i="56"/>
  <c r="I20" i="56"/>
  <c r="G20" i="56"/>
  <c r="J20" i="56" s="1"/>
  <c r="I18" i="56"/>
  <c r="G18" i="56"/>
  <c r="I17" i="56"/>
  <c r="G17" i="56"/>
  <c r="J17" i="56" s="1"/>
  <c r="I16" i="56"/>
  <c r="G16" i="56"/>
  <c r="I15" i="56"/>
  <c r="G15" i="56"/>
  <c r="J15" i="56" s="1"/>
  <c r="I13" i="56"/>
  <c r="G13" i="56"/>
  <c r="J13" i="56" s="1"/>
  <c r="I12" i="56"/>
  <c r="G12" i="56"/>
  <c r="J12" i="56" s="1"/>
  <c r="I11" i="56"/>
  <c r="J11" i="56" s="1"/>
  <c r="G11" i="56"/>
  <c r="I10" i="56"/>
  <c r="G10" i="56"/>
  <c r="I38" i="32"/>
  <c r="G38" i="32"/>
  <c r="I43" i="32"/>
  <c r="G43" i="32"/>
  <c r="I42" i="32"/>
  <c r="G42" i="32"/>
  <c r="I41" i="32"/>
  <c r="G41" i="32"/>
  <c r="I40" i="32"/>
  <c r="G40" i="32"/>
  <c r="I39" i="32"/>
  <c r="G39" i="32"/>
  <c r="I37" i="32"/>
  <c r="G37" i="32"/>
  <c r="I36" i="32"/>
  <c r="G36" i="32"/>
  <c r="I34" i="32"/>
  <c r="G34" i="32"/>
  <c r="I33" i="32"/>
  <c r="G33" i="32"/>
  <c r="I32" i="32"/>
  <c r="G32" i="32"/>
  <c r="I31" i="32"/>
  <c r="G31" i="32"/>
  <c r="I29" i="32"/>
  <c r="G29" i="32"/>
  <c r="I28" i="32"/>
  <c r="G28" i="32"/>
  <c r="I27" i="32"/>
  <c r="G27" i="32"/>
  <c r="I26" i="32"/>
  <c r="G26" i="32"/>
  <c r="I25" i="32"/>
  <c r="G25" i="32"/>
  <c r="I24" i="32"/>
  <c r="G24" i="32"/>
  <c r="I23" i="32"/>
  <c r="G23" i="32"/>
  <c r="I21" i="32"/>
  <c r="G21" i="32"/>
  <c r="I20" i="32"/>
  <c r="G20" i="32"/>
  <c r="I19" i="32"/>
  <c r="G19" i="32"/>
  <c r="I18" i="32"/>
  <c r="G18" i="32"/>
  <c r="I17" i="32"/>
  <c r="G17" i="32"/>
  <c r="I16" i="32"/>
  <c r="G16" i="32"/>
  <c r="I14" i="32"/>
  <c r="G14" i="32"/>
  <c r="I13" i="32"/>
  <c r="G13" i="32"/>
  <c r="I12" i="32"/>
  <c r="G12" i="32"/>
  <c r="I26" i="31"/>
  <c r="G26" i="31"/>
  <c r="J26" i="31" s="1"/>
  <c r="I25" i="31"/>
  <c r="G25" i="31"/>
  <c r="J25" i="31" s="1"/>
  <c r="I24" i="31"/>
  <c r="G24" i="31"/>
  <c r="I23" i="31"/>
  <c r="G23" i="31"/>
  <c r="I22" i="31"/>
  <c r="G22" i="31"/>
  <c r="J22" i="31" s="1"/>
  <c r="I21" i="31"/>
  <c r="G21" i="31"/>
  <c r="J21" i="31" s="1"/>
  <c r="I20" i="31"/>
  <c r="J20" i="31" s="1"/>
  <c r="G20" i="31"/>
  <c r="I19" i="31"/>
  <c r="G19" i="31"/>
  <c r="J19" i="31" s="1"/>
  <c r="I18" i="31"/>
  <c r="G18" i="31"/>
  <c r="I17" i="31"/>
  <c r="G17" i="31"/>
  <c r="J17" i="31" s="1"/>
  <c r="I16" i="31"/>
  <c r="J16" i="31" s="1"/>
  <c r="G16" i="31"/>
  <c r="I15" i="31"/>
  <c r="G15" i="31"/>
  <c r="I13" i="31"/>
  <c r="G13" i="31"/>
  <c r="J13" i="31" s="1"/>
  <c r="I12" i="31"/>
  <c r="G12" i="31"/>
  <c r="J12" i="31" s="1"/>
  <c r="I11" i="31"/>
  <c r="J11" i="31" s="1"/>
  <c r="G11" i="31"/>
  <c r="I10" i="31"/>
  <c r="G10" i="31"/>
  <c r="I39" i="30"/>
  <c r="G39" i="30"/>
  <c r="I38" i="30"/>
  <c r="G38" i="30"/>
  <c r="J38" i="30" s="1"/>
  <c r="I37" i="30"/>
  <c r="G37" i="30"/>
  <c r="I36" i="30"/>
  <c r="G36" i="30"/>
  <c r="I35" i="30"/>
  <c r="G35" i="30"/>
  <c r="I34" i="30"/>
  <c r="G34" i="30"/>
  <c r="J34" i="30" s="1"/>
  <c r="I33" i="30"/>
  <c r="G33" i="30"/>
  <c r="J33" i="30" s="1"/>
  <c r="I32" i="30"/>
  <c r="G32" i="30"/>
  <c r="J32" i="30" s="1"/>
  <c r="I31" i="30"/>
  <c r="G31" i="30"/>
  <c r="J31" i="30" s="1"/>
  <c r="I30" i="30"/>
  <c r="G30" i="30"/>
  <c r="J30" i="30" s="1"/>
  <c r="I29" i="30"/>
  <c r="G29" i="30"/>
  <c r="I28" i="30"/>
  <c r="G28" i="30"/>
  <c r="I26" i="30"/>
  <c r="G26" i="30"/>
  <c r="I25" i="30"/>
  <c r="G25" i="30"/>
  <c r="J25" i="30" s="1"/>
  <c r="I24" i="30"/>
  <c r="G24" i="30"/>
  <c r="I23" i="30"/>
  <c r="G23" i="30"/>
  <c r="I22" i="30"/>
  <c r="G22" i="30"/>
  <c r="I21" i="30"/>
  <c r="G21" i="30"/>
  <c r="J21" i="30" s="1"/>
  <c r="I20" i="30"/>
  <c r="G20" i="30"/>
  <c r="I19" i="30"/>
  <c r="G19" i="30"/>
  <c r="I18" i="30"/>
  <c r="G18" i="30"/>
  <c r="J18" i="30" s="1"/>
  <c r="I17" i="30"/>
  <c r="G17" i="30"/>
  <c r="J17" i="30" s="1"/>
  <c r="I16" i="30"/>
  <c r="G16" i="30"/>
  <c r="I15" i="30"/>
  <c r="G15" i="30"/>
  <c r="I13" i="30"/>
  <c r="G13" i="30"/>
  <c r="I12" i="30"/>
  <c r="G12" i="30"/>
  <c r="J12" i="30" s="1"/>
  <c r="I11" i="30"/>
  <c r="G11" i="30"/>
  <c r="I10" i="30"/>
  <c r="G10" i="30"/>
  <c r="I28" i="29"/>
  <c r="G28" i="29"/>
  <c r="I27" i="29"/>
  <c r="G27" i="29"/>
  <c r="I26" i="29"/>
  <c r="G26" i="29"/>
  <c r="I25" i="29"/>
  <c r="J25" i="29" s="1"/>
  <c r="G25" i="29"/>
  <c r="I24" i="29"/>
  <c r="G24" i="29"/>
  <c r="J24" i="29" s="1"/>
  <c r="I23" i="29"/>
  <c r="G23" i="29"/>
  <c r="I22" i="29"/>
  <c r="G22" i="29"/>
  <c r="J22" i="29" s="1"/>
  <c r="I20" i="29"/>
  <c r="G20" i="29"/>
  <c r="I19" i="29"/>
  <c r="G19" i="29"/>
  <c r="J19" i="29" s="1"/>
  <c r="I18" i="29"/>
  <c r="G18" i="29"/>
  <c r="I17" i="29"/>
  <c r="G17" i="29"/>
  <c r="I16" i="29"/>
  <c r="G16" i="29"/>
  <c r="I15" i="29"/>
  <c r="G15" i="29"/>
  <c r="J15" i="29" s="1"/>
  <c r="I13" i="29"/>
  <c r="G13" i="29"/>
  <c r="I12" i="29"/>
  <c r="G12" i="29"/>
  <c r="J12" i="29" s="1"/>
  <c r="I11" i="29"/>
  <c r="G11" i="29"/>
  <c r="I37" i="28"/>
  <c r="G37" i="28"/>
  <c r="I36" i="28"/>
  <c r="G36" i="28"/>
  <c r="I35" i="28"/>
  <c r="G35" i="28"/>
  <c r="I34" i="28"/>
  <c r="G34" i="28"/>
  <c r="I33" i="28"/>
  <c r="G33" i="28"/>
  <c r="I32" i="28"/>
  <c r="G32" i="28"/>
  <c r="I31" i="28"/>
  <c r="G31" i="28"/>
  <c r="I30" i="28"/>
  <c r="G30" i="28"/>
  <c r="I29" i="28"/>
  <c r="G29" i="28"/>
  <c r="I28" i="28"/>
  <c r="G28" i="28"/>
  <c r="I27" i="28"/>
  <c r="G27" i="28"/>
  <c r="I26" i="28"/>
  <c r="G26" i="28"/>
  <c r="I25" i="28"/>
  <c r="G25" i="28"/>
  <c r="I23" i="28"/>
  <c r="G23" i="28"/>
  <c r="I22" i="28"/>
  <c r="G22" i="28"/>
  <c r="I21" i="28"/>
  <c r="G21" i="28"/>
  <c r="I20" i="28"/>
  <c r="G20" i="28"/>
  <c r="I18" i="28"/>
  <c r="G18" i="28"/>
  <c r="I17" i="28"/>
  <c r="G17" i="28"/>
  <c r="I16" i="28"/>
  <c r="G16" i="28"/>
  <c r="I15" i="28"/>
  <c r="G15" i="28"/>
  <c r="I13" i="28"/>
  <c r="G13" i="28"/>
  <c r="I12" i="28"/>
  <c r="G12" i="28"/>
  <c r="I11" i="28"/>
  <c r="G11" i="28"/>
  <c r="I10" i="28"/>
  <c r="G10" i="28"/>
  <c r="I13" i="27"/>
  <c r="G13" i="27"/>
  <c r="I12" i="27"/>
  <c r="G12" i="27"/>
  <c r="I11" i="27"/>
  <c r="G11" i="27"/>
  <c r="I10" i="27"/>
  <c r="G10" i="27"/>
  <c r="J10" i="27" s="1"/>
  <c r="I34" i="27"/>
  <c r="G34" i="27"/>
  <c r="I33" i="27"/>
  <c r="G33" i="27"/>
  <c r="I32" i="27"/>
  <c r="G32" i="27"/>
  <c r="I31" i="27"/>
  <c r="G31" i="27"/>
  <c r="J31" i="27" s="1"/>
  <c r="I29" i="27"/>
  <c r="G29" i="27"/>
  <c r="I28" i="27"/>
  <c r="G28" i="27"/>
  <c r="I27" i="27"/>
  <c r="G27" i="27"/>
  <c r="I26" i="27"/>
  <c r="G26" i="27"/>
  <c r="I25" i="27"/>
  <c r="G25" i="27"/>
  <c r="I24" i="27"/>
  <c r="G24" i="27"/>
  <c r="J24" i="27" s="1"/>
  <c r="I23" i="27"/>
  <c r="G23" i="27"/>
  <c r="I22" i="27"/>
  <c r="G22" i="27"/>
  <c r="I21" i="27"/>
  <c r="G21" i="27"/>
  <c r="I20" i="27"/>
  <c r="G20" i="27"/>
  <c r="J20" i="27" s="1"/>
  <c r="I19" i="27"/>
  <c r="G19" i="27"/>
  <c r="I18" i="27"/>
  <c r="G18" i="27"/>
  <c r="I17" i="27"/>
  <c r="G17" i="27"/>
  <c r="I16" i="27"/>
  <c r="G16" i="27"/>
  <c r="J16" i="27" s="1"/>
  <c r="I15" i="27"/>
  <c r="G15" i="27"/>
  <c r="I19" i="26"/>
  <c r="G19" i="26"/>
  <c r="I18" i="26"/>
  <c r="G18" i="26"/>
  <c r="J18" i="26" s="1"/>
  <c r="J17" i="26"/>
  <c r="I17" i="26"/>
  <c r="G17" i="26"/>
  <c r="I16" i="26"/>
  <c r="G16" i="26"/>
  <c r="J16" i="26" s="1"/>
  <c r="I15" i="26"/>
  <c r="G15" i="26"/>
  <c r="I13" i="26"/>
  <c r="J13" i="26" s="1"/>
  <c r="G13" i="26"/>
  <c r="I12" i="26"/>
  <c r="G12" i="26"/>
  <c r="J12" i="26" s="1"/>
  <c r="I11" i="26"/>
  <c r="G11" i="26"/>
  <c r="I10" i="26"/>
  <c r="G10" i="26"/>
  <c r="J10" i="26" s="1"/>
  <c r="I67" i="25"/>
  <c r="G67" i="25"/>
  <c r="I66" i="25"/>
  <c r="G66" i="25"/>
  <c r="J66" i="25" s="1"/>
  <c r="I65" i="25"/>
  <c r="G65" i="25"/>
  <c r="I64" i="25"/>
  <c r="G64" i="25"/>
  <c r="I63" i="25"/>
  <c r="G63" i="25"/>
  <c r="I62" i="25"/>
  <c r="G62" i="25"/>
  <c r="J62" i="25" s="1"/>
  <c r="I61" i="25"/>
  <c r="G61" i="25"/>
  <c r="I55" i="25"/>
  <c r="G55" i="25"/>
  <c r="I59" i="25"/>
  <c r="G59" i="25"/>
  <c r="I58" i="25"/>
  <c r="G58" i="25"/>
  <c r="J58" i="25" s="1"/>
  <c r="I57" i="25"/>
  <c r="G57" i="25"/>
  <c r="I56" i="25"/>
  <c r="G56" i="25"/>
  <c r="J56" i="25" s="1"/>
  <c r="I43" i="25"/>
  <c r="G43" i="25"/>
  <c r="I53" i="25"/>
  <c r="G53" i="25"/>
  <c r="I52" i="25"/>
  <c r="G52" i="25"/>
  <c r="I51" i="25"/>
  <c r="G51" i="25"/>
  <c r="I50" i="25"/>
  <c r="G50" i="25"/>
  <c r="I49" i="25"/>
  <c r="G49" i="25"/>
  <c r="I48" i="25"/>
  <c r="G48" i="25"/>
  <c r="I47" i="25"/>
  <c r="G47" i="25"/>
  <c r="I46" i="25"/>
  <c r="G46" i="25"/>
  <c r="I45" i="25"/>
  <c r="G45" i="25"/>
  <c r="J45" i="25" s="1"/>
  <c r="I44" i="25"/>
  <c r="G44" i="25"/>
  <c r="I42" i="25"/>
  <c r="G42" i="25"/>
  <c r="I41" i="25"/>
  <c r="G41" i="25"/>
  <c r="I40" i="25"/>
  <c r="G40" i="25"/>
  <c r="J40" i="25" s="1"/>
  <c r="I39" i="25"/>
  <c r="G39" i="25"/>
  <c r="I38" i="25"/>
  <c r="G38" i="25"/>
  <c r="J38" i="25" s="1"/>
  <c r="I36" i="25"/>
  <c r="G36" i="25"/>
  <c r="I35" i="25"/>
  <c r="G35" i="25"/>
  <c r="I34" i="25"/>
  <c r="G34" i="25"/>
  <c r="I33" i="25"/>
  <c r="G33" i="25"/>
  <c r="I31" i="25"/>
  <c r="G31" i="25"/>
  <c r="I30" i="25"/>
  <c r="G30" i="25"/>
  <c r="I29" i="25"/>
  <c r="G29" i="25"/>
  <c r="I28" i="25"/>
  <c r="G28" i="25"/>
  <c r="I27" i="25"/>
  <c r="G27" i="25"/>
  <c r="I26" i="25"/>
  <c r="G26" i="25"/>
  <c r="I25" i="25"/>
  <c r="G25" i="25"/>
  <c r="I24" i="25"/>
  <c r="G24" i="25"/>
  <c r="I23" i="25"/>
  <c r="G23" i="25"/>
  <c r="I22" i="25"/>
  <c r="G22" i="25"/>
  <c r="I21" i="25"/>
  <c r="G21" i="25"/>
  <c r="I20" i="25"/>
  <c r="G20" i="25"/>
  <c r="I19" i="25"/>
  <c r="G19" i="25"/>
  <c r="I18" i="25"/>
  <c r="G18" i="25"/>
  <c r="I17" i="25"/>
  <c r="G17" i="25"/>
  <c r="I15" i="25"/>
  <c r="G15" i="25"/>
  <c r="I14" i="25"/>
  <c r="G14" i="25"/>
  <c r="I13" i="25"/>
  <c r="G13" i="25"/>
  <c r="I12" i="25"/>
  <c r="G12" i="25"/>
  <c r="I19" i="45"/>
  <c r="G19" i="45"/>
  <c r="J19" i="45" s="1"/>
  <c r="I31" i="45"/>
  <c r="J31" i="45" s="1"/>
  <c r="G31" i="45"/>
  <c r="I30" i="45"/>
  <c r="G30" i="45"/>
  <c r="I29" i="45"/>
  <c r="G29" i="45"/>
  <c r="I28" i="45"/>
  <c r="G28" i="45"/>
  <c r="I27" i="45"/>
  <c r="G27" i="45"/>
  <c r="I26" i="45"/>
  <c r="G26" i="45"/>
  <c r="I25" i="45"/>
  <c r="G25" i="45"/>
  <c r="I24" i="45"/>
  <c r="G24" i="45"/>
  <c r="J24" i="45" s="1"/>
  <c r="I23" i="45"/>
  <c r="G23" i="45"/>
  <c r="I22" i="45"/>
  <c r="G22" i="45"/>
  <c r="I21" i="45"/>
  <c r="G21" i="45"/>
  <c r="I20" i="45"/>
  <c r="G20" i="45"/>
  <c r="I18" i="45"/>
  <c r="J18" i="45" s="1"/>
  <c r="G18" i="45"/>
  <c r="I17" i="45"/>
  <c r="G17" i="45"/>
  <c r="I15" i="45"/>
  <c r="G15" i="45"/>
  <c r="I14" i="45"/>
  <c r="G14" i="45"/>
  <c r="J14" i="45" s="1"/>
  <c r="I13" i="45"/>
  <c r="G13" i="45"/>
  <c r="I12" i="45"/>
  <c r="G12" i="45"/>
  <c r="J12" i="45" s="1"/>
  <c r="I11" i="45"/>
  <c r="G11" i="45"/>
  <c r="I10" i="45"/>
  <c r="G10" i="45"/>
  <c r="J10" i="45" s="1"/>
  <c r="I37" i="23"/>
  <c r="G37" i="23"/>
  <c r="I36" i="23"/>
  <c r="G36" i="23"/>
  <c r="J36" i="23" s="1"/>
  <c r="I35" i="23"/>
  <c r="J35" i="23" s="1"/>
  <c r="G35" i="23"/>
  <c r="I34" i="23"/>
  <c r="J34" i="23" s="1"/>
  <c r="G34" i="23"/>
  <c r="I33" i="23"/>
  <c r="G33" i="23"/>
  <c r="I32" i="23"/>
  <c r="G32" i="23"/>
  <c r="J32" i="23" s="1"/>
  <c r="I30" i="23"/>
  <c r="J30" i="23" s="1"/>
  <c r="G30" i="23"/>
  <c r="I29" i="23"/>
  <c r="G29" i="23"/>
  <c r="J29" i="23" s="1"/>
  <c r="I28" i="23"/>
  <c r="G28" i="23"/>
  <c r="I27" i="23"/>
  <c r="G27" i="23"/>
  <c r="J27" i="23" s="1"/>
  <c r="I25" i="23"/>
  <c r="G25" i="23"/>
  <c r="I24" i="23"/>
  <c r="G24" i="23"/>
  <c r="J24" i="23" s="1"/>
  <c r="I23" i="23"/>
  <c r="J23" i="23" s="1"/>
  <c r="G23" i="23"/>
  <c r="I22" i="23"/>
  <c r="J22" i="23" s="1"/>
  <c r="G22" i="23"/>
  <c r="I21" i="23"/>
  <c r="G21" i="23"/>
  <c r="I20" i="23"/>
  <c r="G20" i="23"/>
  <c r="J20" i="23" s="1"/>
  <c r="I19" i="23"/>
  <c r="G19" i="23"/>
  <c r="I13" i="23"/>
  <c r="G13" i="23"/>
  <c r="J13" i="23" s="1"/>
  <c r="I12" i="23"/>
  <c r="G12" i="23"/>
  <c r="I17" i="23"/>
  <c r="G17" i="23"/>
  <c r="J17" i="23" s="1"/>
  <c r="I16" i="23"/>
  <c r="G16" i="23"/>
  <c r="I15" i="23"/>
  <c r="G15" i="23"/>
  <c r="J14" i="23"/>
  <c r="I14" i="23"/>
  <c r="G14" i="23"/>
  <c r="I42" i="22"/>
  <c r="G42" i="22"/>
  <c r="I41" i="22"/>
  <c r="G41" i="22"/>
  <c r="I40" i="22"/>
  <c r="J40" i="22" s="1"/>
  <c r="G40" i="22"/>
  <c r="I39" i="22"/>
  <c r="G39" i="22"/>
  <c r="I38" i="22"/>
  <c r="G38" i="22"/>
  <c r="J38" i="22" s="1"/>
  <c r="I36" i="22"/>
  <c r="G36" i="22"/>
  <c r="I35" i="22"/>
  <c r="G35" i="22"/>
  <c r="J35" i="22" s="1"/>
  <c r="I34" i="22"/>
  <c r="G34" i="22"/>
  <c r="I33" i="22"/>
  <c r="G33" i="22"/>
  <c r="J33" i="22" s="1"/>
  <c r="I32" i="22"/>
  <c r="G32" i="22"/>
  <c r="I31" i="22"/>
  <c r="G31" i="22"/>
  <c r="I30" i="22"/>
  <c r="G30" i="22"/>
  <c r="I29" i="22"/>
  <c r="G29" i="22"/>
  <c r="I28" i="22"/>
  <c r="G28" i="22"/>
  <c r="I27" i="22"/>
  <c r="G27" i="22"/>
  <c r="J27" i="22" s="1"/>
  <c r="I26" i="22"/>
  <c r="G26" i="22"/>
  <c r="I25" i="22"/>
  <c r="G25" i="22"/>
  <c r="J25" i="22" s="1"/>
  <c r="I24" i="22"/>
  <c r="G24" i="22"/>
  <c r="I23" i="22"/>
  <c r="J23" i="22" s="1"/>
  <c r="G23" i="22"/>
  <c r="I22" i="22"/>
  <c r="G22" i="22"/>
  <c r="I20" i="22"/>
  <c r="G20" i="22"/>
  <c r="I19" i="22"/>
  <c r="G19" i="22"/>
  <c r="I18" i="22"/>
  <c r="J18" i="22" s="1"/>
  <c r="G18" i="22"/>
  <c r="I17" i="22"/>
  <c r="G17" i="22"/>
  <c r="I16" i="22"/>
  <c r="G16" i="22"/>
  <c r="J16" i="22" s="1"/>
  <c r="I14" i="22"/>
  <c r="G14" i="22"/>
  <c r="I13" i="22"/>
  <c r="G13" i="22"/>
  <c r="J13" i="22" s="1"/>
  <c r="I12" i="22"/>
  <c r="G12" i="22"/>
  <c r="I11" i="22"/>
  <c r="G11" i="22"/>
  <c r="J11" i="22" s="1"/>
  <c r="I25" i="21"/>
  <c r="G25" i="21"/>
  <c r="J25" i="21" s="1"/>
  <c r="I24" i="21"/>
  <c r="G24" i="21"/>
  <c r="I23" i="21"/>
  <c r="G23" i="21"/>
  <c r="J23" i="21" s="1"/>
  <c r="I22" i="21"/>
  <c r="G22" i="21"/>
  <c r="I21" i="21"/>
  <c r="G21" i="21"/>
  <c r="I19" i="21"/>
  <c r="G19" i="21"/>
  <c r="I18" i="21"/>
  <c r="G18" i="21"/>
  <c r="J18" i="21" s="1"/>
  <c r="I17" i="21"/>
  <c r="G17" i="21"/>
  <c r="I16" i="21"/>
  <c r="G16" i="21"/>
  <c r="I15" i="21"/>
  <c r="G15" i="21"/>
  <c r="I13" i="21"/>
  <c r="G13" i="21"/>
  <c r="I12" i="21"/>
  <c r="G12" i="21"/>
  <c r="I11" i="21"/>
  <c r="G11" i="21"/>
  <c r="I10" i="21"/>
  <c r="G10" i="21"/>
  <c r="I22" i="20"/>
  <c r="G22" i="20"/>
  <c r="I21" i="20"/>
  <c r="G21" i="20"/>
  <c r="I20" i="20"/>
  <c r="G20" i="20"/>
  <c r="I19" i="20"/>
  <c r="G19" i="20"/>
  <c r="I18" i="20"/>
  <c r="G18" i="20"/>
  <c r="I17" i="20"/>
  <c r="G17" i="20"/>
  <c r="I16" i="20"/>
  <c r="G16" i="20"/>
  <c r="I14" i="20"/>
  <c r="G14" i="20"/>
  <c r="I13" i="20"/>
  <c r="G13" i="20"/>
  <c r="I12" i="20"/>
  <c r="G12" i="20"/>
  <c r="I11" i="20"/>
  <c r="G11" i="20"/>
  <c r="I22" i="19"/>
  <c r="G22" i="19"/>
  <c r="I21" i="19"/>
  <c r="G21" i="19"/>
  <c r="J21" i="19" s="1"/>
  <c r="I20" i="19"/>
  <c r="G20" i="19"/>
  <c r="J20" i="19" s="1"/>
  <c r="I19" i="19"/>
  <c r="G19" i="19"/>
  <c r="J19" i="19" s="1"/>
  <c r="I18" i="19"/>
  <c r="G18" i="19"/>
  <c r="I17" i="19"/>
  <c r="G17" i="19"/>
  <c r="I16" i="19"/>
  <c r="G16" i="19"/>
  <c r="J16" i="19" s="1"/>
  <c r="I14" i="19"/>
  <c r="G14" i="19"/>
  <c r="J14" i="19" s="1"/>
  <c r="I13" i="19"/>
  <c r="G13" i="19"/>
  <c r="J13" i="19" s="1"/>
  <c r="I12" i="19"/>
  <c r="G12" i="19"/>
  <c r="I11" i="19"/>
  <c r="G11" i="19"/>
  <c r="J11" i="19" s="1"/>
  <c r="J10" i="38" l="1"/>
  <c r="J12" i="38"/>
  <c r="J11" i="37"/>
  <c r="J15" i="37"/>
  <c r="J10" i="58"/>
  <c r="J12" i="58"/>
  <c r="J15" i="58"/>
  <c r="J17" i="58"/>
  <c r="J20" i="58"/>
  <c r="J22" i="58"/>
  <c r="J24" i="58"/>
  <c r="J10" i="56"/>
  <c r="J16" i="56"/>
  <c r="J21" i="56"/>
  <c r="J14" i="32"/>
  <c r="J17" i="32"/>
  <c r="J21" i="32"/>
  <c r="J24" i="32"/>
  <c r="J26" i="32"/>
  <c r="J28" i="32"/>
  <c r="J36" i="32"/>
  <c r="J39" i="32"/>
  <c r="J43" i="32"/>
  <c r="J13" i="32"/>
  <c r="J16" i="32"/>
  <c r="J18" i="32"/>
  <c r="J20" i="32"/>
  <c r="J25" i="32"/>
  <c r="J37" i="32"/>
  <c r="J42" i="32"/>
  <c r="J10" i="31"/>
  <c r="J23" i="31"/>
  <c r="J29" i="30"/>
  <c r="J39" i="30"/>
  <c r="J28" i="29"/>
  <c r="J23" i="29"/>
  <c r="J27" i="29"/>
  <c r="J26" i="29"/>
  <c r="J22" i="28"/>
  <c r="J17" i="27"/>
  <c r="J21" i="27"/>
  <c r="J25" i="27"/>
  <c r="J29" i="27"/>
  <c r="J32" i="27"/>
  <c r="J13" i="27"/>
  <c r="J15" i="26"/>
  <c r="J11" i="26"/>
  <c r="J11" i="45"/>
  <c r="J15" i="45"/>
  <c r="J16" i="23"/>
  <c r="J12" i="23"/>
  <c r="J19" i="23"/>
  <c r="J21" i="23"/>
  <c r="J25" i="23"/>
  <c r="J28" i="23"/>
  <c r="J33" i="23"/>
  <c r="J15" i="23"/>
  <c r="J14" i="22"/>
  <c r="J17" i="22"/>
  <c r="J19" i="22"/>
  <c r="J22" i="22"/>
  <c r="J28" i="22"/>
  <c r="J30" i="22"/>
  <c r="J36" i="22"/>
  <c r="J41" i="22"/>
  <c r="J39" i="22"/>
  <c r="J10" i="21"/>
  <c r="J12" i="21"/>
  <c r="J22" i="21"/>
  <c r="J24" i="21"/>
  <c r="J11" i="20"/>
  <c r="J13" i="20"/>
  <c r="J18" i="20"/>
  <c r="J20" i="20"/>
  <c r="J22" i="20"/>
  <c r="J12" i="20"/>
  <c r="J14" i="20"/>
  <c r="J17" i="20"/>
  <c r="J19" i="20"/>
  <c r="J21" i="20"/>
  <c r="J26" i="27"/>
  <c r="J34" i="25"/>
  <c r="J39" i="25"/>
  <c r="J44" i="25"/>
  <c r="J48" i="25"/>
  <c r="J52" i="25"/>
  <c r="J57" i="25"/>
  <c r="J15" i="21"/>
  <c r="J17" i="21"/>
  <c r="J11" i="21"/>
  <c r="J16" i="21"/>
  <c r="J21" i="21"/>
  <c r="J13" i="38"/>
  <c r="J21" i="38"/>
  <c r="J11" i="38"/>
  <c r="J15" i="38"/>
  <c r="J18" i="38"/>
  <c r="J23" i="56"/>
  <c r="J18" i="56"/>
  <c r="J38" i="32"/>
  <c r="J41" i="32"/>
  <c r="J12" i="32"/>
  <c r="J40" i="32"/>
  <c r="J33" i="32"/>
  <c r="J29" i="32"/>
  <c r="J34" i="32"/>
  <c r="J19" i="32"/>
  <c r="J32" i="32"/>
  <c r="J23" i="32"/>
  <c r="J31" i="32"/>
  <c r="J27" i="32"/>
  <c r="J18" i="31"/>
  <c r="J24" i="31"/>
  <c r="J15" i="31"/>
  <c r="J37" i="30"/>
  <c r="J28" i="30"/>
  <c r="J35" i="30"/>
  <c r="J16" i="30"/>
  <c r="J20" i="30"/>
  <c r="J24" i="30"/>
  <c r="J36" i="30"/>
  <c r="J23" i="30"/>
  <c r="J19" i="30"/>
  <c r="J13" i="30"/>
  <c r="J11" i="30"/>
  <c r="J10" i="30"/>
  <c r="J15" i="30"/>
  <c r="J22" i="30"/>
  <c r="J26" i="30"/>
  <c r="J17" i="29"/>
  <c r="J18" i="29"/>
  <c r="J16" i="29"/>
  <c r="J20" i="29"/>
  <c r="J11" i="29"/>
  <c r="J13" i="29"/>
  <c r="J10" i="28"/>
  <c r="J15" i="28"/>
  <c r="J20" i="28"/>
  <c r="J25" i="28"/>
  <c r="J29" i="28"/>
  <c r="J33" i="28"/>
  <c r="J37" i="28"/>
  <c r="J26" i="28"/>
  <c r="J17" i="28"/>
  <c r="J13" i="28"/>
  <c r="J18" i="28"/>
  <c r="J23" i="28"/>
  <c r="J28" i="28"/>
  <c r="J32" i="28"/>
  <c r="J36" i="28"/>
  <c r="J27" i="28"/>
  <c r="J35" i="28"/>
  <c r="J11" i="28"/>
  <c r="J16" i="28"/>
  <c r="J31" i="28"/>
  <c r="J12" i="28"/>
  <c r="J30" i="28"/>
  <c r="J34" i="28"/>
  <c r="J21" i="28"/>
  <c r="J33" i="27"/>
  <c r="J12" i="27"/>
  <c r="J11" i="27"/>
  <c r="J15" i="27"/>
  <c r="J23" i="27"/>
  <c r="J34" i="27"/>
  <c r="J19" i="27"/>
  <c r="J27" i="27"/>
  <c r="J28" i="27"/>
  <c r="J18" i="27"/>
  <c r="J22" i="27"/>
  <c r="J19" i="26"/>
  <c r="J61" i="25"/>
  <c r="J14" i="25"/>
  <c r="J19" i="25"/>
  <c r="J27" i="25"/>
  <c r="J41" i="25"/>
  <c r="J46" i="25"/>
  <c r="J50" i="25"/>
  <c r="J55" i="25"/>
  <c r="J64" i="25"/>
  <c r="J22" i="25"/>
  <c r="J26" i="25"/>
  <c r="J30" i="25"/>
  <c r="J65" i="25"/>
  <c r="J63" i="25"/>
  <c r="J67" i="25"/>
  <c r="J59" i="25"/>
  <c r="J49" i="25"/>
  <c r="J53" i="25"/>
  <c r="J12" i="25"/>
  <c r="J47" i="25"/>
  <c r="J43" i="25"/>
  <c r="J20" i="25"/>
  <c r="J24" i="25"/>
  <c r="J51" i="25"/>
  <c r="J42" i="25"/>
  <c r="J21" i="25"/>
  <c r="J25" i="25"/>
  <c r="J13" i="25"/>
  <c r="J18" i="25"/>
  <c r="J35" i="25"/>
  <c r="J31" i="25"/>
  <c r="J29" i="25"/>
  <c r="J23" i="25"/>
  <c r="J17" i="25"/>
  <c r="J28" i="25"/>
  <c r="J36" i="25"/>
  <c r="J33" i="25"/>
  <c r="J15" i="25"/>
  <c r="J25" i="45"/>
  <c r="J29" i="45"/>
  <c r="J17" i="45"/>
  <c r="J22" i="45"/>
  <c r="J23" i="45"/>
  <c r="J28" i="45"/>
  <c r="J26" i="45"/>
  <c r="J30" i="45"/>
  <c r="J20" i="45"/>
  <c r="J27" i="45"/>
  <c r="J21" i="45"/>
  <c r="J13" i="45"/>
  <c r="J37" i="23"/>
  <c r="J42" i="22"/>
  <c r="J12" i="22"/>
  <c r="J26" i="22"/>
  <c r="J34" i="22"/>
  <c r="J31" i="22"/>
  <c r="J32" i="22"/>
  <c r="J29" i="22"/>
  <c r="J24" i="22"/>
  <c r="J20" i="22"/>
  <c r="J19" i="21"/>
  <c r="J13" i="21"/>
  <c r="J16" i="20"/>
  <c r="J22" i="19"/>
  <c r="J18" i="19"/>
  <c r="J17" i="19"/>
  <c r="J12" i="19"/>
  <c r="I27" i="54" l="1"/>
  <c r="G27" i="54"/>
  <c r="I26" i="54"/>
  <c r="G26" i="54"/>
  <c r="I25" i="54"/>
  <c r="G25" i="54"/>
  <c r="I24" i="54"/>
  <c r="G24" i="54"/>
  <c r="J24" i="54" s="1"/>
  <c r="J23" i="54"/>
  <c r="I23" i="54"/>
  <c r="G23" i="54"/>
  <c r="I22" i="54"/>
  <c r="G22" i="54"/>
  <c r="I20" i="54"/>
  <c r="G20" i="54"/>
  <c r="J20" i="54" s="1"/>
  <c r="J19" i="54"/>
  <c r="I19" i="54"/>
  <c r="G19" i="54"/>
  <c r="I18" i="54"/>
  <c r="G18" i="54"/>
  <c r="I17" i="54"/>
  <c r="G17" i="54"/>
  <c r="I16" i="54"/>
  <c r="G16" i="54"/>
  <c r="J16" i="54" s="1"/>
  <c r="I15" i="54"/>
  <c r="J15" i="54" s="1"/>
  <c r="G15" i="54"/>
  <c r="I13" i="54"/>
  <c r="G13" i="54"/>
  <c r="I12" i="54"/>
  <c r="G12" i="54"/>
  <c r="J12" i="54" s="1"/>
  <c r="I11" i="54"/>
  <c r="G11" i="54"/>
  <c r="I19" i="17"/>
  <c r="G19" i="17"/>
  <c r="I18" i="17"/>
  <c r="G18" i="17"/>
  <c r="J18" i="17" s="1"/>
  <c r="I17" i="17"/>
  <c r="G17" i="17"/>
  <c r="J17" i="17" s="1"/>
  <c r="I16" i="17"/>
  <c r="G16" i="17"/>
  <c r="J16" i="17" s="1"/>
  <c r="I15" i="17"/>
  <c r="G15" i="17"/>
  <c r="J15" i="17" s="1"/>
  <c r="I13" i="17"/>
  <c r="G13" i="17"/>
  <c r="J13" i="17" s="1"/>
  <c r="I12" i="17"/>
  <c r="G12" i="17"/>
  <c r="J12" i="17" s="1"/>
  <c r="I11" i="17"/>
  <c r="G11" i="17"/>
  <c r="J11" i="17" s="1"/>
  <c r="I10" i="17"/>
  <c r="G10" i="17"/>
  <c r="J10" i="17" s="1"/>
  <c r="G29" i="52"/>
  <c r="I29" i="52"/>
  <c r="I27" i="52"/>
  <c r="G27" i="52"/>
  <c r="I26" i="52"/>
  <c r="G26" i="52"/>
  <c r="J26" i="52" s="1"/>
  <c r="I25" i="52"/>
  <c r="G25" i="52"/>
  <c r="I24" i="52"/>
  <c r="G24" i="52"/>
  <c r="I23" i="52"/>
  <c r="G23" i="52"/>
  <c r="I22" i="52"/>
  <c r="G22" i="52"/>
  <c r="I20" i="52"/>
  <c r="G20" i="52"/>
  <c r="I19" i="52"/>
  <c r="J19" i="52" s="1"/>
  <c r="G19" i="52"/>
  <c r="I18" i="52"/>
  <c r="G18" i="52"/>
  <c r="I17" i="52"/>
  <c r="J17" i="52" s="1"/>
  <c r="G17" i="52"/>
  <c r="I16" i="52"/>
  <c r="G16" i="52"/>
  <c r="I15" i="52"/>
  <c r="G15" i="52"/>
  <c r="J15" i="52" s="1"/>
  <c r="I13" i="52"/>
  <c r="G13" i="52"/>
  <c r="I12" i="52"/>
  <c r="G12" i="52"/>
  <c r="J12" i="52" s="1"/>
  <c r="I11" i="52"/>
  <c r="J11" i="52" s="1"/>
  <c r="G11" i="52"/>
  <c r="I22" i="50"/>
  <c r="G22" i="50"/>
  <c r="I21" i="50"/>
  <c r="G21" i="50"/>
  <c r="I18" i="50"/>
  <c r="G18" i="50"/>
  <c r="I20" i="50"/>
  <c r="G20" i="50"/>
  <c r="I19" i="50"/>
  <c r="G19" i="50"/>
  <c r="I17" i="50"/>
  <c r="G17" i="50"/>
  <c r="I16" i="50"/>
  <c r="G16" i="50"/>
  <c r="I14" i="50"/>
  <c r="G14" i="50"/>
  <c r="I13" i="50"/>
  <c r="G13" i="50"/>
  <c r="I12" i="50"/>
  <c r="G12" i="50"/>
  <c r="I11" i="50"/>
  <c r="G11" i="50"/>
  <c r="I42" i="14"/>
  <c r="G42" i="14"/>
  <c r="I41" i="14"/>
  <c r="G41" i="14"/>
  <c r="I40" i="14"/>
  <c r="G40" i="14"/>
  <c r="I39" i="14"/>
  <c r="G39" i="14"/>
  <c r="I38" i="14"/>
  <c r="G38" i="14"/>
  <c r="I34" i="14"/>
  <c r="G34" i="14"/>
  <c r="I33" i="14"/>
  <c r="G33" i="14"/>
  <c r="I32" i="14"/>
  <c r="G32" i="14"/>
  <c r="I31" i="14"/>
  <c r="G31" i="14"/>
  <c r="I30" i="14"/>
  <c r="G30" i="14"/>
  <c r="I29" i="14"/>
  <c r="G29" i="14"/>
  <c r="I28" i="14"/>
  <c r="G28" i="14"/>
  <c r="I36" i="14"/>
  <c r="G36" i="14"/>
  <c r="I35" i="14"/>
  <c r="G35" i="14"/>
  <c r="I20" i="14"/>
  <c r="I19" i="14"/>
  <c r="I18" i="14"/>
  <c r="I17" i="14"/>
  <c r="G20" i="14"/>
  <c r="J20" i="14" s="1"/>
  <c r="G19" i="14"/>
  <c r="G18" i="14"/>
  <c r="G17" i="14"/>
  <c r="I27" i="14"/>
  <c r="G27" i="14"/>
  <c r="I26" i="14"/>
  <c r="G26" i="14"/>
  <c r="I25" i="14"/>
  <c r="G25" i="14"/>
  <c r="I24" i="14"/>
  <c r="G24" i="14"/>
  <c r="I23" i="14"/>
  <c r="G23" i="14"/>
  <c r="I22" i="14"/>
  <c r="G22" i="14"/>
  <c r="I15" i="14"/>
  <c r="G15" i="14"/>
  <c r="I14" i="14"/>
  <c r="G14" i="14"/>
  <c r="I13" i="14"/>
  <c r="G13" i="14"/>
  <c r="I12" i="14"/>
  <c r="G12" i="14"/>
  <c r="J17" i="54" l="1"/>
  <c r="J27" i="54"/>
  <c r="J11" i="54"/>
  <c r="J13" i="54"/>
  <c r="J22" i="54"/>
  <c r="J25" i="54"/>
  <c r="J18" i="54"/>
  <c r="J26" i="54"/>
  <c r="J22" i="52"/>
  <c r="J24" i="52"/>
  <c r="J16" i="52"/>
  <c r="J18" i="52"/>
  <c r="J29" i="52"/>
  <c r="J23" i="52"/>
  <c r="J25" i="52"/>
  <c r="J27" i="52"/>
  <c r="J13" i="50"/>
  <c r="J16" i="50"/>
  <c r="J18" i="50"/>
  <c r="J22" i="50"/>
  <c r="J14" i="50"/>
  <c r="J17" i="50"/>
  <c r="J12" i="14"/>
  <c r="J14" i="14"/>
  <c r="J22" i="14"/>
  <c r="J24" i="14"/>
  <c r="J26" i="14"/>
  <c r="J35" i="14"/>
  <c r="J30" i="14"/>
  <c r="J32" i="14"/>
  <c r="J34" i="14"/>
  <c r="J39" i="14"/>
  <c r="J41" i="14"/>
  <c r="J13" i="14"/>
  <c r="J15" i="14"/>
  <c r="J23" i="14"/>
  <c r="J25" i="14"/>
  <c r="J36" i="14"/>
  <c r="J31" i="14"/>
  <c r="J38" i="14"/>
  <c r="J42" i="14"/>
  <c r="J33" i="14"/>
  <c r="J29" i="14"/>
  <c r="J19" i="17"/>
  <c r="J20" i="52"/>
  <c r="J13" i="52"/>
  <c r="J11" i="50"/>
  <c r="J21" i="50"/>
  <c r="J20" i="50"/>
  <c r="J19" i="50"/>
  <c r="J12" i="50"/>
  <c r="J40" i="14"/>
  <c r="J28" i="14"/>
  <c r="J19" i="14"/>
  <c r="J18" i="14"/>
  <c r="J17" i="14"/>
  <c r="J27" i="14"/>
  <c r="I21" i="48"/>
  <c r="I20" i="48"/>
  <c r="I19" i="48"/>
  <c r="I18" i="48"/>
  <c r="I17" i="48"/>
  <c r="I16" i="48"/>
  <c r="G21" i="48"/>
  <c r="G20" i="48"/>
  <c r="G19" i="48"/>
  <c r="G18" i="48"/>
  <c r="G17" i="48"/>
  <c r="G16" i="48"/>
  <c r="I14" i="48"/>
  <c r="I13" i="48"/>
  <c r="I12" i="48"/>
  <c r="I11" i="48"/>
  <c r="G14" i="48"/>
  <c r="G13" i="48"/>
  <c r="J13" i="48" s="1"/>
  <c r="G12" i="48"/>
  <c r="G11" i="48"/>
  <c r="E59" i="57"/>
  <c r="E60" i="57"/>
  <c r="E57" i="57"/>
  <c r="E55" i="57"/>
  <c r="E54" i="57"/>
  <c r="E53" i="57"/>
  <c r="E52" i="57"/>
  <c r="E51" i="57"/>
  <c r="E50" i="57"/>
  <c r="E47" i="57"/>
  <c r="E46" i="57"/>
  <c r="E44" i="57"/>
  <c r="E42" i="57"/>
  <c r="E41" i="57"/>
  <c r="E40" i="57"/>
  <c r="E39" i="57"/>
  <c r="E36" i="57"/>
  <c r="E35" i="57"/>
  <c r="E34" i="57"/>
  <c r="E32" i="57"/>
  <c r="E30" i="57"/>
  <c r="E29" i="57"/>
  <c r="E28" i="57"/>
  <c r="E26" i="57"/>
  <c r="E25" i="57"/>
  <c r="E24" i="57"/>
  <c r="E23" i="57"/>
  <c r="E20" i="57"/>
  <c r="E19" i="57"/>
  <c r="E17" i="57"/>
  <c r="E16" i="57"/>
  <c r="E14" i="57"/>
  <c r="E12" i="57"/>
  <c r="E83" i="115"/>
  <c r="E82" i="115"/>
  <c r="E81" i="115"/>
  <c r="E80" i="115"/>
  <c r="E79" i="115"/>
  <c r="E78" i="115"/>
  <c r="E77" i="115"/>
  <c r="E76" i="115"/>
  <c r="E73" i="115"/>
  <c r="E72" i="115"/>
  <c r="E71" i="115"/>
  <c r="E70" i="115"/>
  <c r="E69" i="115"/>
  <c r="E68" i="115"/>
  <c r="E67" i="115"/>
  <c r="E66" i="115"/>
  <c r="E65" i="115"/>
  <c r="E64" i="115"/>
  <c r="E63" i="115"/>
  <c r="E62" i="115"/>
  <c r="E61" i="115"/>
  <c r="E60" i="115"/>
  <c r="E59" i="115"/>
  <c r="E58" i="115"/>
  <c r="E55" i="115"/>
  <c r="E54" i="115"/>
  <c r="E53" i="115"/>
  <c r="E52" i="115"/>
  <c r="E51" i="115"/>
  <c r="E50" i="115"/>
  <c r="E49" i="115"/>
  <c r="E48" i="115"/>
  <c r="E47" i="115"/>
  <c r="E46" i="115"/>
  <c r="E45" i="115"/>
  <c r="E44" i="115"/>
  <c r="E43" i="115"/>
  <c r="E42" i="115"/>
  <c r="E41" i="115"/>
  <c r="E40" i="115"/>
  <c r="E39" i="115"/>
  <c r="E38" i="115"/>
  <c r="E37" i="115"/>
  <c r="E36" i="115"/>
  <c r="E35" i="115"/>
  <c r="E34" i="115"/>
  <c r="E33" i="115"/>
  <c r="E32" i="115"/>
  <c r="E31" i="115"/>
  <c r="E30" i="115"/>
  <c r="E29" i="115"/>
  <c r="E28" i="115"/>
  <c r="E27" i="115"/>
  <c r="E26" i="115"/>
  <c r="E25" i="115"/>
  <c r="E24" i="115"/>
  <c r="E23" i="115"/>
  <c r="E22" i="115"/>
  <c r="E21" i="115"/>
  <c r="E20" i="115"/>
  <c r="E19" i="115"/>
  <c r="E18" i="115"/>
  <c r="E17" i="115"/>
  <c r="E16" i="115"/>
  <c r="E15" i="115"/>
  <c r="E14" i="115"/>
  <c r="E13" i="115"/>
  <c r="E86" i="115" s="1"/>
  <c r="E81" i="111"/>
  <c r="E80" i="111"/>
  <c r="E79" i="111"/>
  <c r="E78" i="111"/>
  <c r="E77" i="111"/>
  <c r="E76" i="111"/>
  <c r="E73" i="111"/>
  <c r="E72" i="111"/>
  <c r="E71" i="111"/>
  <c r="E70" i="111"/>
  <c r="E69" i="111"/>
  <c r="E68" i="111"/>
  <c r="E67" i="111"/>
  <c r="E66" i="111"/>
  <c r="E65" i="111"/>
  <c r="E64" i="111"/>
  <c r="E63" i="111"/>
  <c r="E62" i="111"/>
  <c r="E61" i="111"/>
  <c r="E60" i="111"/>
  <c r="E59" i="111"/>
  <c r="E58" i="111"/>
  <c r="E57" i="111"/>
  <c r="E54" i="111"/>
  <c r="E53" i="111"/>
  <c r="E52" i="111"/>
  <c r="E51" i="111"/>
  <c r="E50" i="111"/>
  <c r="E49" i="111"/>
  <c r="E48" i="111"/>
  <c r="E47" i="111"/>
  <c r="E46" i="111"/>
  <c r="E45" i="111"/>
  <c r="E44" i="111"/>
  <c r="E43" i="111"/>
  <c r="E42" i="111"/>
  <c r="E41" i="111"/>
  <c r="E40" i="111"/>
  <c r="E39" i="111"/>
  <c r="E38" i="111"/>
  <c r="E37" i="111"/>
  <c r="E36" i="111"/>
  <c r="E35" i="111"/>
  <c r="E34" i="111"/>
  <c r="E33" i="111"/>
  <c r="E32" i="111"/>
  <c r="E31" i="111"/>
  <c r="E30" i="111"/>
  <c r="E29" i="111"/>
  <c r="E28" i="111"/>
  <c r="E27" i="111"/>
  <c r="E26" i="111"/>
  <c r="E25" i="111"/>
  <c r="E24" i="111"/>
  <c r="E23" i="111"/>
  <c r="E22" i="111"/>
  <c r="E21" i="111"/>
  <c r="E20" i="111"/>
  <c r="E19" i="111"/>
  <c r="E18" i="111"/>
  <c r="E17" i="111"/>
  <c r="E16" i="111"/>
  <c r="E15" i="111"/>
  <c r="E14" i="111"/>
  <c r="E13" i="111"/>
  <c r="E12" i="111"/>
  <c r="E70" i="53"/>
  <c r="E86" i="53" s="1"/>
  <c r="E87" i="53" s="1"/>
  <c r="E101" i="51"/>
  <c r="E102" i="51" s="1"/>
  <c r="E68" i="53"/>
  <c r="E67" i="53"/>
  <c r="E66" i="53"/>
  <c r="E65" i="53"/>
  <c r="E64" i="53"/>
  <c r="E63" i="53"/>
  <c r="E62" i="53"/>
  <c r="E61" i="53"/>
  <c r="E60" i="53"/>
  <c r="E59" i="53"/>
  <c r="E58" i="53"/>
  <c r="E57" i="53"/>
  <c r="E56" i="53"/>
  <c r="E52" i="53"/>
  <c r="E50" i="53"/>
  <c r="E49" i="53"/>
  <c r="E48" i="53"/>
  <c r="E47" i="53"/>
  <c r="E44" i="53"/>
  <c r="E43" i="53"/>
  <c r="E42" i="53"/>
  <c r="E41" i="53"/>
  <c r="E40" i="53"/>
  <c r="E39" i="53"/>
  <c r="E38" i="53"/>
  <c r="E34" i="53"/>
  <c r="E32" i="53"/>
  <c r="E31" i="53"/>
  <c r="E30" i="53"/>
  <c r="E29" i="53"/>
  <c r="E28" i="53"/>
  <c r="E26" i="53"/>
  <c r="E25" i="53"/>
  <c r="E23" i="53"/>
  <c r="E22" i="53"/>
  <c r="E21" i="53"/>
  <c r="E19" i="53"/>
  <c r="E17" i="53"/>
  <c r="E16" i="53"/>
  <c r="E13" i="53"/>
  <c r="E12" i="53"/>
  <c r="E11" i="53"/>
  <c r="J20" i="48" l="1"/>
  <c r="J21" i="48"/>
  <c r="J17" i="48"/>
  <c r="J18" i="48"/>
  <c r="J19" i="48"/>
  <c r="J16" i="48"/>
  <c r="E88" i="115"/>
  <c r="E89" i="115" s="1"/>
  <c r="E84" i="111"/>
  <c r="E86" i="111" s="1"/>
  <c r="E87" i="111" s="1"/>
  <c r="J14" i="48"/>
  <c r="J11" i="48"/>
  <c r="J12" i="48"/>
  <c r="I14" i="6" l="1"/>
  <c r="G14" i="6"/>
  <c r="I26" i="11"/>
  <c r="G26" i="11"/>
  <c r="J14" i="6" l="1"/>
  <c r="J26" i="11"/>
  <c r="I46" i="11" l="1"/>
  <c r="G46" i="11"/>
  <c r="I45" i="11"/>
  <c r="G45" i="11"/>
  <c r="I44" i="11"/>
  <c r="G44" i="11"/>
  <c r="I43" i="11"/>
  <c r="G43" i="11"/>
  <c r="I42" i="11"/>
  <c r="G42" i="11"/>
  <c r="I41" i="11"/>
  <c r="G41" i="11"/>
  <c r="I40" i="11"/>
  <c r="G40" i="11"/>
  <c r="I34" i="11"/>
  <c r="G34" i="11"/>
  <c r="J34" i="11" s="1"/>
  <c r="I33" i="11"/>
  <c r="G33" i="11"/>
  <c r="I32" i="11"/>
  <c r="G32" i="11"/>
  <c r="I31" i="11"/>
  <c r="G31" i="11"/>
  <c r="I30" i="11"/>
  <c r="G30" i="11"/>
  <c r="J30" i="11" s="1"/>
  <c r="I29" i="11"/>
  <c r="G29" i="11"/>
  <c r="I28" i="11"/>
  <c r="G28" i="11"/>
  <c r="I27" i="11"/>
  <c r="G27" i="11"/>
  <c r="I25" i="11"/>
  <c r="G25" i="11"/>
  <c r="I24" i="11"/>
  <c r="G24" i="11"/>
  <c r="I23" i="11"/>
  <c r="G23" i="11"/>
  <c r="I17" i="11"/>
  <c r="G17" i="11"/>
  <c r="I16" i="11"/>
  <c r="G16" i="11"/>
  <c r="I15" i="11"/>
  <c r="G15" i="11"/>
  <c r="I14" i="11"/>
  <c r="G14" i="11"/>
  <c r="I13" i="11"/>
  <c r="G13" i="11"/>
  <c r="I12" i="11"/>
  <c r="G12" i="11"/>
  <c r="I11" i="11"/>
  <c r="G11" i="11"/>
  <c r="I10" i="11"/>
  <c r="G10" i="11"/>
  <c r="I9" i="11"/>
  <c r="G9" i="11"/>
  <c r="I8" i="11"/>
  <c r="G8" i="11"/>
  <c r="J10" i="11" l="1"/>
  <c r="J12" i="11"/>
  <c r="J13" i="11"/>
  <c r="J17" i="11"/>
  <c r="J28" i="11"/>
  <c r="J33" i="11"/>
  <c r="J46" i="11"/>
  <c r="J43" i="11"/>
  <c r="J32" i="11"/>
  <c r="J42" i="11"/>
  <c r="J24" i="11"/>
  <c r="J25" i="11"/>
  <c r="J41" i="11"/>
  <c r="I47" i="11"/>
  <c r="J23" i="11"/>
  <c r="J27" i="11"/>
  <c r="J31" i="11"/>
  <c r="I35" i="11"/>
  <c r="J11" i="11"/>
  <c r="I18" i="11"/>
  <c r="J14" i="11"/>
  <c r="J9" i="11"/>
  <c r="J29" i="11"/>
  <c r="J44" i="11"/>
  <c r="J45" i="11"/>
  <c r="J16" i="11"/>
  <c r="J15" i="11"/>
  <c r="G35" i="11"/>
  <c r="G18" i="11"/>
  <c r="G47" i="11"/>
  <c r="J8" i="11"/>
  <c r="J40" i="11"/>
  <c r="G49" i="11" l="1"/>
  <c r="I49" i="11"/>
  <c r="J47" i="11"/>
  <c r="J35" i="11"/>
  <c r="J18" i="11"/>
  <c r="J49" i="11" l="1"/>
  <c r="I40" i="38"/>
  <c r="I39" i="38"/>
  <c r="I38" i="38"/>
  <c r="I37" i="38"/>
  <c r="I36" i="38"/>
  <c r="I35" i="38"/>
  <c r="C9" i="153" l="1"/>
  <c r="C8" i="153"/>
  <c r="E19" i="78" l="1"/>
  <c r="G16" i="4" l="1"/>
  <c r="I16" i="4"/>
  <c r="J16" i="4" l="1"/>
  <c r="I18" i="10"/>
  <c r="G18" i="10"/>
  <c r="I19" i="10"/>
  <c r="G19" i="10"/>
  <c r="I17" i="10"/>
  <c r="G17" i="10"/>
  <c r="I16" i="10"/>
  <c r="G16" i="10"/>
  <c r="I15" i="10"/>
  <c r="G15" i="10"/>
  <c r="I14" i="10"/>
  <c r="G14" i="10"/>
  <c r="I13" i="10"/>
  <c r="G13" i="10"/>
  <c r="I12" i="10"/>
  <c r="G12" i="10"/>
  <c r="J12" i="10" s="1"/>
  <c r="I11" i="10"/>
  <c r="G11" i="10"/>
  <c r="I10" i="10"/>
  <c r="G10" i="10"/>
  <c r="I9" i="10"/>
  <c r="G9" i="10"/>
  <c r="I8" i="10"/>
  <c r="G8" i="10"/>
  <c r="I19" i="9"/>
  <c r="G19" i="9"/>
  <c r="I20" i="9"/>
  <c r="G20" i="9"/>
  <c r="I18" i="9"/>
  <c r="G18" i="9"/>
  <c r="I17" i="9"/>
  <c r="G17" i="9"/>
  <c r="I16" i="9"/>
  <c r="G16" i="9"/>
  <c r="I15" i="9"/>
  <c r="G15" i="9"/>
  <c r="I14" i="9"/>
  <c r="G14" i="9"/>
  <c r="I13" i="9"/>
  <c r="G13" i="9"/>
  <c r="I12" i="9"/>
  <c r="G12" i="9"/>
  <c r="I11" i="9"/>
  <c r="G11" i="9"/>
  <c r="I10" i="9"/>
  <c r="G10" i="9"/>
  <c r="I9" i="9"/>
  <c r="G9" i="9"/>
  <c r="J15" i="10" l="1"/>
  <c r="J14" i="10"/>
  <c r="J16" i="9"/>
  <c r="J13" i="9"/>
  <c r="J15" i="9"/>
  <c r="J17" i="9"/>
  <c r="J18" i="9"/>
  <c r="J12" i="9"/>
  <c r="J11" i="9"/>
  <c r="J10" i="9"/>
  <c r="J14" i="9"/>
  <c r="I23" i="9"/>
  <c r="J19" i="10"/>
  <c r="G22" i="10"/>
  <c r="J16" i="10"/>
  <c r="J9" i="10"/>
  <c r="J13" i="10"/>
  <c r="J17" i="10"/>
  <c r="J10" i="10"/>
  <c r="J11" i="10"/>
  <c r="J18" i="10"/>
  <c r="I22" i="10"/>
  <c r="J8" i="10"/>
  <c r="J20" i="9"/>
  <c r="J19" i="9"/>
  <c r="G23" i="9"/>
  <c r="J9" i="9"/>
  <c r="J23" i="9" l="1"/>
  <c r="J22" i="10"/>
  <c r="I23" i="6"/>
  <c r="G23" i="6"/>
  <c r="I24" i="6"/>
  <c r="G24" i="6"/>
  <c r="J24" i="6" s="1"/>
  <c r="I22" i="6"/>
  <c r="G22" i="6"/>
  <c r="J22" i="6" s="1"/>
  <c r="I21" i="6"/>
  <c r="G21" i="6"/>
  <c r="I20" i="6"/>
  <c r="G20" i="6"/>
  <c r="J20" i="6" s="1"/>
  <c r="I19" i="6"/>
  <c r="G19" i="6"/>
  <c r="J19" i="6" s="1"/>
  <c r="I18" i="6"/>
  <c r="G18" i="6"/>
  <c r="J18" i="6" s="1"/>
  <c r="I17" i="6"/>
  <c r="G17" i="6"/>
  <c r="I16" i="6"/>
  <c r="G16" i="6"/>
  <c r="J16" i="6" s="1"/>
  <c r="I13" i="6"/>
  <c r="G13" i="6"/>
  <c r="J13" i="6" s="1"/>
  <c r="I12" i="6"/>
  <c r="G12" i="6"/>
  <c r="I11" i="6"/>
  <c r="G11" i="6"/>
  <c r="J11" i="6" s="1"/>
  <c r="I10" i="6"/>
  <c r="G10" i="6"/>
  <c r="J10" i="6" s="1"/>
  <c r="I9" i="6"/>
  <c r="G9" i="6"/>
  <c r="J9" i="6" s="1"/>
  <c r="I8" i="6"/>
  <c r="G8" i="6"/>
  <c r="I25" i="4"/>
  <c r="G25" i="4"/>
  <c r="G26" i="4"/>
  <c r="G24" i="4"/>
  <c r="G23" i="4"/>
  <c r="G22" i="4"/>
  <c r="G21" i="4"/>
  <c r="G20" i="4"/>
  <c r="G19" i="4"/>
  <c r="G18" i="4"/>
  <c r="G17" i="4"/>
  <c r="G15" i="4"/>
  <c r="G14" i="4"/>
  <c r="G13" i="4"/>
  <c r="G12" i="4"/>
  <c r="G11" i="4"/>
  <c r="G10" i="4"/>
  <c r="G9" i="4"/>
  <c r="G8" i="4"/>
  <c r="I8" i="4"/>
  <c r="J8" i="4" s="1"/>
  <c r="I9" i="4"/>
  <c r="I10" i="4"/>
  <c r="I11" i="4"/>
  <c r="J11" i="4"/>
  <c r="I12" i="4"/>
  <c r="J12" i="4" s="1"/>
  <c r="I13" i="4"/>
  <c r="I14" i="4"/>
  <c r="I15" i="4"/>
  <c r="I17" i="4"/>
  <c r="I18" i="4"/>
  <c r="I19" i="4"/>
  <c r="I20" i="4"/>
  <c r="J20" i="4" s="1"/>
  <c r="I21" i="4"/>
  <c r="I22" i="4"/>
  <c r="I23" i="4"/>
  <c r="I24" i="4"/>
  <c r="I26" i="4"/>
  <c r="J26" i="4" s="1"/>
  <c r="I40" i="44"/>
  <c r="G40" i="44"/>
  <c r="J40" i="44" s="1"/>
  <c r="I24" i="42"/>
  <c r="G24" i="42"/>
  <c r="J24" i="42" s="1"/>
  <c r="G25" i="42"/>
  <c r="I25" i="42"/>
  <c r="I60" i="43"/>
  <c r="G60" i="43"/>
  <c r="J60" i="43" s="1"/>
  <c r="I38" i="42"/>
  <c r="G38" i="42"/>
  <c r="I59" i="41"/>
  <c r="G59" i="41"/>
  <c r="I46" i="40"/>
  <c r="G46" i="40"/>
  <c r="I39" i="39"/>
  <c r="G39" i="39"/>
  <c r="I24" i="38"/>
  <c r="G24" i="38"/>
  <c r="J24" i="38" s="1"/>
  <c r="G38" i="38"/>
  <c r="J38" i="38" s="1"/>
  <c r="I37" i="37"/>
  <c r="J37" i="37" s="1"/>
  <c r="G37" i="37"/>
  <c r="E17" i="156"/>
  <c r="I16" i="154"/>
  <c r="G16" i="154"/>
  <c r="C9" i="149"/>
  <c r="C8" i="149"/>
  <c r="I16" i="150"/>
  <c r="J16" i="150" s="1"/>
  <c r="G16" i="150"/>
  <c r="I18" i="36"/>
  <c r="G18" i="36"/>
  <c r="C8" i="35"/>
  <c r="I43" i="58"/>
  <c r="G43" i="58"/>
  <c r="J43" i="58" s="1"/>
  <c r="C9" i="145"/>
  <c r="C8" i="145"/>
  <c r="J17" i="6" l="1"/>
  <c r="J23" i="6"/>
  <c r="J13" i="4"/>
  <c r="J46" i="40"/>
  <c r="J39" i="39"/>
  <c r="J16" i="154"/>
  <c r="J18" i="36"/>
  <c r="J12" i="6"/>
  <c r="I26" i="6"/>
  <c r="J21" i="6"/>
  <c r="J25" i="42"/>
  <c r="J38" i="42"/>
  <c r="J59" i="41"/>
  <c r="G26" i="6"/>
  <c r="J24" i="4"/>
  <c r="J9" i="4"/>
  <c r="J22" i="4"/>
  <c r="J15" i="4"/>
  <c r="J21" i="4"/>
  <c r="J18" i="4"/>
  <c r="G29" i="4"/>
  <c r="J25" i="4"/>
  <c r="J19" i="4"/>
  <c r="J17" i="4"/>
  <c r="J10" i="4"/>
  <c r="I29" i="4"/>
  <c r="J8" i="6"/>
  <c r="J14" i="4"/>
  <c r="J23" i="4"/>
  <c r="I16" i="146"/>
  <c r="G16" i="146"/>
  <c r="J16" i="146" s="1"/>
  <c r="I18" i="34"/>
  <c r="G18" i="34"/>
  <c r="C9" i="141"/>
  <c r="C8" i="141"/>
  <c r="I16" i="142"/>
  <c r="G16" i="142"/>
  <c r="C9" i="137"/>
  <c r="C8" i="137"/>
  <c r="E19" i="140"/>
  <c r="I16" i="138"/>
  <c r="G16" i="138"/>
  <c r="J26" i="6" l="1"/>
  <c r="J29" i="4"/>
  <c r="J18" i="34"/>
  <c r="J16" i="142"/>
  <c r="J16" i="138"/>
  <c r="C9" i="133"/>
  <c r="C8" i="133"/>
  <c r="E19" i="136"/>
  <c r="I16" i="134"/>
  <c r="G16" i="134"/>
  <c r="C9" i="129"/>
  <c r="C8" i="129"/>
  <c r="E19" i="132"/>
  <c r="I16" i="130"/>
  <c r="G16" i="130"/>
  <c r="J16" i="130" s="1"/>
  <c r="C8" i="33"/>
  <c r="I43" i="56"/>
  <c r="G43" i="56"/>
  <c r="J43" i="56" s="1"/>
  <c r="C9" i="125"/>
  <c r="C8" i="125"/>
  <c r="E17" i="128"/>
  <c r="I16" i="126"/>
  <c r="J16" i="126" s="1"/>
  <c r="G16" i="126"/>
  <c r="C9" i="121"/>
  <c r="C8" i="121"/>
  <c r="I16" i="122"/>
  <c r="G16" i="122"/>
  <c r="J16" i="122" s="1"/>
  <c r="C9" i="117"/>
  <c r="C8" i="117"/>
  <c r="E19" i="120"/>
  <c r="E17" i="120"/>
  <c r="I16" i="118"/>
  <c r="G16" i="118"/>
  <c r="I70" i="32"/>
  <c r="G70" i="32"/>
  <c r="I49" i="31"/>
  <c r="G49" i="31"/>
  <c r="J49" i="31" s="1"/>
  <c r="I64" i="30"/>
  <c r="G64" i="30"/>
  <c r="C10" i="157"/>
  <c r="C9" i="157"/>
  <c r="I14" i="159"/>
  <c r="J14" i="159" s="1"/>
  <c r="G14" i="159"/>
  <c r="G11" i="158"/>
  <c r="I11" i="158"/>
  <c r="I16" i="158"/>
  <c r="G16" i="158"/>
  <c r="I49" i="29"/>
  <c r="G49" i="29"/>
  <c r="I73" i="28"/>
  <c r="G73" i="28"/>
  <c r="I67" i="27"/>
  <c r="G67" i="27"/>
  <c r="J67" i="27" s="1"/>
  <c r="I37" i="26"/>
  <c r="G37" i="26"/>
  <c r="J37" i="26" s="1"/>
  <c r="I95" i="25"/>
  <c r="G95" i="25"/>
  <c r="I10" i="25"/>
  <c r="G10" i="25"/>
  <c r="C8" i="162"/>
  <c r="H10" i="163"/>
  <c r="I56" i="45"/>
  <c r="G56" i="45"/>
  <c r="I60" i="23"/>
  <c r="G60" i="23"/>
  <c r="J60" i="23" s="1"/>
  <c r="C9" i="113"/>
  <c r="C8" i="113"/>
  <c r="E19" i="116"/>
  <c r="I16" i="114"/>
  <c r="G16" i="114"/>
  <c r="J16" i="114" s="1"/>
  <c r="I80" i="22"/>
  <c r="G80" i="22"/>
  <c r="J80" i="22" s="1"/>
  <c r="I48" i="21"/>
  <c r="G48" i="21"/>
  <c r="J25" i="20"/>
  <c r="I25" i="20"/>
  <c r="G25" i="20"/>
  <c r="G24" i="20"/>
  <c r="I43" i="20"/>
  <c r="G43" i="20"/>
  <c r="I42" i="19"/>
  <c r="J42" i="19" s="1"/>
  <c r="G42" i="19"/>
  <c r="C9" i="109"/>
  <c r="C8" i="109"/>
  <c r="I16" i="110"/>
  <c r="G16" i="110"/>
  <c r="C9" i="105"/>
  <c r="C8" i="105"/>
  <c r="I16" i="106"/>
  <c r="G16" i="106"/>
  <c r="J16" i="106" s="1"/>
  <c r="C10" i="100"/>
  <c r="E19" i="104"/>
  <c r="I14" i="102"/>
  <c r="G14" i="102"/>
  <c r="J14" i="102" s="1"/>
  <c r="I16" i="101"/>
  <c r="G16" i="101"/>
  <c r="J16" i="101" s="1"/>
  <c r="C9" i="96"/>
  <c r="C8" i="96"/>
  <c r="E19" i="99"/>
  <c r="I16" i="97"/>
  <c r="J16" i="97" s="1"/>
  <c r="G16" i="97"/>
  <c r="E19" i="95"/>
  <c r="C10" i="91" s="1"/>
  <c r="E19" i="90"/>
  <c r="E17" i="90"/>
  <c r="E19" i="82"/>
  <c r="E18" i="82"/>
  <c r="E17" i="82"/>
  <c r="E16" i="82"/>
  <c r="E15" i="82"/>
  <c r="E14" i="82"/>
  <c r="E13" i="82"/>
  <c r="E12" i="82"/>
  <c r="E11" i="82"/>
  <c r="E10" i="82"/>
  <c r="E9" i="82"/>
  <c r="E8" i="82"/>
  <c r="E7" i="82"/>
  <c r="E6" i="82"/>
  <c r="E65" i="94"/>
  <c r="E64" i="94"/>
  <c r="E63" i="94"/>
  <c r="E62" i="94"/>
  <c r="E61" i="94"/>
  <c r="I14" i="93"/>
  <c r="G14" i="93"/>
  <c r="J16" i="134" l="1"/>
  <c r="J16" i="118"/>
  <c r="J70" i="32"/>
  <c r="J11" i="158"/>
  <c r="J16" i="158"/>
  <c r="J48" i="21"/>
  <c r="J43" i="20"/>
  <c r="J16" i="110"/>
  <c r="J14" i="93"/>
  <c r="J64" i="30"/>
  <c r="J49" i="29"/>
  <c r="J73" i="28"/>
  <c r="J95" i="25"/>
  <c r="J10" i="25"/>
  <c r="J56" i="45"/>
  <c r="I16" i="92"/>
  <c r="G16" i="92"/>
  <c r="J16" i="92" s="1"/>
  <c r="C8" i="18"/>
  <c r="I45" i="54"/>
  <c r="G45" i="54"/>
  <c r="J45" i="54" s="1"/>
  <c r="I38" i="17"/>
  <c r="G38" i="17"/>
  <c r="J38" i="17" s="1"/>
  <c r="I16" i="88"/>
  <c r="G16" i="88"/>
  <c r="J16" i="88" s="1"/>
  <c r="C8" i="16"/>
  <c r="I46" i="52"/>
  <c r="G46" i="52"/>
  <c r="C9" i="83"/>
  <c r="I16" i="84"/>
  <c r="G16" i="84"/>
  <c r="J16" i="84" s="1"/>
  <c r="I41" i="50"/>
  <c r="G41" i="50"/>
  <c r="I43" i="50"/>
  <c r="J43" i="50" s="1"/>
  <c r="G43" i="50"/>
  <c r="J46" i="52" l="1"/>
  <c r="J41" i="50"/>
  <c r="I65" i="14"/>
  <c r="G65" i="14"/>
  <c r="I16" i="80"/>
  <c r="G16" i="80"/>
  <c r="C9" i="75"/>
  <c r="I16" i="76"/>
  <c r="G16" i="76"/>
  <c r="C9" i="71"/>
  <c r="I16" i="72"/>
  <c r="G16" i="72"/>
  <c r="I16" i="68"/>
  <c r="G16" i="68"/>
  <c r="I14" i="64"/>
  <c r="G14" i="64"/>
  <c r="J14" i="64" s="1"/>
  <c r="I16" i="63"/>
  <c r="G16" i="63"/>
  <c r="J65" i="14" l="1"/>
  <c r="J16" i="80"/>
  <c r="J16" i="76"/>
  <c r="J16" i="72"/>
  <c r="J16" i="68"/>
  <c r="J16" i="63"/>
  <c r="G10" i="163"/>
  <c r="E10" i="163"/>
  <c r="I36" i="48" l="1"/>
  <c r="G36" i="48"/>
  <c r="J36" i="48" s="1"/>
  <c r="I20" i="46"/>
  <c r="G20" i="46"/>
  <c r="E227" i="47"/>
  <c r="E236" i="47"/>
  <c r="E235" i="47"/>
  <c r="E234" i="47"/>
  <c r="E233" i="47"/>
  <c r="E232" i="47"/>
  <c r="J20" i="46" l="1"/>
  <c r="E23" i="161"/>
  <c r="E22" i="161"/>
  <c r="E21" i="161"/>
  <c r="E20" i="161"/>
  <c r="E19" i="161"/>
  <c r="E18" i="161"/>
  <c r="E17" i="161"/>
  <c r="E16" i="161"/>
  <c r="E15" i="161"/>
  <c r="E14" i="161"/>
  <c r="E13" i="161"/>
  <c r="E12" i="161"/>
  <c r="E11" i="161"/>
  <c r="I16" i="159"/>
  <c r="G16" i="159"/>
  <c r="J16" i="159" s="1"/>
  <c r="I15" i="159"/>
  <c r="G15" i="159"/>
  <c r="J15" i="159" s="1"/>
  <c r="I13" i="159"/>
  <c r="G13" i="159"/>
  <c r="I12" i="159"/>
  <c r="G12" i="159"/>
  <c r="I11" i="159"/>
  <c r="G11" i="159"/>
  <c r="J11" i="159" s="1"/>
  <c r="I10" i="159"/>
  <c r="G10" i="159"/>
  <c r="J10" i="159" s="1"/>
  <c r="I9" i="159"/>
  <c r="G9" i="159"/>
  <c r="I8" i="159"/>
  <c r="G8" i="159"/>
  <c r="I7" i="159"/>
  <c r="G7" i="159"/>
  <c r="I18" i="158"/>
  <c r="G18" i="158"/>
  <c r="J18" i="158" s="1"/>
  <c r="I17" i="158"/>
  <c r="G17" i="158"/>
  <c r="I15" i="158"/>
  <c r="G15" i="158"/>
  <c r="I14" i="158"/>
  <c r="G14" i="158"/>
  <c r="J14" i="158" s="1"/>
  <c r="I13" i="158"/>
  <c r="G13" i="158"/>
  <c r="J13" i="158" s="1"/>
  <c r="I12" i="158"/>
  <c r="G12" i="158"/>
  <c r="I10" i="158"/>
  <c r="G10" i="158"/>
  <c r="J10" i="158" s="1"/>
  <c r="I9" i="158"/>
  <c r="G9" i="158"/>
  <c r="J9" i="158" s="1"/>
  <c r="I8" i="158"/>
  <c r="G8" i="158"/>
  <c r="I7" i="158"/>
  <c r="G7" i="158"/>
  <c r="G18" i="159" l="1"/>
  <c r="I18" i="159"/>
  <c r="G20" i="158"/>
  <c r="J15" i="158"/>
  <c r="J8" i="159"/>
  <c r="J12" i="159"/>
  <c r="E24" i="161"/>
  <c r="I20" i="158"/>
  <c r="J8" i="158"/>
  <c r="J12" i="158"/>
  <c r="J17" i="158"/>
  <c r="J9" i="159"/>
  <c r="J13" i="159"/>
  <c r="J7" i="158"/>
  <c r="J7" i="159"/>
  <c r="J20" i="158" l="1"/>
  <c r="C7" i="157" s="1"/>
  <c r="J18" i="159"/>
  <c r="C8" i="157" s="1"/>
  <c r="C11" i="157" l="1"/>
  <c r="E18" i="156"/>
  <c r="E16" i="156"/>
  <c r="E15" i="156"/>
  <c r="E14" i="156"/>
  <c r="E13" i="156"/>
  <c r="E12" i="156"/>
  <c r="E11" i="156"/>
  <c r="E10" i="156"/>
  <c r="E9" i="156"/>
  <c r="E8" i="156"/>
  <c r="E7" i="156"/>
  <c r="E6" i="156"/>
  <c r="I18" i="154"/>
  <c r="G18" i="154"/>
  <c r="J18" i="154" s="1"/>
  <c r="I17" i="154"/>
  <c r="G17" i="154"/>
  <c r="I15" i="154"/>
  <c r="G15" i="154"/>
  <c r="I14" i="154"/>
  <c r="G14" i="154"/>
  <c r="I13" i="154"/>
  <c r="G13" i="154"/>
  <c r="J13" i="154" s="1"/>
  <c r="I12" i="154"/>
  <c r="G12" i="154"/>
  <c r="I11" i="154"/>
  <c r="G11" i="154"/>
  <c r="I10" i="154"/>
  <c r="G10" i="154"/>
  <c r="I9" i="154"/>
  <c r="G9" i="154"/>
  <c r="J9" i="154" s="1"/>
  <c r="I8" i="154"/>
  <c r="G8" i="154"/>
  <c r="I7" i="154"/>
  <c r="G7" i="154"/>
  <c r="I20" i="154" l="1"/>
  <c r="J8" i="154"/>
  <c r="J10" i="154"/>
  <c r="J12" i="154"/>
  <c r="J14" i="154"/>
  <c r="J17" i="154"/>
  <c r="E19" i="156"/>
  <c r="J7" i="154"/>
  <c r="J11" i="154"/>
  <c r="J15" i="154"/>
  <c r="G20" i="154"/>
  <c r="J20" i="154" l="1"/>
  <c r="C7" i="153" s="1"/>
  <c r="E18" i="152"/>
  <c r="E17" i="152"/>
  <c r="E16" i="152"/>
  <c r="E15" i="152"/>
  <c r="E14" i="152"/>
  <c r="E13" i="152"/>
  <c r="E12" i="152"/>
  <c r="E11" i="152"/>
  <c r="E10" i="152"/>
  <c r="E9" i="152"/>
  <c r="E8" i="152"/>
  <c r="E7" i="152"/>
  <c r="E6" i="152"/>
  <c r="I18" i="150"/>
  <c r="G18" i="150"/>
  <c r="J18" i="150" s="1"/>
  <c r="I17" i="150"/>
  <c r="G17" i="150"/>
  <c r="J17" i="150" s="1"/>
  <c r="I15" i="150"/>
  <c r="G15" i="150"/>
  <c r="J15" i="150" s="1"/>
  <c r="I14" i="150"/>
  <c r="G14" i="150"/>
  <c r="J14" i="150" s="1"/>
  <c r="I13" i="150"/>
  <c r="G13" i="150"/>
  <c r="J13" i="150" s="1"/>
  <c r="I12" i="150"/>
  <c r="G12" i="150"/>
  <c r="J12" i="150" s="1"/>
  <c r="I11" i="150"/>
  <c r="G11" i="150"/>
  <c r="J11" i="150" s="1"/>
  <c r="I10" i="150"/>
  <c r="G10" i="150"/>
  <c r="J10" i="150" s="1"/>
  <c r="I9" i="150"/>
  <c r="G9" i="150"/>
  <c r="J9" i="150" s="1"/>
  <c r="I8" i="150"/>
  <c r="G8" i="150"/>
  <c r="J8" i="150" s="1"/>
  <c r="I7" i="150"/>
  <c r="G7" i="150"/>
  <c r="C10" i="153" l="1"/>
  <c r="E19" i="152"/>
  <c r="G20" i="150"/>
  <c r="I20" i="150"/>
  <c r="J7" i="150"/>
  <c r="J20" i="150" s="1"/>
  <c r="C7" i="149" s="1"/>
  <c r="C10" i="149" s="1"/>
  <c r="E18" i="148" l="1"/>
  <c r="E17" i="148"/>
  <c r="E16" i="148"/>
  <c r="E15" i="148"/>
  <c r="E14" i="148"/>
  <c r="E13" i="148"/>
  <c r="E12" i="148"/>
  <c r="E11" i="148"/>
  <c r="E10" i="148"/>
  <c r="E9" i="148"/>
  <c r="E8" i="148"/>
  <c r="E7" i="148"/>
  <c r="E6" i="148"/>
  <c r="I18" i="146"/>
  <c r="G18" i="146"/>
  <c r="J18" i="146" s="1"/>
  <c r="I17" i="146"/>
  <c r="G17" i="146"/>
  <c r="I15" i="146"/>
  <c r="G15" i="146"/>
  <c r="J15" i="146" s="1"/>
  <c r="I14" i="146"/>
  <c r="G14" i="146"/>
  <c r="I13" i="146"/>
  <c r="G13" i="146"/>
  <c r="J13" i="146" s="1"/>
  <c r="I12" i="146"/>
  <c r="G12" i="146"/>
  <c r="I11" i="146"/>
  <c r="G11" i="146"/>
  <c r="J11" i="146" s="1"/>
  <c r="I10" i="146"/>
  <c r="G10" i="146"/>
  <c r="I9" i="146"/>
  <c r="G9" i="146"/>
  <c r="J9" i="146" s="1"/>
  <c r="I8" i="146"/>
  <c r="G8" i="146"/>
  <c r="I7" i="146"/>
  <c r="G7" i="146"/>
  <c r="G20" i="146" l="1"/>
  <c r="I20" i="146"/>
  <c r="J8" i="146"/>
  <c r="J12" i="146"/>
  <c r="J17" i="146"/>
  <c r="J10" i="146"/>
  <c r="J14" i="146"/>
  <c r="E19" i="148"/>
  <c r="J7" i="146"/>
  <c r="J20" i="146" l="1"/>
  <c r="C7" i="145" s="1"/>
  <c r="C10" i="145" s="1"/>
  <c r="E18" i="144"/>
  <c r="E17" i="144"/>
  <c r="E16" i="144"/>
  <c r="E15" i="144"/>
  <c r="E14" i="144"/>
  <c r="E13" i="144"/>
  <c r="E12" i="144"/>
  <c r="E11" i="144"/>
  <c r="E10" i="144"/>
  <c r="E9" i="144"/>
  <c r="E8" i="144"/>
  <c r="E7" i="144"/>
  <c r="E6" i="144"/>
  <c r="I18" i="142"/>
  <c r="G18" i="142"/>
  <c r="J18" i="142" s="1"/>
  <c r="I17" i="142"/>
  <c r="G17" i="142"/>
  <c r="I15" i="142"/>
  <c r="G15" i="142"/>
  <c r="J15" i="142" s="1"/>
  <c r="I14" i="142"/>
  <c r="G14" i="142"/>
  <c r="I13" i="142"/>
  <c r="G13" i="142"/>
  <c r="J13" i="142" s="1"/>
  <c r="I12" i="142"/>
  <c r="G12" i="142"/>
  <c r="I11" i="142"/>
  <c r="G11" i="142"/>
  <c r="J11" i="142" s="1"/>
  <c r="I10" i="142"/>
  <c r="G10" i="142"/>
  <c r="I9" i="142"/>
  <c r="G9" i="142"/>
  <c r="J9" i="142" s="1"/>
  <c r="I8" i="142"/>
  <c r="G8" i="142"/>
  <c r="I7" i="142"/>
  <c r="G7" i="142"/>
  <c r="G20" i="142" l="1"/>
  <c r="I20" i="142"/>
  <c r="J8" i="142"/>
  <c r="J12" i="142"/>
  <c r="J17" i="142"/>
  <c r="J10" i="142"/>
  <c r="J14" i="142"/>
  <c r="E19" i="144"/>
  <c r="J7" i="142"/>
  <c r="J20" i="142" l="1"/>
  <c r="C7" i="141" s="1"/>
  <c r="C10" i="141" s="1"/>
  <c r="E18" i="140"/>
  <c r="E17" i="140"/>
  <c r="E16" i="140"/>
  <c r="E15" i="140"/>
  <c r="E14" i="140"/>
  <c r="E13" i="140"/>
  <c r="E12" i="140"/>
  <c r="E11" i="140"/>
  <c r="E10" i="140"/>
  <c r="E9" i="140"/>
  <c r="E8" i="140"/>
  <c r="E7" i="140"/>
  <c r="E6" i="140"/>
  <c r="I18" i="138"/>
  <c r="G18" i="138"/>
  <c r="J18" i="138" s="1"/>
  <c r="I17" i="138"/>
  <c r="G17" i="138"/>
  <c r="I15" i="138"/>
  <c r="G15" i="138"/>
  <c r="J15" i="138" s="1"/>
  <c r="I14" i="138"/>
  <c r="G14" i="138"/>
  <c r="I13" i="138"/>
  <c r="G13" i="138"/>
  <c r="J13" i="138" s="1"/>
  <c r="I12" i="138"/>
  <c r="G12" i="138"/>
  <c r="I11" i="138"/>
  <c r="G11" i="138"/>
  <c r="J11" i="138" s="1"/>
  <c r="I10" i="138"/>
  <c r="G10" i="138"/>
  <c r="I9" i="138"/>
  <c r="G9" i="138"/>
  <c r="J9" i="138" s="1"/>
  <c r="I8" i="138"/>
  <c r="G8" i="138"/>
  <c r="I7" i="138"/>
  <c r="G7" i="138"/>
  <c r="J8" i="138" l="1"/>
  <c r="J10" i="138"/>
  <c r="J12" i="138"/>
  <c r="J14" i="138"/>
  <c r="G20" i="138"/>
  <c r="I20" i="138"/>
  <c r="J17" i="138"/>
  <c r="J7" i="138"/>
  <c r="J20" i="138" l="1"/>
  <c r="C7" i="137" s="1"/>
  <c r="C10" i="137" s="1"/>
  <c r="E18" i="136"/>
  <c r="E17" i="136"/>
  <c r="E16" i="136"/>
  <c r="E15" i="136"/>
  <c r="E14" i="136"/>
  <c r="E13" i="136"/>
  <c r="E12" i="136"/>
  <c r="E11" i="136"/>
  <c r="E10" i="136"/>
  <c r="E9" i="136"/>
  <c r="E8" i="136"/>
  <c r="E7" i="136"/>
  <c r="E6" i="136"/>
  <c r="I18" i="134"/>
  <c r="G18" i="134"/>
  <c r="J18" i="134" s="1"/>
  <c r="I17" i="134"/>
  <c r="G17" i="134"/>
  <c r="I15" i="134"/>
  <c r="G15" i="134"/>
  <c r="J15" i="134" s="1"/>
  <c r="I14" i="134"/>
  <c r="G14" i="134"/>
  <c r="I13" i="134"/>
  <c r="G13" i="134"/>
  <c r="J13" i="134" s="1"/>
  <c r="I12" i="134"/>
  <c r="G12" i="134"/>
  <c r="I11" i="134"/>
  <c r="G11" i="134"/>
  <c r="J11" i="134" s="1"/>
  <c r="I10" i="134"/>
  <c r="G10" i="134"/>
  <c r="I9" i="134"/>
  <c r="G9" i="134"/>
  <c r="J9" i="134" s="1"/>
  <c r="I8" i="134"/>
  <c r="G8" i="134"/>
  <c r="I7" i="134"/>
  <c r="G7" i="134"/>
  <c r="J8" i="134" l="1"/>
  <c r="J12" i="134"/>
  <c r="J17" i="134"/>
  <c r="G20" i="134"/>
  <c r="I20" i="134"/>
  <c r="J10" i="134"/>
  <c r="J14" i="134"/>
  <c r="J7" i="134"/>
  <c r="J20" i="134" l="1"/>
  <c r="C7" i="133" s="1"/>
  <c r="C10" i="133" s="1"/>
  <c r="E18" i="132"/>
  <c r="E17" i="132"/>
  <c r="E16" i="132"/>
  <c r="E15" i="132"/>
  <c r="E14" i="132"/>
  <c r="E13" i="132"/>
  <c r="E12" i="132"/>
  <c r="E11" i="132"/>
  <c r="E10" i="132"/>
  <c r="E9" i="132"/>
  <c r="E8" i="132"/>
  <c r="E7" i="132"/>
  <c r="E6" i="132"/>
  <c r="I18" i="130"/>
  <c r="G18" i="130"/>
  <c r="I17" i="130"/>
  <c r="G17" i="130"/>
  <c r="I15" i="130"/>
  <c r="G15" i="130"/>
  <c r="J15" i="130" s="1"/>
  <c r="I14" i="130"/>
  <c r="G14" i="130"/>
  <c r="I13" i="130"/>
  <c r="G13" i="130"/>
  <c r="I12" i="130"/>
  <c r="G12" i="130"/>
  <c r="I11" i="130"/>
  <c r="G11" i="130"/>
  <c r="J11" i="130" s="1"/>
  <c r="I10" i="130"/>
  <c r="G10" i="130"/>
  <c r="I9" i="130"/>
  <c r="G9" i="130"/>
  <c r="I8" i="130"/>
  <c r="G8" i="130"/>
  <c r="I7" i="130"/>
  <c r="G7" i="130"/>
  <c r="J8" i="130" l="1"/>
  <c r="J10" i="130"/>
  <c r="J12" i="130"/>
  <c r="J14" i="130"/>
  <c r="J17" i="130"/>
  <c r="G20" i="130"/>
  <c r="I20" i="130"/>
  <c r="J9" i="130"/>
  <c r="J13" i="130"/>
  <c r="J18" i="130"/>
  <c r="J7" i="130"/>
  <c r="J20" i="130" l="1"/>
  <c r="C7" i="129" s="1"/>
  <c r="C10" i="129" s="1"/>
  <c r="E18" i="128"/>
  <c r="E16" i="128"/>
  <c r="E15" i="128"/>
  <c r="E14" i="128"/>
  <c r="E13" i="128"/>
  <c r="E12" i="128"/>
  <c r="E11" i="128"/>
  <c r="E10" i="128"/>
  <c r="E9" i="128"/>
  <c r="E8" i="128"/>
  <c r="E7" i="128"/>
  <c r="E6" i="128"/>
  <c r="E19" i="128" s="1"/>
  <c r="J18" i="126"/>
  <c r="I18" i="126"/>
  <c r="G18" i="126"/>
  <c r="I17" i="126"/>
  <c r="G17" i="126"/>
  <c r="J17" i="126" s="1"/>
  <c r="I15" i="126"/>
  <c r="G15" i="126"/>
  <c r="J15" i="126" s="1"/>
  <c r="I14" i="126"/>
  <c r="G14" i="126"/>
  <c r="J14" i="126" s="1"/>
  <c r="I13" i="126"/>
  <c r="G13" i="126"/>
  <c r="J13" i="126" s="1"/>
  <c r="I12" i="126"/>
  <c r="G12" i="126"/>
  <c r="I11" i="126"/>
  <c r="G11" i="126"/>
  <c r="I10" i="126"/>
  <c r="G10" i="126"/>
  <c r="J10" i="126" s="1"/>
  <c r="I9" i="126"/>
  <c r="G9" i="126"/>
  <c r="J9" i="126" s="1"/>
  <c r="I8" i="126"/>
  <c r="J8" i="126" s="1"/>
  <c r="G8" i="126"/>
  <c r="I7" i="126"/>
  <c r="G7" i="126"/>
  <c r="J7" i="126" s="1"/>
  <c r="I20" i="126" l="1"/>
  <c r="J12" i="126"/>
  <c r="J11" i="126"/>
  <c r="J20" i="126" s="1"/>
  <c r="C7" i="125" s="1"/>
  <c r="G20" i="126"/>
  <c r="E18" i="124"/>
  <c r="E17" i="124"/>
  <c r="E16" i="124"/>
  <c r="E15" i="124"/>
  <c r="E14" i="124"/>
  <c r="E13" i="124"/>
  <c r="E12" i="124"/>
  <c r="E11" i="124"/>
  <c r="E10" i="124"/>
  <c r="E9" i="124"/>
  <c r="E8" i="124"/>
  <c r="E7" i="124"/>
  <c r="E6" i="124"/>
  <c r="I18" i="122"/>
  <c r="G18" i="122"/>
  <c r="I17" i="122"/>
  <c r="G17" i="122"/>
  <c r="J17" i="122" s="1"/>
  <c r="I15" i="122"/>
  <c r="G15" i="122"/>
  <c r="I14" i="122"/>
  <c r="G14" i="122"/>
  <c r="I13" i="122"/>
  <c r="G13" i="122"/>
  <c r="I12" i="122"/>
  <c r="G12" i="122"/>
  <c r="J12" i="122" s="1"/>
  <c r="I11" i="122"/>
  <c r="G11" i="122"/>
  <c r="I10" i="122"/>
  <c r="G10" i="122"/>
  <c r="I9" i="122"/>
  <c r="G9" i="122"/>
  <c r="I8" i="122"/>
  <c r="G8" i="122"/>
  <c r="J8" i="122" s="1"/>
  <c r="I7" i="122"/>
  <c r="G7" i="122"/>
  <c r="J9" i="122" l="1"/>
  <c r="J11" i="122"/>
  <c r="J13" i="122"/>
  <c r="J15" i="122"/>
  <c r="J18" i="122"/>
  <c r="G20" i="122"/>
  <c r="I20" i="122"/>
  <c r="J10" i="122"/>
  <c r="J14" i="122"/>
  <c r="E19" i="124"/>
  <c r="C10" i="125"/>
  <c r="J7" i="122"/>
  <c r="J20" i="122" l="1"/>
  <c r="C7" i="121" s="1"/>
  <c r="C10" i="121" s="1"/>
  <c r="E18" i="120"/>
  <c r="E16" i="120"/>
  <c r="E15" i="120"/>
  <c r="E14" i="120"/>
  <c r="E13" i="120"/>
  <c r="E12" i="120"/>
  <c r="E11" i="120"/>
  <c r="E10" i="120"/>
  <c r="E9" i="120"/>
  <c r="E8" i="120"/>
  <c r="E7" i="120"/>
  <c r="E6" i="120"/>
  <c r="I18" i="118"/>
  <c r="G18" i="118"/>
  <c r="I17" i="118"/>
  <c r="G17" i="118"/>
  <c r="I15" i="118"/>
  <c r="G15" i="118"/>
  <c r="I14" i="118"/>
  <c r="G14" i="118"/>
  <c r="I13" i="118"/>
  <c r="G13" i="118"/>
  <c r="I12" i="118"/>
  <c r="G12" i="118"/>
  <c r="I11" i="118"/>
  <c r="G11" i="118"/>
  <c r="I10" i="118"/>
  <c r="G10" i="118"/>
  <c r="I9" i="118"/>
  <c r="G9" i="118"/>
  <c r="I8" i="118"/>
  <c r="G8" i="118"/>
  <c r="I7" i="118"/>
  <c r="G7" i="118"/>
  <c r="J8" i="118" l="1"/>
  <c r="J10" i="118"/>
  <c r="J12" i="118"/>
  <c r="J14" i="118"/>
  <c r="J17" i="118"/>
  <c r="J7" i="118"/>
  <c r="J11" i="118"/>
  <c r="J15" i="118"/>
  <c r="I20" i="118"/>
  <c r="J9" i="118"/>
  <c r="J13" i="118"/>
  <c r="J18" i="118"/>
  <c r="G20" i="118"/>
  <c r="J20" i="118" l="1"/>
  <c r="C7" i="117" s="1"/>
  <c r="C10" i="117" s="1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I18" i="114"/>
  <c r="G18" i="114"/>
  <c r="J18" i="114" s="1"/>
  <c r="I17" i="114"/>
  <c r="G17" i="114"/>
  <c r="I15" i="114"/>
  <c r="G15" i="114"/>
  <c r="J15" i="114" s="1"/>
  <c r="I14" i="114"/>
  <c r="G14" i="114"/>
  <c r="I13" i="114"/>
  <c r="G13" i="114"/>
  <c r="J13" i="114" s="1"/>
  <c r="I12" i="114"/>
  <c r="G12" i="114"/>
  <c r="I11" i="114"/>
  <c r="G11" i="114"/>
  <c r="J11" i="114" s="1"/>
  <c r="I10" i="114"/>
  <c r="G10" i="114"/>
  <c r="I9" i="114"/>
  <c r="G9" i="114"/>
  <c r="J9" i="114" s="1"/>
  <c r="I8" i="114"/>
  <c r="G8" i="114"/>
  <c r="I7" i="114"/>
  <c r="G7" i="114"/>
  <c r="G20" i="114" l="1"/>
  <c r="I20" i="114"/>
  <c r="J8" i="114"/>
  <c r="J12" i="114"/>
  <c r="J17" i="114"/>
  <c r="J10" i="114"/>
  <c r="J14" i="114"/>
  <c r="J7" i="114"/>
  <c r="J20" i="114" l="1"/>
  <c r="C7" i="113" s="1"/>
  <c r="C10" i="113" s="1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I18" i="110"/>
  <c r="G18" i="110"/>
  <c r="J18" i="110" s="1"/>
  <c r="I17" i="110"/>
  <c r="G17" i="110"/>
  <c r="I15" i="110"/>
  <c r="G15" i="110"/>
  <c r="J15" i="110" s="1"/>
  <c r="I14" i="110"/>
  <c r="G14" i="110"/>
  <c r="J14" i="110" s="1"/>
  <c r="I13" i="110"/>
  <c r="G13" i="110"/>
  <c r="J13" i="110" s="1"/>
  <c r="I12" i="110"/>
  <c r="G12" i="110"/>
  <c r="J12" i="110" s="1"/>
  <c r="I11" i="110"/>
  <c r="G11" i="110"/>
  <c r="J11" i="110" s="1"/>
  <c r="I10" i="110"/>
  <c r="G10" i="110"/>
  <c r="J10" i="110" s="1"/>
  <c r="I9" i="110"/>
  <c r="G9" i="110"/>
  <c r="J9" i="110" s="1"/>
  <c r="I8" i="110"/>
  <c r="G8" i="110"/>
  <c r="J8" i="110" s="1"/>
  <c r="I7" i="110"/>
  <c r="G7" i="110"/>
  <c r="J17" i="110" l="1"/>
  <c r="E19" i="112"/>
  <c r="G20" i="110"/>
  <c r="I20" i="110"/>
  <c r="J7" i="110"/>
  <c r="J20" i="110" s="1"/>
  <c r="C7" i="109" s="1"/>
  <c r="C10" i="109" s="1"/>
  <c r="E18" i="108" l="1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19" i="108" s="1"/>
  <c r="I18" i="106"/>
  <c r="G18" i="106"/>
  <c r="J18" i="106" s="1"/>
  <c r="I17" i="106"/>
  <c r="G17" i="106"/>
  <c r="I15" i="106"/>
  <c r="G15" i="106"/>
  <c r="J15" i="106" s="1"/>
  <c r="I14" i="106"/>
  <c r="G14" i="106"/>
  <c r="I13" i="106"/>
  <c r="G13" i="106"/>
  <c r="J13" i="106" s="1"/>
  <c r="I12" i="106"/>
  <c r="G12" i="106"/>
  <c r="I11" i="106"/>
  <c r="G11" i="106"/>
  <c r="J11" i="106" s="1"/>
  <c r="I10" i="106"/>
  <c r="G10" i="106"/>
  <c r="I9" i="106"/>
  <c r="G9" i="106"/>
  <c r="J9" i="106" s="1"/>
  <c r="I8" i="106"/>
  <c r="G8" i="106"/>
  <c r="I7" i="106"/>
  <c r="G7" i="106"/>
  <c r="J8" i="106" l="1"/>
  <c r="J10" i="106"/>
  <c r="J12" i="106"/>
  <c r="J14" i="106"/>
  <c r="J17" i="106"/>
  <c r="G20" i="106"/>
  <c r="I20" i="106"/>
  <c r="J7" i="106"/>
  <c r="J20" i="106" s="1"/>
  <c r="C7" i="105" s="1"/>
  <c r="C10" i="105" s="1"/>
  <c r="E18" i="104" l="1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69" i="103"/>
  <c r="E68" i="103"/>
  <c r="E67" i="103"/>
  <c r="E66" i="103"/>
  <c r="E65" i="103"/>
  <c r="E61" i="103"/>
  <c r="E59" i="103"/>
  <c r="E57" i="103"/>
  <c r="E54" i="103"/>
  <c r="E53" i="103"/>
  <c r="E52" i="103"/>
  <c r="E51" i="103"/>
  <c r="E49" i="103"/>
  <c r="E48" i="103"/>
  <c r="E47" i="103"/>
  <c r="E46" i="103"/>
  <c r="E45" i="103"/>
  <c r="E44" i="103"/>
  <c r="E42" i="103"/>
  <c r="E41" i="103"/>
  <c r="E40" i="103"/>
  <c r="E38" i="103"/>
  <c r="E37" i="103"/>
  <c r="E36" i="103"/>
  <c r="E35" i="103"/>
  <c r="E34" i="103"/>
  <c r="E33" i="103"/>
  <c r="E32" i="103"/>
  <c r="E31" i="103"/>
  <c r="E28" i="103"/>
  <c r="E27" i="103"/>
  <c r="E26" i="103"/>
  <c r="E25" i="103"/>
  <c r="E23" i="103"/>
  <c r="E22" i="103"/>
  <c r="E21" i="103"/>
  <c r="E20" i="103"/>
  <c r="E19" i="103"/>
  <c r="E18" i="103"/>
  <c r="E17" i="103"/>
  <c r="E15" i="103"/>
  <c r="E13" i="103"/>
  <c r="E12" i="103"/>
  <c r="E11" i="103"/>
  <c r="E10" i="103"/>
  <c r="E7" i="103"/>
  <c r="E6" i="103"/>
  <c r="I16" i="102"/>
  <c r="G16" i="102"/>
  <c r="J16" i="102" s="1"/>
  <c r="I15" i="102"/>
  <c r="G15" i="102"/>
  <c r="J15" i="102" s="1"/>
  <c r="I13" i="102"/>
  <c r="G13" i="102"/>
  <c r="J13" i="102" s="1"/>
  <c r="I12" i="102"/>
  <c r="G12" i="102"/>
  <c r="J12" i="102" s="1"/>
  <c r="I11" i="102"/>
  <c r="G11" i="102"/>
  <c r="J11" i="102" s="1"/>
  <c r="I10" i="102"/>
  <c r="G10" i="102"/>
  <c r="J10" i="102" s="1"/>
  <c r="I9" i="102"/>
  <c r="G9" i="102"/>
  <c r="J9" i="102" s="1"/>
  <c r="I8" i="102"/>
  <c r="G8" i="102"/>
  <c r="J8" i="102" s="1"/>
  <c r="I7" i="102"/>
  <c r="I18" i="102" s="1"/>
  <c r="G7" i="102"/>
  <c r="J7" i="102" s="1"/>
  <c r="I18" i="101"/>
  <c r="G18" i="101"/>
  <c r="J18" i="101" s="1"/>
  <c r="I17" i="101"/>
  <c r="G17" i="101"/>
  <c r="I15" i="101"/>
  <c r="G15" i="101"/>
  <c r="J15" i="101" s="1"/>
  <c r="I14" i="101"/>
  <c r="G14" i="101"/>
  <c r="I13" i="101"/>
  <c r="G13" i="101"/>
  <c r="J13" i="101" s="1"/>
  <c r="I12" i="101"/>
  <c r="G12" i="101"/>
  <c r="I11" i="101"/>
  <c r="G11" i="101"/>
  <c r="J11" i="101" s="1"/>
  <c r="I10" i="101"/>
  <c r="G10" i="101"/>
  <c r="I9" i="101"/>
  <c r="G9" i="101"/>
  <c r="J9" i="101" s="1"/>
  <c r="I8" i="101"/>
  <c r="G8" i="101"/>
  <c r="I7" i="101"/>
  <c r="G7" i="101"/>
  <c r="J7" i="101" s="1"/>
  <c r="J18" i="102" l="1"/>
  <c r="C8" i="100" s="1"/>
  <c r="J8" i="101"/>
  <c r="J10" i="101"/>
  <c r="J12" i="101"/>
  <c r="J14" i="101"/>
  <c r="J17" i="101"/>
  <c r="J20" i="101"/>
  <c r="C7" i="100" s="1"/>
  <c r="E71" i="103"/>
  <c r="E72" i="103" s="1"/>
  <c r="E74" i="103" s="1"/>
  <c r="E75" i="103" s="1"/>
  <c r="C9" i="100" s="1"/>
  <c r="I20" i="101"/>
  <c r="G20" i="101"/>
  <c r="G18" i="102"/>
  <c r="C11" i="100" l="1"/>
  <c r="E18" i="99"/>
  <c r="E17" i="99"/>
  <c r="E16" i="99"/>
  <c r="E15" i="99"/>
  <c r="E14" i="99"/>
  <c r="E13" i="99"/>
  <c r="E12" i="99"/>
  <c r="E11" i="99"/>
  <c r="E10" i="99"/>
  <c r="E9" i="99"/>
  <c r="E8" i="99"/>
  <c r="E7" i="99"/>
  <c r="E6" i="99"/>
  <c r="I18" i="97"/>
  <c r="G18" i="97"/>
  <c r="J18" i="97" s="1"/>
  <c r="I17" i="97"/>
  <c r="G17" i="97"/>
  <c r="I15" i="97"/>
  <c r="G15" i="97"/>
  <c r="J15" i="97" s="1"/>
  <c r="I14" i="97"/>
  <c r="G14" i="97"/>
  <c r="I13" i="97"/>
  <c r="G13" i="97"/>
  <c r="J13" i="97" s="1"/>
  <c r="I12" i="97"/>
  <c r="G12" i="97"/>
  <c r="I11" i="97"/>
  <c r="G11" i="97"/>
  <c r="J11" i="97" s="1"/>
  <c r="I10" i="97"/>
  <c r="G10" i="97"/>
  <c r="I9" i="97"/>
  <c r="G9" i="97"/>
  <c r="J9" i="97" s="1"/>
  <c r="I8" i="97"/>
  <c r="G8" i="97"/>
  <c r="I7" i="97"/>
  <c r="G7" i="97"/>
  <c r="G20" i="97" s="1"/>
  <c r="I20" i="97" l="1"/>
  <c r="J8" i="97"/>
  <c r="J12" i="97"/>
  <c r="J17" i="97"/>
  <c r="J10" i="97"/>
  <c r="J14" i="97"/>
  <c r="J7" i="97"/>
  <c r="J20" i="97" l="1"/>
  <c r="C7" i="96" s="1"/>
  <c r="C10" i="96" s="1"/>
  <c r="E18" i="95"/>
  <c r="E17" i="95"/>
  <c r="E16" i="95"/>
  <c r="E15" i="95"/>
  <c r="E14" i="95"/>
  <c r="E13" i="95"/>
  <c r="E12" i="95"/>
  <c r="E11" i="95"/>
  <c r="E10" i="95"/>
  <c r="E9" i="95"/>
  <c r="E8" i="95"/>
  <c r="E7" i="95"/>
  <c r="E6" i="95"/>
  <c r="E84" i="94"/>
  <c r="E82" i="94"/>
  <c r="E81" i="94"/>
  <c r="E80" i="94"/>
  <c r="E79" i="94"/>
  <c r="E75" i="94"/>
  <c r="E74" i="94"/>
  <c r="E72" i="94"/>
  <c r="E70" i="94"/>
  <c r="E69" i="94"/>
  <c r="E68" i="94"/>
  <c r="E67" i="94"/>
  <c r="E66" i="94"/>
  <c r="E60" i="94"/>
  <c r="E58" i="94"/>
  <c r="E55" i="94"/>
  <c r="E54" i="94"/>
  <c r="E53" i="94"/>
  <c r="E52" i="94"/>
  <c r="E50" i="94"/>
  <c r="E49" i="94"/>
  <c r="E48" i="94"/>
  <c r="E47" i="94"/>
  <c r="E46" i="94"/>
  <c r="E45" i="94"/>
  <c r="E43" i="94"/>
  <c r="E42" i="94"/>
  <c r="E41" i="94"/>
  <c r="E39" i="94"/>
  <c r="E38" i="94"/>
  <c r="E37" i="94"/>
  <c r="E36" i="94"/>
  <c r="E35" i="94"/>
  <c r="E34" i="94"/>
  <c r="E33" i="94"/>
  <c r="E32" i="94"/>
  <c r="E29" i="94"/>
  <c r="E28" i="94"/>
  <c r="E27" i="94"/>
  <c r="E26" i="94"/>
  <c r="E24" i="94"/>
  <c r="E23" i="94"/>
  <c r="E22" i="94"/>
  <c r="E21" i="94"/>
  <c r="E20" i="94"/>
  <c r="E19" i="94"/>
  <c r="E18" i="94"/>
  <c r="E16" i="94"/>
  <c r="E14" i="94"/>
  <c r="E13" i="94"/>
  <c r="E86" i="94" s="1"/>
  <c r="E87" i="94" s="1"/>
  <c r="E12" i="94"/>
  <c r="E11" i="94"/>
  <c r="E8" i="94"/>
  <c r="E7" i="94"/>
  <c r="I16" i="93"/>
  <c r="G16" i="93"/>
  <c r="I15" i="93"/>
  <c r="G15" i="93"/>
  <c r="I13" i="93"/>
  <c r="G13" i="93"/>
  <c r="I12" i="93"/>
  <c r="G12" i="93"/>
  <c r="I11" i="93"/>
  <c r="G11" i="93"/>
  <c r="I10" i="93"/>
  <c r="G10" i="93"/>
  <c r="I9" i="93"/>
  <c r="G9" i="93"/>
  <c r="I8" i="93"/>
  <c r="G8" i="93"/>
  <c r="I7" i="93"/>
  <c r="G7" i="93"/>
  <c r="I18" i="92"/>
  <c r="G18" i="92"/>
  <c r="J18" i="92" s="1"/>
  <c r="I17" i="92"/>
  <c r="G17" i="92"/>
  <c r="I15" i="92"/>
  <c r="G15" i="92"/>
  <c r="J15" i="92" s="1"/>
  <c r="I14" i="92"/>
  <c r="G14" i="92"/>
  <c r="I13" i="92"/>
  <c r="G13" i="92"/>
  <c r="J13" i="92" s="1"/>
  <c r="I12" i="92"/>
  <c r="G12" i="92"/>
  <c r="I11" i="92"/>
  <c r="G11" i="92"/>
  <c r="J11" i="92" s="1"/>
  <c r="I10" i="92"/>
  <c r="G10" i="92"/>
  <c r="I9" i="92"/>
  <c r="G9" i="92"/>
  <c r="J9" i="92" s="1"/>
  <c r="I8" i="92"/>
  <c r="G8" i="92"/>
  <c r="I7" i="92"/>
  <c r="G7" i="92"/>
  <c r="J7" i="92" s="1"/>
  <c r="J8" i="93" l="1"/>
  <c r="J10" i="93"/>
  <c r="J12" i="93"/>
  <c r="J15" i="93"/>
  <c r="J10" i="92"/>
  <c r="J14" i="92"/>
  <c r="J7" i="93"/>
  <c r="J11" i="93"/>
  <c r="J16" i="93"/>
  <c r="I20" i="92"/>
  <c r="I18" i="93"/>
  <c r="J8" i="92"/>
  <c r="J20" i="92" s="1"/>
  <c r="C7" i="91" s="1"/>
  <c r="J12" i="92"/>
  <c r="J17" i="92"/>
  <c r="J9" i="93"/>
  <c r="J13" i="93"/>
  <c r="E89" i="94"/>
  <c r="E90" i="94" s="1"/>
  <c r="C9" i="91" s="1"/>
  <c r="G20" i="92"/>
  <c r="G18" i="93"/>
  <c r="J18" i="93" l="1"/>
  <c r="C8" i="91" s="1"/>
  <c r="C11" i="91"/>
  <c r="E18" i="90"/>
  <c r="E16" i="90"/>
  <c r="E15" i="90"/>
  <c r="E14" i="90"/>
  <c r="E13" i="90"/>
  <c r="E12" i="90"/>
  <c r="E11" i="90"/>
  <c r="E10" i="90"/>
  <c r="E9" i="90"/>
  <c r="E8" i="90"/>
  <c r="E7" i="90"/>
  <c r="E6" i="90"/>
  <c r="E68" i="89"/>
  <c r="E66" i="89"/>
  <c r="E65" i="89"/>
  <c r="E64" i="89"/>
  <c r="E63" i="89"/>
  <c r="E57" i="89"/>
  <c r="E54" i="89"/>
  <c r="E53" i="89"/>
  <c r="E52" i="89"/>
  <c r="E51" i="89"/>
  <c r="E49" i="89"/>
  <c r="E48" i="89"/>
  <c r="E47" i="89"/>
  <c r="E46" i="89"/>
  <c r="E45" i="89"/>
  <c r="E44" i="89"/>
  <c r="E42" i="89"/>
  <c r="E41" i="89"/>
  <c r="E40" i="89"/>
  <c r="E38" i="89"/>
  <c r="E37" i="89"/>
  <c r="E36" i="89"/>
  <c r="E35" i="89"/>
  <c r="E34" i="89"/>
  <c r="E33" i="89"/>
  <c r="E32" i="89"/>
  <c r="E31" i="89"/>
  <c r="E28" i="89"/>
  <c r="E27" i="89"/>
  <c r="E26" i="89"/>
  <c r="E25" i="89"/>
  <c r="E23" i="89"/>
  <c r="E22" i="89"/>
  <c r="E21" i="89"/>
  <c r="E20" i="89"/>
  <c r="E19" i="89"/>
  <c r="E18" i="89"/>
  <c r="E17" i="89"/>
  <c r="E15" i="89"/>
  <c r="E13" i="89"/>
  <c r="E12" i="89"/>
  <c r="E70" i="89" s="1"/>
  <c r="E71" i="89" s="1"/>
  <c r="E11" i="89"/>
  <c r="E10" i="89"/>
  <c r="E7" i="89"/>
  <c r="E6" i="89"/>
  <c r="I18" i="88"/>
  <c r="G18" i="88"/>
  <c r="J18" i="88" s="1"/>
  <c r="I17" i="88"/>
  <c r="G17" i="88"/>
  <c r="I15" i="88"/>
  <c r="G15" i="88"/>
  <c r="J15" i="88" s="1"/>
  <c r="I14" i="88"/>
  <c r="G14" i="88"/>
  <c r="I13" i="88"/>
  <c r="G13" i="88"/>
  <c r="J13" i="88" s="1"/>
  <c r="I12" i="88"/>
  <c r="G12" i="88"/>
  <c r="I11" i="88"/>
  <c r="G11" i="88"/>
  <c r="J11" i="88" s="1"/>
  <c r="I10" i="88"/>
  <c r="G10" i="88"/>
  <c r="I9" i="88"/>
  <c r="G9" i="88"/>
  <c r="J9" i="88" s="1"/>
  <c r="I8" i="88"/>
  <c r="G8" i="88"/>
  <c r="I7" i="88"/>
  <c r="G7" i="88"/>
  <c r="G20" i="88" s="1"/>
  <c r="J8" i="88" l="1"/>
  <c r="J12" i="88"/>
  <c r="J17" i="88"/>
  <c r="I20" i="88"/>
  <c r="C9" i="87"/>
  <c r="E73" i="89"/>
  <c r="J10" i="88"/>
  <c r="J14" i="88"/>
  <c r="J7" i="88"/>
  <c r="J20" i="88" l="1"/>
  <c r="C7" i="87" s="1"/>
  <c r="E74" i="89"/>
  <c r="C8" i="87" s="1"/>
  <c r="E18" i="86"/>
  <c r="E17" i="86"/>
  <c r="E16" i="86"/>
  <c r="E15" i="86"/>
  <c r="E14" i="86"/>
  <c r="E13" i="86"/>
  <c r="E12" i="86"/>
  <c r="E11" i="86"/>
  <c r="E10" i="86"/>
  <c r="E9" i="86"/>
  <c r="E8" i="86"/>
  <c r="E7" i="86"/>
  <c r="E6" i="86"/>
  <c r="E71" i="85"/>
  <c r="E69" i="85"/>
  <c r="E68" i="85"/>
  <c r="E67" i="85"/>
  <c r="E66" i="85"/>
  <c r="E62" i="85"/>
  <c r="E60" i="85"/>
  <c r="E58" i="85"/>
  <c r="E57" i="85"/>
  <c r="E54" i="85"/>
  <c r="E53" i="85"/>
  <c r="E52" i="85"/>
  <c r="E51" i="85"/>
  <c r="E49" i="85"/>
  <c r="E48" i="85"/>
  <c r="E47" i="85"/>
  <c r="E46" i="85"/>
  <c r="E45" i="85"/>
  <c r="E44" i="85"/>
  <c r="E42" i="85"/>
  <c r="E41" i="85"/>
  <c r="E40" i="85"/>
  <c r="E38" i="85"/>
  <c r="E37" i="85"/>
  <c r="E36" i="85"/>
  <c r="E35" i="85"/>
  <c r="E34" i="85"/>
  <c r="E33" i="85"/>
  <c r="E32" i="85"/>
  <c r="E31" i="85"/>
  <c r="E28" i="85"/>
  <c r="E27" i="85"/>
  <c r="E26" i="85"/>
  <c r="E25" i="85"/>
  <c r="E23" i="85"/>
  <c r="E22" i="85"/>
  <c r="E21" i="85"/>
  <c r="E20" i="85"/>
  <c r="E19" i="85"/>
  <c r="E18" i="85"/>
  <c r="E17" i="85"/>
  <c r="E15" i="85"/>
  <c r="E13" i="85"/>
  <c r="E12" i="85"/>
  <c r="E73" i="85" s="1"/>
  <c r="E74" i="85" s="1"/>
  <c r="E11" i="85"/>
  <c r="E10" i="85"/>
  <c r="E7" i="85"/>
  <c r="E6" i="85"/>
  <c r="I18" i="84"/>
  <c r="G18" i="84"/>
  <c r="J18" i="84" s="1"/>
  <c r="I17" i="84"/>
  <c r="G17" i="84"/>
  <c r="J17" i="84" s="1"/>
  <c r="I15" i="84"/>
  <c r="G15" i="84"/>
  <c r="I14" i="84"/>
  <c r="G14" i="84"/>
  <c r="J14" i="84" s="1"/>
  <c r="I13" i="84"/>
  <c r="G13" i="84"/>
  <c r="J13" i="84" s="1"/>
  <c r="I12" i="84"/>
  <c r="G12" i="84"/>
  <c r="J12" i="84" s="1"/>
  <c r="I11" i="84"/>
  <c r="G11" i="84"/>
  <c r="I10" i="84"/>
  <c r="G10" i="84"/>
  <c r="J10" i="84" s="1"/>
  <c r="I9" i="84"/>
  <c r="G9" i="84"/>
  <c r="J9" i="84" s="1"/>
  <c r="I8" i="84"/>
  <c r="G8" i="84"/>
  <c r="J8" i="84" s="1"/>
  <c r="I7" i="84"/>
  <c r="G7" i="84"/>
  <c r="E76" i="85" l="1"/>
  <c r="E77" i="85" s="1"/>
  <c r="C8" i="83" s="1"/>
  <c r="J7" i="84"/>
  <c r="J11" i="84"/>
  <c r="J15" i="84"/>
  <c r="C10" i="87"/>
  <c r="I20" i="84"/>
  <c r="E19" i="86"/>
  <c r="G20" i="84"/>
  <c r="J20" i="84" l="1"/>
  <c r="C7" i="83" s="1"/>
  <c r="C10" i="83" s="1"/>
  <c r="I18" i="80"/>
  <c r="G18" i="80"/>
  <c r="I17" i="80"/>
  <c r="G17" i="80"/>
  <c r="I15" i="80"/>
  <c r="G15" i="80"/>
  <c r="I14" i="80"/>
  <c r="G14" i="80"/>
  <c r="I13" i="80"/>
  <c r="G13" i="80"/>
  <c r="I12" i="80"/>
  <c r="G12" i="80"/>
  <c r="I11" i="80"/>
  <c r="G11" i="80"/>
  <c r="I10" i="80"/>
  <c r="G10" i="80"/>
  <c r="I9" i="80"/>
  <c r="G9" i="80"/>
  <c r="I8" i="80"/>
  <c r="G8" i="80"/>
  <c r="I7" i="80"/>
  <c r="G7" i="80"/>
  <c r="G20" i="80" s="1"/>
  <c r="C9" i="79"/>
  <c r="C8" i="79"/>
  <c r="J9" i="80" l="1"/>
  <c r="J11" i="80"/>
  <c r="J13" i="80"/>
  <c r="J15" i="80"/>
  <c r="J18" i="80"/>
  <c r="J10" i="80"/>
  <c r="J14" i="80"/>
  <c r="I20" i="80"/>
  <c r="J8" i="80"/>
  <c r="J12" i="80"/>
  <c r="J17" i="80"/>
  <c r="J7" i="80"/>
  <c r="J20" i="80" s="1"/>
  <c r="C7" i="79" s="1"/>
  <c r="C10" i="79" l="1"/>
  <c r="E18" i="78"/>
  <c r="E17" i="78"/>
  <c r="E16" i="78"/>
  <c r="E15" i="78"/>
  <c r="E14" i="78"/>
  <c r="E13" i="78"/>
  <c r="E12" i="78"/>
  <c r="E11" i="78"/>
  <c r="E10" i="78"/>
  <c r="E9" i="78"/>
  <c r="E8" i="78"/>
  <c r="E7" i="78"/>
  <c r="E6" i="78"/>
  <c r="I18" i="76"/>
  <c r="G18" i="76"/>
  <c r="J18" i="76" s="1"/>
  <c r="I17" i="76"/>
  <c r="G17" i="76"/>
  <c r="J17" i="76" s="1"/>
  <c r="I15" i="76"/>
  <c r="G15" i="76"/>
  <c r="J15" i="76" s="1"/>
  <c r="I14" i="76"/>
  <c r="G14" i="76"/>
  <c r="J14" i="76" s="1"/>
  <c r="I13" i="76"/>
  <c r="G13" i="76"/>
  <c r="J13" i="76" s="1"/>
  <c r="I12" i="76"/>
  <c r="G12" i="76"/>
  <c r="J12" i="76" s="1"/>
  <c r="I11" i="76"/>
  <c r="G11" i="76"/>
  <c r="J11" i="76" s="1"/>
  <c r="I10" i="76"/>
  <c r="G10" i="76"/>
  <c r="J10" i="76" s="1"/>
  <c r="I9" i="76"/>
  <c r="G9" i="76"/>
  <c r="J9" i="76" s="1"/>
  <c r="I8" i="76"/>
  <c r="G8" i="76"/>
  <c r="J8" i="76" s="1"/>
  <c r="I7" i="76"/>
  <c r="I20" i="76" s="1"/>
  <c r="G7" i="76"/>
  <c r="J7" i="76" s="1"/>
  <c r="C8" i="75"/>
  <c r="J20" i="76" l="1"/>
  <c r="C7" i="75" s="1"/>
  <c r="C10" i="75" s="1"/>
  <c r="G20" i="76"/>
  <c r="E19" i="74" l="1"/>
  <c r="E18" i="74"/>
  <c r="E17" i="74"/>
  <c r="E16" i="74"/>
  <c r="E15" i="74"/>
  <c r="E14" i="74"/>
  <c r="E13" i="74"/>
  <c r="E12" i="74"/>
  <c r="E11" i="74"/>
  <c r="E10" i="74"/>
  <c r="E9" i="74"/>
  <c r="E8" i="74"/>
  <c r="E7" i="74"/>
  <c r="E85" i="73"/>
  <c r="E83" i="73"/>
  <c r="E82" i="73"/>
  <c r="E81" i="73"/>
  <c r="E80" i="73"/>
  <c r="E78" i="73"/>
  <c r="E75" i="73"/>
  <c r="E73" i="73"/>
  <c r="E71" i="73"/>
  <c r="E70" i="73"/>
  <c r="E69" i="73"/>
  <c r="E68" i="73"/>
  <c r="E67" i="73"/>
  <c r="E61" i="73"/>
  <c r="E59" i="73"/>
  <c r="E56" i="73"/>
  <c r="E55" i="73"/>
  <c r="E54" i="73"/>
  <c r="E53" i="73"/>
  <c r="E51" i="73"/>
  <c r="E50" i="73"/>
  <c r="E49" i="73"/>
  <c r="E48" i="73"/>
  <c r="E47" i="73"/>
  <c r="E46" i="73"/>
  <c r="E44" i="73"/>
  <c r="E43" i="73"/>
  <c r="E42" i="73"/>
  <c r="E40" i="73"/>
  <c r="E39" i="73"/>
  <c r="E38" i="73"/>
  <c r="E37" i="73"/>
  <c r="E36" i="73"/>
  <c r="E35" i="73"/>
  <c r="E34" i="73"/>
  <c r="E33" i="73"/>
  <c r="E30" i="73"/>
  <c r="E29" i="73"/>
  <c r="E28" i="73"/>
  <c r="E27" i="73"/>
  <c r="E25" i="73"/>
  <c r="E24" i="73"/>
  <c r="E23" i="73"/>
  <c r="E22" i="73"/>
  <c r="E21" i="73"/>
  <c r="E20" i="73"/>
  <c r="E19" i="73"/>
  <c r="E17" i="73"/>
  <c r="E15" i="73"/>
  <c r="E14" i="73"/>
  <c r="E13" i="73"/>
  <c r="E12" i="73"/>
  <c r="E9" i="73"/>
  <c r="E8" i="73"/>
  <c r="I18" i="72"/>
  <c r="G18" i="72"/>
  <c r="I17" i="72"/>
  <c r="G17" i="72"/>
  <c r="I15" i="72"/>
  <c r="G15" i="72"/>
  <c r="I14" i="72"/>
  <c r="G14" i="72"/>
  <c r="I13" i="72"/>
  <c r="G13" i="72"/>
  <c r="I12" i="72"/>
  <c r="G12" i="72"/>
  <c r="I11" i="72"/>
  <c r="G11" i="72"/>
  <c r="I10" i="72"/>
  <c r="G10" i="72"/>
  <c r="I9" i="72"/>
  <c r="G9" i="72"/>
  <c r="I8" i="72"/>
  <c r="G8" i="72"/>
  <c r="I7" i="72"/>
  <c r="G7" i="72"/>
  <c r="G20" i="72" s="1"/>
  <c r="J9" i="72" l="1"/>
  <c r="J11" i="72"/>
  <c r="J13" i="72"/>
  <c r="J15" i="72"/>
  <c r="J18" i="72"/>
  <c r="J8" i="72"/>
  <c r="J12" i="72"/>
  <c r="J17" i="72"/>
  <c r="E87" i="73"/>
  <c r="E88" i="73" s="1"/>
  <c r="E90" i="73" s="1"/>
  <c r="E91" i="73" s="1"/>
  <c r="C8" i="71" s="1"/>
  <c r="E20" i="74"/>
  <c r="I20" i="72"/>
  <c r="J10" i="72"/>
  <c r="J14" i="72"/>
  <c r="J7" i="72"/>
  <c r="J20" i="72" l="1"/>
  <c r="C7" i="71" s="1"/>
  <c r="C10" i="71" s="1"/>
  <c r="E19" i="70"/>
  <c r="E18" i="70"/>
  <c r="E17" i="70"/>
  <c r="E16" i="70"/>
  <c r="E15" i="70"/>
  <c r="E14" i="70"/>
  <c r="E13" i="70"/>
  <c r="E12" i="70"/>
  <c r="E11" i="70"/>
  <c r="E10" i="70"/>
  <c r="E9" i="70"/>
  <c r="E8" i="70"/>
  <c r="E7" i="70"/>
  <c r="E86" i="69"/>
  <c r="E84" i="69"/>
  <c r="E83" i="69"/>
  <c r="E82" i="69"/>
  <c r="E81" i="69"/>
  <c r="E80" i="69"/>
  <c r="E79" i="69"/>
  <c r="E76" i="69"/>
  <c r="E74" i="69"/>
  <c r="D72" i="69"/>
  <c r="E72" i="69" s="1"/>
  <c r="E70" i="69"/>
  <c r="E69" i="69"/>
  <c r="E68" i="69"/>
  <c r="E67" i="69"/>
  <c r="E66" i="69"/>
  <c r="E60" i="69"/>
  <c r="E58" i="69"/>
  <c r="E55" i="69"/>
  <c r="E54" i="69"/>
  <c r="E53" i="69"/>
  <c r="E52" i="69"/>
  <c r="E50" i="69"/>
  <c r="E49" i="69"/>
  <c r="E48" i="69"/>
  <c r="E47" i="69"/>
  <c r="E46" i="69"/>
  <c r="E45" i="69"/>
  <c r="E43" i="69"/>
  <c r="E42" i="69"/>
  <c r="E41" i="69"/>
  <c r="E39" i="69"/>
  <c r="E38" i="69"/>
  <c r="E37" i="69"/>
  <c r="E36" i="69"/>
  <c r="E35" i="69"/>
  <c r="E34" i="69"/>
  <c r="E33" i="69"/>
  <c r="E32" i="69"/>
  <c r="E31" i="69"/>
  <c r="E28" i="69"/>
  <c r="E27" i="69"/>
  <c r="E26" i="69"/>
  <c r="E25" i="69"/>
  <c r="E23" i="69"/>
  <c r="E22" i="69"/>
  <c r="E21" i="69"/>
  <c r="E20" i="69"/>
  <c r="E19" i="69"/>
  <c r="E18" i="69"/>
  <c r="E17" i="69"/>
  <c r="E15" i="69"/>
  <c r="E13" i="69"/>
  <c r="E12" i="69"/>
  <c r="E11" i="69"/>
  <c r="E10" i="69"/>
  <c r="E7" i="69"/>
  <c r="E6" i="69"/>
  <c r="I18" i="68"/>
  <c r="G18" i="68"/>
  <c r="I17" i="68"/>
  <c r="G17" i="68"/>
  <c r="J17" i="68" s="1"/>
  <c r="I15" i="68"/>
  <c r="G15" i="68"/>
  <c r="J15" i="68" s="1"/>
  <c r="I14" i="68"/>
  <c r="G14" i="68"/>
  <c r="J14" i="68" s="1"/>
  <c r="I13" i="68"/>
  <c r="G13" i="68"/>
  <c r="I12" i="68"/>
  <c r="G12" i="68"/>
  <c r="J12" i="68" s="1"/>
  <c r="I11" i="68"/>
  <c r="G11" i="68"/>
  <c r="J11" i="68" s="1"/>
  <c r="I10" i="68"/>
  <c r="G10" i="68"/>
  <c r="J10" i="68" s="1"/>
  <c r="I9" i="68"/>
  <c r="G9" i="68"/>
  <c r="I8" i="68"/>
  <c r="G8" i="68"/>
  <c r="J8" i="68" s="1"/>
  <c r="I7" i="68"/>
  <c r="G7" i="68"/>
  <c r="J7" i="68" s="1"/>
  <c r="I20" i="68" l="1"/>
  <c r="J9" i="68"/>
  <c r="J13" i="68"/>
  <c r="J18" i="68"/>
  <c r="E20" i="70"/>
  <c r="C9" i="67" s="1"/>
  <c r="E88" i="69"/>
  <c r="E89" i="69" s="1"/>
  <c r="E91" i="69" s="1"/>
  <c r="E92" i="69" s="1"/>
  <c r="C8" i="67" s="1"/>
  <c r="G20" i="68"/>
  <c r="J20" i="68" l="1"/>
  <c r="C7" i="67" s="1"/>
  <c r="C10" i="67" s="1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52" i="65"/>
  <c r="E50" i="65"/>
  <c r="E49" i="65"/>
  <c r="E48" i="65"/>
  <c r="E47" i="65"/>
  <c r="E42" i="65"/>
  <c r="E40" i="65"/>
  <c r="E38" i="65"/>
  <c r="E37" i="65"/>
  <c r="E36" i="65"/>
  <c r="E35" i="65"/>
  <c r="E34" i="65"/>
  <c r="E31" i="65"/>
  <c r="E30" i="65"/>
  <c r="E29" i="65"/>
  <c r="E27" i="65"/>
  <c r="E25" i="65"/>
  <c r="E24" i="65"/>
  <c r="E23" i="65"/>
  <c r="E21" i="65"/>
  <c r="E20" i="65"/>
  <c r="E17" i="65"/>
  <c r="E16" i="65"/>
  <c r="E14" i="65"/>
  <c r="E13" i="65"/>
  <c r="E11" i="65"/>
  <c r="E9" i="65"/>
  <c r="I16" i="64"/>
  <c r="G16" i="64"/>
  <c r="J16" i="64" s="1"/>
  <c r="I15" i="64"/>
  <c r="G15" i="64"/>
  <c r="I13" i="64"/>
  <c r="G13" i="64"/>
  <c r="J13" i="64" s="1"/>
  <c r="I12" i="64"/>
  <c r="G12" i="64"/>
  <c r="I11" i="64"/>
  <c r="G11" i="64"/>
  <c r="J11" i="64" s="1"/>
  <c r="I10" i="64"/>
  <c r="G10" i="64"/>
  <c r="I9" i="64"/>
  <c r="G9" i="64"/>
  <c r="J9" i="64" s="1"/>
  <c r="I8" i="64"/>
  <c r="G8" i="64"/>
  <c r="I7" i="64"/>
  <c r="G7" i="64"/>
  <c r="I18" i="63"/>
  <c r="G18" i="63"/>
  <c r="I17" i="63"/>
  <c r="G17" i="63"/>
  <c r="J17" i="63" s="1"/>
  <c r="I15" i="63"/>
  <c r="G15" i="63"/>
  <c r="I14" i="63"/>
  <c r="G14" i="63"/>
  <c r="J14" i="63" s="1"/>
  <c r="I13" i="63"/>
  <c r="G13" i="63"/>
  <c r="I12" i="63"/>
  <c r="G12" i="63"/>
  <c r="J12" i="63" s="1"/>
  <c r="I11" i="63"/>
  <c r="G11" i="63"/>
  <c r="I10" i="63"/>
  <c r="G10" i="63"/>
  <c r="J10" i="63" s="1"/>
  <c r="I9" i="63"/>
  <c r="G9" i="63"/>
  <c r="I8" i="63"/>
  <c r="G8" i="63"/>
  <c r="J8" i="63" s="1"/>
  <c r="I7" i="63"/>
  <c r="G7" i="63"/>
  <c r="J9" i="63" l="1"/>
  <c r="J13" i="63"/>
  <c r="J18" i="63"/>
  <c r="J10" i="64"/>
  <c r="J15" i="64"/>
  <c r="J7" i="64"/>
  <c r="G17" i="64"/>
  <c r="I17" i="64"/>
  <c r="J7" i="63"/>
  <c r="J11" i="63"/>
  <c r="J15" i="63"/>
  <c r="J8" i="64"/>
  <c r="J12" i="64"/>
  <c r="E55" i="65"/>
  <c r="I19" i="63"/>
  <c r="E21" i="66"/>
  <c r="G19" i="63"/>
  <c r="J19" i="63" l="1"/>
  <c r="E57" i="65"/>
  <c r="E58" i="65" s="1"/>
  <c r="C7" i="62"/>
  <c r="C10" i="62"/>
  <c r="J17" i="64"/>
  <c r="C8" i="62" s="1"/>
  <c r="I7" i="61"/>
  <c r="G7" i="61"/>
  <c r="I22" i="61" l="1"/>
  <c r="G22" i="61"/>
  <c r="C9" i="62"/>
  <c r="C11" i="62" s="1"/>
  <c r="J7" i="61"/>
  <c r="J22" i="61" l="1"/>
  <c r="E99" i="59"/>
  <c r="E98" i="59"/>
  <c r="E97" i="59"/>
  <c r="E96" i="59"/>
  <c r="E95" i="59"/>
  <c r="E94" i="59"/>
  <c r="E92" i="59"/>
  <c r="E91" i="59"/>
  <c r="E90" i="59"/>
  <c r="E89" i="59"/>
  <c r="E88" i="59"/>
  <c r="E86" i="59"/>
  <c r="E83" i="59"/>
  <c r="E82" i="59"/>
  <c r="E81" i="59"/>
  <c r="E80" i="59"/>
  <c r="E79" i="59"/>
  <c r="E77" i="59"/>
  <c r="E75" i="59"/>
  <c r="F73" i="59"/>
  <c r="F72" i="59"/>
  <c r="F71" i="59"/>
  <c r="F70" i="59"/>
  <c r="E69" i="59"/>
  <c r="F68" i="59"/>
  <c r="F67" i="59"/>
  <c r="F66" i="59"/>
  <c r="F65" i="59"/>
  <c r="F64" i="59"/>
  <c r="F63" i="59"/>
  <c r="F61" i="59"/>
  <c r="E58" i="59"/>
  <c r="E57" i="59"/>
  <c r="E56" i="59"/>
  <c r="E55" i="59"/>
  <c r="E53" i="59"/>
  <c r="E52" i="59"/>
  <c r="E51" i="59"/>
  <c r="E50" i="59"/>
  <c r="E49" i="59"/>
  <c r="E48" i="59"/>
  <c r="E46" i="59"/>
  <c r="E45" i="59"/>
  <c r="E44" i="59"/>
  <c r="E42" i="59"/>
  <c r="E41" i="59"/>
  <c r="E40" i="59"/>
  <c r="E39" i="59"/>
  <c r="E38" i="59"/>
  <c r="E37" i="59"/>
  <c r="E36" i="59"/>
  <c r="E35" i="59"/>
  <c r="E32" i="59"/>
  <c r="E31" i="59"/>
  <c r="E30" i="59"/>
  <c r="E29" i="59"/>
  <c r="E27" i="59"/>
  <c r="E26" i="59"/>
  <c r="E25" i="59"/>
  <c r="E24" i="59"/>
  <c r="E23" i="59"/>
  <c r="E22" i="59"/>
  <c r="E21" i="59"/>
  <c r="E19" i="59"/>
  <c r="E17" i="59"/>
  <c r="E16" i="59"/>
  <c r="E15" i="59"/>
  <c r="E14" i="59"/>
  <c r="E11" i="59"/>
  <c r="E10" i="59"/>
  <c r="I44" i="58"/>
  <c r="G44" i="58"/>
  <c r="J44" i="58" s="1"/>
  <c r="I42" i="58"/>
  <c r="G42" i="58"/>
  <c r="I41" i="58"/>
  <c r="G41" i="58"/>
  <c r="I40" i="58"/>
  <c r="G40" i="58"/>
  <c r="J40" i="58" s="1"/>
  <c r="I39" i="58"/>
  <c r="G39" i="58"/>
  <c r="J39" i="58" s="1"/>
  <c r="I38" i="58"/>
  <c r="G38" i="58"/>
  <c r="J38" i="58" s="1"/>
  <c r="I37" i="58"/>
  <c r="G37" i="58"/>
  <c r="I36" i="58"/>
  <c r="G36" i="58"/>
  <c r="J36" i="58" s="1"/>
  <c r="I35" i="58"/>
  <c r="G35" i="58"/>
  <c r="J35" i="58" s="1"/>
  <c r="I34" i="58"/>
  <c r="G34" i="58"/>
  <c r="J34" i="58" s="1"/>
  <c r="I33" i="58"/>
  <c r="G33" i="58"/>
  <c r="I32" i="58"/>
  <c r="G32" i="58"/>
  <c r="J32" i="58" s="1"/>
  <c r="I31" i="58"/>
  <c r="G31" i="58"/>
  <c r="J31" i="58" s="1"/>
  <c r="I30" i="58"/>
  <c r="G30" i="58"/>
  <c r="J30" i="58" s="1"/>
  <c r="I29" i="58"/>
  <c r="G29" i="58"/>
  <c r="I28" i="58"/>
  <c r="G28" i="58"/>
  <c r="J28" i="58" s="1"/>
  <c r="I27" i="58"/>
  <c r="G27" i="58"/>
  <c r="J27" i="58" s="1"/>
  <c r="I8" i="58"/>
  <c r="G8" i="58"/>
  <c r="J8" i="58" s="1"/>
  <c r="I7" i="58"/>
  <c r="G7" i="58"/>
  <c r="J42" i="58" l="1"/>
  <c r="J29" i="58"/>
  <c r="J33" i="58"/>
  <c r="J37" i="58"/>
  <c r="J41" i="58"/>
  <c r="E101" i="59"/>
  <c r="E102" i="59" s="1"/>
  <c r="G47" i="58"/>
  <c r="I47" i="58"/>
  <c r="J7" i="58"/>
  <c r="J47" i="58" l="1"/>
  <c r="C7" i="35" s="1"/>
  <c r="C10" i="35" s="1"/>
  <c r="E105" i="59"/>
  <c r="E104" i="59"/>
  <c r="E82" i="57"/>
  <c r="E81" i="57"/>
  <c r="E80" i="57"/>
  <c r="E79" i="57"/>
  <c r="E78" i="57"/>
  <c r="E77" i="57"/>
  <c r="E75" i="57"/>
  <c r="E74" i="57"/>
  <c r="E73" i="57"/>
  <c r="E72" i="57"/>
  <c r="E70" i="57"/>
  <c r="F69" i="57"/>
  <c r="F68" i="57"/>
  <c r="F67" i="57"/>
  <c r="F66" i="57"/>
  <c r="F65" i="57"/>
  <c r="F64" i="57"/>
  <c r="F63" i="57"/>
  <c r="F62" i="57"/>
  <c r="I46" i="56"/>
  <c r="G46" i="56"/>
  <c r="I45" i="56"/>
  <c r="G45" i="56"/>
  <c r="I44" i="56"/>
  <c r="G44" i="56"/>
  <c r="I42" i="56"/>
  <c r="G42" i="56"/>
  <c r="I41" i="56"/>
  <c r="G41" i="56"/>
  <c r="J41" i="56" s="1"/>
  <c r="I40" i="56"/>
  <c r="G40" i="56"/>
  <c r="I39" i="56"/>
  <c r="G39" i="56"/>
  <c r="J39" i="56" s="1"/>
  <c r="I38" i="56"/>
  <c r="G38" i="56"/>
  <c r="I37" i="56"/>
  <c r="G37" i="56"/>
  <c r="J37" i="56" s="1"/>
  <c r="I36" i="56"/>
  <c r="G36" i="56"/>
  <c r="I35" i="56"/>
  <c r="G35" i="56"/>
  <c r="J35" i="56" s="1"/>
  <c r="I34" i="56"/>
  <c r="G34" i="56"/>
  <c r="I33" i="56"/>
  <c r="G33" i="56"/>
  <c r="J33" i="56" s="1"/>
  <c r="I32" i="56"/>
  <c r="G32" i="56"/>
  <c r="I31" i="56"/>
  <c r="G31" i="56"/>
  <c r="J31" i="56" s="1"/>
  <c r="I30" i="56"/>
  <c r="G30" i="56"/>
  <c r="I29" i="56"/>
  <c r="G29" i="56"/>
  <c r="J29" i="56" s="1"/>
  <c r="I28" i="56"/>
  <c r="G28" i="56"/>
  <c r="I27" i="56"/>
  <c r="G27" i="56"/>
  <c r="J27" i="56" s="1"/>
  <c r="I8" i="56"/>
  <c r="G8" i="56"/>
  <c r="I7" i="56"/>
  <c r="G7" i="56"/>
  <c r="J8" i="56" l="1"/>
  <c r="J30" i="56"/>
  <c r="J34" i="56"/>
  <c r="J38" i="56"/>
  <c r="J42" i="56"/>
  <c r="J46" i="56"/>
  <c r="J44" i="56"/>
  <c r="G49" i="56"/>
  <c r="I49" i="56"/>
  <c r="J28" i="56"/>
  <c r="J32" i="56"/>
  <c r="J36" i="56"/>
  <c r="J40" i="56"/>
  <c r="J45" i="56"/>
  <c r="J7" i="56"/>
  <c r="J49" i="56" l="1"/>
  <c r="C7" i="33" s="1"/>
  <c r="E51" i="55"/>
  <c r="F52" i="55"/>
  <c r="F54" i="55"/>
  <c r="F55" i="55"/>
  <c r="F56" i="55"/>
  <c r="F57" i="55"/>
  <c r="F58" i="55"/>
  <c r="F59" i="55"/>
  <c r="F60" i="55"/>
  <c r="F61" i="55"/>
  <c r="F62" i="55"/>
  <c r="F63" i="55"/>
  <c r="E64" i="55"/>
  <c r="E66" i="55"/>
  <c r="E67" i="55"/>
  <c r="E68" i="55"/>
  <c r="E69" i="55"/>
  <c r="E71" i="55"/>
  <c r="E72" i="55"/>
  <c r="E73" i="55"/>
  <c r="E74" i="55"/>
  <c r="E75" i="55"/>
  <c r="E76" i="55"/>
  <c r="G7" i="54"/>
  <c r="I7" i="54"/>
  <c r="G8" i="54"/>
  <c r="I8" i="54"/>
  <c r="I50" i="54" s="1"/>
  <c r="G9" i="54"/>
  <c r="I9" i="54"/>
  <c r="G29" i="54"/>
  <c r="I29" i="54"/>
  <c r="J29" i="54" s="1"/>
  <c r="G30" i="54"/>
  <c r="I30" i="54"/>
  <c r="G31" i="54"/>
  <c r="I31" i="54"/>
  <c r="J31" i="54" s="1"/>
  <c r="G32" i="54"/>
  <c r="I32" i="54"/>
  <c r="G33" i="54"/>
  <c r="I33" i="54"/>
  <c r="J33" i="54" s="1"/>
  <c r="G34" i="54"/>
  <c r="I34" i="54"/>
  <c r="G35" i="54"/>
  <c r="I35" i="54"/>
  <c r="J35" i="54" s="1"/>
  <c r="G36" i="54"/>
  <c r="I36" i="54"/>
  <c r="G37" i="54"/>
  <c r="I37" i="54"/>
  <c r="G38" i="54"/>
  <c r="I38" i="54"/>
  <c r="G39" i="54"/>
  <c r="I39" i="54"/>
  <c r="G40" i="54"/>
  <c r="I40" i="54"/>
  <c r="J40" i="54" s="1"/>
  <c r="G41" i="54"/>
  <c r="I41" i="54"/>
  <c r="G42" i="54"/>
  <c r="I42" i="54"/>
  <c r="G43" i="54"/>
  <c r="I43" i="54"/>
  <c r="G44" i="54"/>
  <c r="I44" i="54"/>
  <c r="G46" i="54"/>
  <c r="I46" i="54"/>
  <c r="G47" i="54"/>
  <c r="I47" i="54"/>
  <c r="J47" i="54" s="1"/>
  <c r="J37" i="54" l="1"/>
  <c r="J43" i="54"/>
  <c r="J34" i="54"/>
  <c r="J32" i="54"/>
  <c r="J30" i="54"/>
  <c r="J36" i="54"/>
  <c r="G50" i="54"/>
  <c r="J38" i="54"/>
  <c r="J8" i="54"/>
  <c r="J39" i="54"/>
  <c r="J46" i="54"/>
  <c r="J41" i="54"/>
  <c r="J7" i="54"/>
  <c r="J44" i="54"/>
  <c r="J9" i="54"/>
  <c r="J42" i="54"/>
  <c r="J50" i="54" l="1"/>
  <c r="C7" i="18" s="1"/>
  <c r="E83" i="53"/>
  <c r="E82" i="53"/>
  <c r="E81" i="53"/>
  <c r="E80" i="53"/>
  <c r="E79" i="53"/>
  <c r="E78" i="53"/>
  <c r="E76" i="53"/>
  <c r="E75" i="53"/>
  <c r="E74" i="53"/>
  <c r="I48" i="52"/>
  <c r="G48" i="52"/>
  <c r="J48" i="52" s="1"/>
  <c r="I47" i="52"/>
  <c r="G47" i="52"/>
  <c r="I45" i="52"/>
  <c r="G45" i="52"/>
  <c r="I44" i="52"/>
  <c r="G44" i="52"/>
  <c r="I43" i="52"/>
  <c r="G43" i="52"/>
  <c r="I42" i="52"/>
  <c r="G42" i="52"/>
  <c r="I41" i="52"/>
  <c r="G41" i="52"/>
  <c r="I40" i="52"/>
  <c r="G40" i="52"/>
  <c r="I39" i="52"/>
  <c r="G39" i="52"/>
  <c r="I38" i="52"/>
  <c r="G38" i="52"/>
  <c r="I37" i="52"/>
  <c r="G37" i="52"/>
  <c r="I36" i="52"/>
  <c r="G36" i="52"/>
  <c r="I35" i="52"/>
  <c r="J35" i="52" s="1"/>
  <c r="I34" i="52"/>
  <c r="G34" i="52"/>
  <c r="J34" i="52" s="1"/>
  <c r="I33" i="52"/>
  <c r="G33" i="52"/>
  <c r="J33" i="52" s="1"/>
  <c r="I32" i="52"/>
  <c r="G32" i="52"/>
  <c r="J32" i="52" s="1"/>
  <c r="I31" i="52"/>
  <c r="G31" i="52"/>
  <c r="I30" i="52"/>
  <c r="G30" i="52"/>
  <c r="J30" i="52" s="1"/>
  <c r="I9" i="52"/>
  <c r="G9" i="52"/>
  <c r="J9" i="52" s="1"/>
  <c r="I8" i="52"/>
  <c r="G8" i="52"/>
  <c r="J8" i="52" s="1"/>
  <c r="I7" i="52"/>
  <c r="G7" i="52"/>
  <c r="J39" i="52" l="1"/>
  <c r="J43" i="52"/>
  <c r="J37" i="52"/>
  <c r="J41" i="52"/>
  <c r="J45" i="52"/>
  <c r="J38" i="52"/>
  <c r="J42" i="52"/>
  <c r="J47" i="52"/>
  <c r="J7" i="52"/>
  <c r="J31" i="52"/>
  <c r="I51" i="52"/>
  <c r="J36" i="52"/>
  <c r="J40" i="52"/>
  <c r="J44" i="52"/>
  <c r="G51" i="52"/>
  <c r="J51" i="52" l="1"/>
  <c r="C7" i="16"/>
  <c r="E99" i="51"/>
  <c r="E97" i="51"/>
  <c r="E96" i="51"/>
  <c r="E95" i="51"/>
  <c r="E94" i="51"/>
  <c r="E92" i="51"/>
  <c r="E91" i="51"/>
  <c r="E90" i="51"/>
  <c r="E89" i="51"/>
  <c r="E88" i="51"/>
  <c r="E86" i="51"/>
  <c r="E83" i="51"/>
  <c r="E82" i="51"/>
  <c r="E81" i="51"/>
  <c r="E80" i="51"/>
  <c r="E79" i="51"/>
  <c r="E77" i="51"/>
  <c r="E75" i="51"/>
  <c r="F73" i="51"/>
  <c r="F72" i="51"/>
  <c r="F71" i="51"/>
  <c r="F70" i="51"/>
  <c r="E69" i="51"/>
  <c r="E68" i="51"/>
  <c r="E67" i="51"/>
  <c r="E63" i="51"/>
  <c r="F61" i="51"/>
  <c r="E58" i="51"/>
  <c r="E57" i="51"/>
  <c r="E56" i="51"/>
  <c r="E55" i="51"/>
  <c r="E53" i="51"/>
  <c r="E52" i="51"/>
  <c r="E51" i="51"/>
  <c r="E50" i="51"/>
  <c r="E49" i="51"/>
  <c r="E48" i="51"/>
  <c r="E46" i="51"/>
  <c r="E45" i="51"/>
  <c r="E44" i="51"/>
  <c r="E42" i="51"/>
  <c r="E41" i="51"/>
  <c r="E40" i="51"/>
  <c r="E39" i="51"/>
  <c r="E38" i="51"/>
  <c r="E37" i="51"/>
  <c r="E36" i="51"/>
  <c r="E35" i="51"/>
  <c r="E32" i="51"/>
  <c r="E31" i="51"/>
  <c r="E30" i="51"/>
  <c r="E29" i="51"/>
  <c r="E27" i="51"/>
  <c r="E26" i="51"/>
  <c r="E25" i="51"/>
  <c r="E24" i="51"/>
  <c r="E23" i="51"/>
  <c r="E22" i="51"/>
  <c r="E21" i="51"/>
  <c r="E19" i="51"/>
  <c r="E17" i="51"/>
  <c r="E16" i="51"/>
  <c r="E15" i="51"/>
  <c r="E14" i="51"/>
  <c r="E11" i="51"/>
  <c r="E10" i="51"/>
  <c r="I44" i="50"/>
  <c r="G44" i="50"/>
  <c r="I42" i="50"/>
  <c r="G42" i="50"/>
  <c r="J42" i="50" s="1"/>
  <c r="I40" i="50"/>
  <c r="G40" i="50"/>
  <c r="I39" i="50"/>
  <c r="G39" i="50"/>
  <c r="I38" i="50"/>
  <c r="G38" i="50"/>
  <c r="I37" i="50"/>
  <c r="G37" i="50"/>
  <c r="J37" i="50" s="1"/>
  <c r="I36" i="50"/>
  <c r="G36" i="50"/>
  <c r="I35" i="50"/>
  <c r="G35" i="50"/>
  <c r="J35" i="50" s="1"/>
  <c r="I34" i="50"/>
  <c r="G34" i="50"/>
  <c r="I33" i="50"/>
  <c r="G33" i="50"/>
  <c r="J33" i="50" s="1"/>
  <c r="I32" i="50"/>
  <c r="G32" i="50"/>
  <c r="I31" i="50"/>
  <c r="G31" i="50"/>
  <c r="J31" i="50" s="1"/>
  <c r="I30" i="50"/>
  <c r="G30" i="50"/>
  <c r="I29" i="50"/>
  <c r="G29" i="50"/>
  <c r="I28" i="50"/>
  <c r="G28" i="50"/>
  <c r="I27" i="50"/>
  <c r="G27" i="50"/>
  <c r="J27" i="50" s="1"/>
  <c r="I26" i="50"/>
  <c r="G26" i="50"/>
  <c r="I25" i="50"/>
  <c r="G25" i="50"/>
  <c r="J25" i="50" s="1"/>
  <c r="I24" i="50"/>
  <c r="G24" i="50"/>
  <c r="I9" i="50"/>
  <c r="G9" i="50"/>
  <c r="J9" i="50" s="1"/>
  <c r="I8" i="50"/>
  <c r="G8" i="50"/>
  <c r="I7" i="50"/>
  <c r="G7" i="50"/>
  <c r="J39" i="50" l="1"/>
  <c r="J26" i="50"/>
  <c r="J30" i="50"/>
  <c r="J34" i="50"/>
  <c r="J38" i="50"/>
  <c r="J44" i="50"/>
  <c r="J8" i="50"/>
  <c r="J24" i="50"/>
  <c r="J28" i="50"/>
  <c r="J32" i="50"/>
  <c r="J40" i="50"/>
  <c r="J36" i="50"/>
  <c r="J29" i="50"/>
  <c r="G47" i="50"/>
  <c r="E104" i="51"/>
  <c r="E105" i="51" s="1"/>
  <c r="C8" i="15" s="1"/>
  <c r="I47" i="50"/>
  <c r="J7" i="50"/>
  <c r="J47" i="50" l="1"/>
  <c r="C7" i="15" s="1"/>
  <c r="E117" i="49"/>
  <c r="E113" i="49"/>
  <c r="E112" i="49"/>
  <c r="E111" i="49"/>
  <c r="E110" i="49"/>
  <c r="E109" i="49"/>
  <c r="E108" i="49"/>
  <c r="E107" i="49"/>
  <c r="E106" i="49"/>
  <c r="E105" i="49"/>
  <c r="E104" i="49"/>
  <c r="E103" i="49"/>
  <c r="E100" i="49"/>
  <c r="E99" i="49"/>
  <c r="E98" i="49"/>
  <c r="E97" i="49"/>
  <c r="E96" i="49"/>
  <c r="E94" i="49"/>
  <c r="E93" i="49"/>
  <c r="E92" i="49"/>
  <c r="E91" i="49"/>
  <c r="E90" i="49"/>
  <c r="E89" i="49"/>
  <c r="E87" i="49"/>
  <c r="F85" i="49"/>
  <c r="F83" i="49"/>
  <c r="F82" i="49"/>
  <c r="F81" i="49"/>
  <c r="F80" i="49"/>
  <c r="F79" i="49"/>
  <c r="F73" i="49"/>
  <c r="F71" i="49"/>
  <c r="E68" i="49"/>
  <c r="E67" i="49"/>
  <c r="E66" i="49"/>
  <c r="E65" i="49"/>
  <c r="E64" i="49"/>
  <c r="E63" i="49"/>
  <c r="E62" i="49"/>
  <c r="E60" i="49"/>
  <c r="E59" i="49"/>
  <c r="E58" i="49"/>
  <c r="E57" i="49"/>
  <c r="E56" i="49"/>
  <c r="E55" i="49"/>
  <c r="E53" i="49"/>
  <c r="E52" i="49"/>
  <c r="E51" i="49"/>
  <c r="E49" i="49"/>
  <c r="E48" i="49"/>
  <c r="E47" i="49"/>
  <c r="E46" i="49"/>
  <c r="E45" i="49"/>
  <c r="E44" i="49"/>
  <c r="E43" i="49"/>
  <c r="E42" i="49"/>
  <c r="E40" i="49"/>
  <c r="E39" i="49"/>
  <c r="E38" i="49"/>
  <c r="E37" i="49"/>
  <c r="E36" i="49"/>
  <c r="E34" i="49"/>
  <c r="E33" i="49"/>
  <c r="E32" i="49"/>
  <c r="E31" i="49"/>
  <c r="E29" i="49"/>
  <c r="E28" i="49"/>
  <c r="E27" i="49"/>
  <c r="E26" i="49"/>
  <c r="E25" i="49"/>
  <c r="E24" i="49"/>
  <c r="E23" i="49"/>
  <c r="E21" i="49"/>
  <c r="E19" i="49"/>
  <c r="E18" i="49"/>
  <c r="E17" i="49"/>
  <c r="E16" i="49"/>
  <c r="E13" i="49"/>
  <c r="E11" i="49"/>
  <c r="E10" i="49"/>
  <c r="I35" i="48"/>
  <c r="G35" i="48"/>
  <c r="I34" i="48"/>
  <c r="G34" i="48"/>
  <c r="J34" i="48" s="1"/>
  <c r="I33" i="48"/>
  <c r="G33" i="48"/>
  <c r="I32" i="48"/>
  <c r="G32" i="48"/>
  <c r="I31" i="48"/>
  <c r="G31" i="48"/>
  <c r="I30" i="48"/>
  <c r="G30" i="48"/>
  <c r="J30" i="48" s="1"/>
  <c r="I29" i="48"/>
  <c r="G29" i="48"/>
  <c r="I28" i="48"/>
  <c r="G28" i="48"/>
  <c r="J28" i="48" s="1"/>
  <c r="I27" i="48"/>
  <c r="G27" i="48"/>
  <c r="I26" i="48"/>
  <c r="G26" i="48"/>
  <c r="J26" i="48" s="1"/>
  <c r="I25" i="48"/>
  <c r="G25" i="48"/>
  <c r="I24" i="48"/>
  <c r="G24" i="48"/>
  <c r="J24" i="48" s="1"/>
  <c r="I23" i="48"/>
  <c r="G23" i="48"/>
  <c r="I9" i="48"/>
  <c r="G9" i="48"/>
  <c r="I8" i="48"/>
  <c r="G8" i="48"/>
  <c r="I7" i="48"/>
  <c r="G7" i="48"/>
  <c r="I38" i="48" l="1"/>
  <c r="J7" i="48"/>
  <c r="G38" i="48"/>
  <c r="E119" i="49"/>
  <c r="E120" i="49" s="1"/>
  <c r="E122" i="49" s="1"/>
  <c r="E123" i="49" s="1"/>
  <c r="C8" i="13" s="1"/>
  <c r="J32" i="48"/>
  <c r="J9" i="48"/>
  <c r="J23" i="48"/>
  <c r="J27" i="48"/>
  <c r="J31" i="48"/>
  <c r="J35" i="48"/>
  <c r="J25" i="48"/>
  <c r="J29" i="48"/>
  <c r="J33" i="48"/>
  <c r="J8" i="48"/>
  <c r="J38" i="48" l="1"/>
  <c r="C7" i="13"/>
  <c r="E226" i="47"/>
  <c r="E225" i="47"/>
  <c r="E224" i="47"/>
  <c r="E223" i="47"/>
  <c r="E222" i="47"/>
  <c r="E221" i="47"/>
  <c r="E220" i="47"/>
  <c r="E219" i="47"/>
  <c r="E218" i="47"/>
  <c r="E217" i="47"/>
  <c r="E216" i="47"/>
  <c r="E215" i="47"/>
  <c r="E214" i="47"/>
  <c r="E213" i="47"/>
  <c r="E212" i="47"/>
  <c r="E210" i="47"/>
  <c r="E209" i="47"/>
  <c r="E207" i="47"/>
  <c r="E206" i="47"/>
  <c r="E205" i="47"/>
  <c r="E204" i="47"/>
  <c r="E203" i="47"/>
  <c r="E202" i="47"/>
  <c r="E201" i="47"/>
  <c r="E200" i="47"/>
  <c r="E198" i="47"/>
  <c r="E197" i="47"/>
  <c r="E196" i="47"/>
  <c r="E195" i="47"/>
  <c r="E194" i="47"/>
  <c r="E193" i="47"/>
  <c r="E192" i="47"/>
  <c r="F190" i="47"/>
  <c r="F189" i="47"/>
  <c r="F188" i="47"/>
  <c r="E187" i="47"/>
  <c r="F186" i="47"/>
  <c r="E185" i="47"/>
  <c r="F184" i="47"/>
  <c r="F183" i="47"/>
  <c r="F182" i="47"/>
  <c r="F181" i="47"/>
  <c r="F180" i="47"/>
  <c r="F179" i="47"/>
  <c r="E177" i="47"/>
  <c r="E176" i="47"/>
  <c r="E175" i="47"/>
  <c r="E174" i="47"/>
  <c r="E173" i="47"/>
  <c r="E172" i="47"/>
  <c r="E171" i="47"/>
  <c r="E170" i="47"/>
  <c r="E169" i="47"/>
  <c r="E168" i="47"/>
  <c r="E167" i="47"/>
  <c r="E166" i="47"/>
  <c r="E165" i="47"/>
  <c r="E164" i="47"/>
  <c r="E163" i="47"/>
  <c r="E161" i="47"/>
  <c r="E160" i="47"/>
  <c r="E159" i="47"/>
  <c r="E158" i="47"/>
  <c r="F157" i="47"/>
  <c r="E156" i="47"/>
  <c r="E155" i="47"/>
  <c r="E153" i="47"/>
  <c r="E152" i="47"/>
  <c r="E151" i="47"/>
  <c r="E150" i="47"/>
  <c r="E149" i="47"/>
  <c r="E148" i="47"/>
  <c r="E147" i="47"/>
  <c r="E146" i="47"/>
  <c r="E145" i="47"/>
  <c r="E144" i="47"/>
  <c r="F143" i="47"/>
  <c r="E142" i="47"/>
  <c r="E141" i="47"/>
  <c r="E137" i="47"/>
  <c r="E136" i="47"/>
  <c r="E135" i="47"/>
  <c r="E134" i="47"/>
  <c r="E133" i="47"/>
  <c r="E132" i="47"/>
  <c r="E131" i="47"/>
  <c r="E130" i="47"/>
  <c r="E129" i="47"/>
  <c r="E128" i="47"/>
  <c r="E127" i="47"/>
  <c r="E126" i="47"/>
  <c r="E125" i="47"/>
  <c r="E124" i="47"/>
  <c r="E123" i="47"/>
  <c r="E122" i="47"/>
  <c r="E121" i="47"/>
  <c r="E120" i="47"/>
  <c r="E119" i="47"/>
  <c r="E118" i="47"/>
  <c r="E117" i="47"/>
  <c r="E116" i="47"/>
  <c r="E115" i="47"/>
  <c r="E114" i="47"/>
  <c r="E112" i="47"/>
  <c r="E111" i="47"/>
  <c r="E110" i="47"/>
  <c r="E109" i="47"/>
  <c r="E108" i="47"/>
  <c r="E107" i="47"/>
  <c r="E105" i="47"/>
  <c r="E104" i="47"/>
  <c r="E103" i="47"/>
  <c r="E101" i="47"/>
  <c r="E100" i="47"/>
  <c r="E99" i="47"/>
  <c r="E98" i="47"/>
  <c r="E97" i="47"/>
  <c r="E96" i="47"/>
  <c r="E95" i="47"/>
  <c r="E94" i="47"/>
  <c r="E92" i="47"/>
  <c r="E91" i="47"/>
  <c r="E90" i="47"/>
  <c r="E89" i="47"/>
  <c r="E88" i="47"/>
  <c r="E87" i="47"/>
  <c r="E86" i="47"/>
  <c r="E85" i="47"/>
  <c r="E84" i="47"/>
  <c r="E82" i="47"/>
  <c r="E81" i="47"/>
  <c r="E79" i="47"/>
  <c r="E78" i="47"/>
  <c r="E77" i="47"/>
  <c r="E76" i="47"/>
  <c r="E75" i="47"/>
  <c r="E73" i="47"/>
  <c r="E72" i="47"/>
  <c r="E71" i="47"/>
  <c r="E70" i="47"/>
  <c r="E69" i="47"/>
  <c r="E68" i="47"/>
  <c r="E67" i="47"/>
  <c r="E66" i="47"/>
  <c r="E65" i="47"/>
  <c r="E64" i="47"/>
  <c r="E63" i="47"/>
  <c r="E62" i="47"/>
  <c r="E61" i="47"/>
  <c r="E60" i="47"/>
  <c r="E59" i="47"/>
  <c r="E58" i="47"/>
  <c r="E57" i="47"/>
  <c r="E55" i="47"/>
  <c r="E54" i="47"/>
  <c r="E53" i="47"/>
  <c r="E52" i="47"/>
  <c r="E51" i="47"/>
  <c r="E49" i="47"/>
  <c r="E48" i="47"/>
  <c r="E47" i="47"/>
  <c r="E46" i="47"/>
  <c r="F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2" i="47"/>
  <c r="E21" i="47"/>
  <c r="E20" i="47"/>
  <c r="E19" i="47"/>
  <c r="E238" i="47" s="1"/>
  <c r="E18" i="47"/>
  <c r="E17" i="47"/>
  <c r="E16" i="47"/>
  <c r="E15" i="47"/>
  <c r="E14" i="47"/>
  <c r="E13" i="47"/>
  <c r="E12" i="47"/>
  <c r="E11" i="47"/>
  <c r="I21" i="46"/>
  <c r="G21" i="46"/>
  <c r="I19" i="46"/>
  <c r="G19" i="46"/>
  <c r="I18" i="46"/>
  <c r="G18" i="46"/>
  <c r="I17" i="46"/>
  <c r="G17" i="46"/>
  <c r="I16" i="46"/>
  <c r="G16" i="46"/>
  <c r="I15" i="46"/>
  <c r="G15" i="46"/>
  <c r="I14" i="46"/>
  <c r="G14" i="46"/>
  <c r="I13" i="46"/>
  <c r="G13" i="46"/>
  <c r="I12" i="46"/>
  <c r="G12" i="46"/>
  <c r="I11" i="46"/>
  <c r="G11" i="46"/>
  <c r="I10" i="46"/>
  <c r="G10" i="46"/>
  <c r="I9" i="46"/>
  <c r="G9" i="46"/>
  <c r="I8" i="46"/>
  <c r="G8" i="46"/>
  <c r="I7" i="46"/>
  <c r="G7" i="46"/>
  <c r="J8" i="46" l="1"/>
  <c r="J12" i="46"/>
  <c r="J16" i="46"/>
  <c r="J21" i="46"/>
  <c r="J7" i="46"/>
  <c r="J9" i="46"/>
  <c r="J11" i="46"/>
  <c r="J13" i="46"/>
  <c r="J15" i="46"/>
  <c r="J17" i="46"/>
  <c r="J19" i="46"/>
  <c r="I24" i="46"/>
  <c r="J10" i="46"/>
  <c r="J14" i="46"/>
  <c r="J18" i="46"/>
  <c r="E239" i="47"/>
  <c r="C8" i="12" s="1"/>
  <c r="G24" i="46"/>
  <c r="J24" i="46" l="1"/>
  <c r="C7" i="12" s="1"/>
  <c r="C10" i="12"/>
  <c r="I57" i="45"/>
  <c r="G57" i="45"/>
  <c r="I55" i="45"/>
  <c r="G55" i="45"/>
  <c r="I54" i="45"/>
  <c r="G54" i="45"/>
  <c r="I53" i="45"/>
  <c r="G53" i="45"/>
  <c r="J53" i="45" s="1"/>
  <c r="I52" i="45"/>
  <c r="G52" i="45"/>
  <c r="I51" i="45"/>
  <c r="G51" i="45"/>
  <c r="I50" i="45"/>
  <c r="G50" i="45"/>
  <c r="I49" i="45"/>
  <c r="G49" i="45"/>
  <c r="J49" i="45" s="1"/>
  <c r="I48" i="45"/>
  <c r="G48" i="45"/>
  <c r="I47" i="45"/>
  <c r="G47" i="45"/>
  <c r="I46" i="45"/>
  <c r="G46" i="45"/>
  <c r="I45" i="45"/>
  <c r="G45" i="45"/>
  <c r="J45" i="45" s="1"/>
  <c r="I44" i="45"/>
  <c r="G44" i="45"/>
  <c r="I43" i="45"/>
  <c r="G43" i="45"/>
  <c r="I42" i="45"/>
  <c r="G42" i="45"/>
  <c r="I41" i="45"/>
  <c r="G41" i="45"/>
  <c r="J41" i="45" s="1"/>
  <c r="I40" i="45"/>
  <c r="G40" i="45"/>
  <c r="I39" i="45"/>
  <c r="G39" i="45"/>
  <c r="I38" i="45"/>
  <c r="G38" i="45"/>
  <c r="I37" i="45"/>
  <c r="G37" i="45"/>
  <c r="J37" i="45" s="1"/>
  <c r="I36" i="45"/>
  <c r="G36" i="45"/>
  <c r="I35" i="45"/>
  <c r="G35" i="45"/>
  <c r="I34" i="45"/>
  <c r="G34" i="45"/>
  <c r="I33" i="45"/>
  <c r="G33" i="45"/>
  <c r="J33" i="45" s="1"/>
  <c r="I8" i="45"/>
  <c r="G8" i="45"/>
  <c r="I7" i="45"/>
  <c r="G7" i="45"/>
  <c r="I41" i="44"/>
  <c r="G41" i="44"/>
  <c r="J41" i="44" s="1"/>
  <c r="I39" i="44"/>
  <c r="G39" i="44"/>
  <c r="I38" i="44"/>
  <c r="G38" i="44"/>
  <c r="I37" i="44"/>
  <c r="G37" i="44"/>
  <c r="I36" i="44"/>
  <c r="G36" i="44"/>
  <c r="J36" i="44" s="1"/>
  <c r="I35" i="44"/>
  <c r="G35" i="44"/>
  <c r="I34" i="44"/>
  <c r="G34" i="44"/>
  <c r="I33" i="44"/>
  <c r="G33" i="44"/>
  <c r="I32" i="44"/>
  <c r="G32" i="44"/>
  <c r="J32" i="44" s="1"/>
  <c r="I31" i="44"/>
  <c r="G31" i="44"/>
  <c r="I30" i="44"/>
  <c r="G30" i="44"/>
  <c r="I29" i="44"/>
  <c r="G29" i="44"/>
  <c r="I28" i="44"/>
  <c r="G28" i="44"/>
  <c r="J28" i="44" s="1"/>
  <c r="I27" i="44"/>
  <c r="G27" i="44"/>
  <c r="I26" i="44"/>
  <c r="G26" i="44"/>
  <c r="I25" i="44"/>
  <c r="G25" i="44"/>
  <c r="I24" i="44"/>
  <c r="G24" i="44"/>
  <c r="J24" i="44" s="1"/>
  <c r="I23" i="44"/>
  <c r="G23" i="44"/>
  <c r="I22" i="44"/>
  <c r="G22" i="44"/>
  <c r="I21" i="44"/>
  <c r="G21" i="44"/>
  <c r="I8" i="44"/>
  <c r="G8" i="44"/>
  <c r="I7" i="44"/>
  <c r="G7" i="44"/>
  <c r="I61" i="43"/>
  <c r="G61" i="43"/>
  <c r="I59" i="43"/>
  <c r="G59" i="43"/>
  <c r="I58" i="43"/>
  <c r="G58" i="43"/>
  <c r="I57" i="43"/>
  <c r="G57" i="43"/>
  <c r="I56" i="43"/>
  <c r="G56" i="43"/>
  <c r="J56" i="43" s="1"/>
  <c r="I55" i="43"/>
  <c r="G55" i="43"/>
  <c r="I54" i="43"/>
  <c r="G54" i="43"/>
  <c r="J54" i="43" s="1"/>
  <c r="I53" i="43"/>
  <c r="G53" i="43"/>
  <c r="I52" i="43"/>
  <c r="G52" i="43"/>
  <c r="I51" i="43"/>
  <c r="G51" i="43"/>
  <c r="I50" i="43"/>
  <c r="G50" i="43"/>
  <c r="J50" i="43" s="1"/>
  <c r="I49" i="43"/>
  <c r="G49" i="43"/>
  <c r="I48" i="43"/>
  <c r="G48" i="43"/>
  <c r="J48" i="43" s="1"/>
  <c r="I47" i="43"/>
  <c r="G47" i="43"/>
  <c r="I46" i="43"/>
  <c r="G46" i="43"/>
  <c r="J46" i="43" s="1"/>
  <c r="I45" i="43"/>
  <c r="G45" i="43"/>
  <c r="I44" i="43"/>
  <c r="G44" i="43"/>
  <c r="J44" i="43" s="1"/>
  <c r="I43" i="43"/>
  <c r="G43" i="43"/>
  <c r="I42" i="43"/>
  <c r="G42" i="43"/>
  <c r="J42" i="43" s="1"/>
  <c r="I41" i="43"/>
  <c r="G41" i="43"/>
  <c r="I40" i="43"/>
  <c r="G40" i="43"/>
  <c r="J40" i="43" s="1"/>
  <c r="I39" i="43"/>
  <c r="G39" i="43"/>
  <c r="I38" i="43"/>
  <c r="G38" i="43"/>
  <c r="J38" i="43" s="1"/>
  <c r="I37" i="43"/>
  <c r="G37" i="43"/>
  <c r="I36" i="43"/>
  <c r="G36" i="43"/>
  <c r="J36" i="43" s="1"/>
  <c r="I35" i="43"/>
  <c r="G35" i="43"/>
  <c r="I34" i="43"/>
  <c r="G34" i="43"/>
  <c r="J34" i="43" s="1"/>
  <c r="I33" i="43"/>
  <c r="G33" i="43"/>
  <c r="I32" i="43"/>
  <c r="G32" i="43"/>
  <c r="J32" i="43" s="1"/>
  <c r="I8" i="43"/>
  <c r="G8" i="43"/>
  <c r="I7" i="43"/>
  <c r="G7" i="43"/>
  <c r="J7" i="43" s="1"/>
  <c r="I40" i="42"/>
  <c r="G40" i="42"/>
  <c r="I39" i="42"/>
  <c r="G39" i="42"/>
  <c r="I37" i="42"/>
  <c r="G37" i="42"/>
  <c r="I36" i="42"/>
  <c r="G36" i="42"/>
  <c r="J36" i="42" s="1"/>
  <c r="I35" i="42"/>
  <c r="G35" i="42"/>
  <c r="I34" i="42"/>
  <c r="G34" i="42"/>
  <c r="I33" i="42"/>
  <c r="G33" i="42"/>
  <c r="I32" i="42"/>
  <c r="G32" i="42"/>
  <c r="J32" i="42" s="1"/>
  <c r="I31" i="42"/>
  <c r="G31" i="42"/>
  <c r="I30" i="42"/>
  <c r="G30" i="42"/>
  <c r="I29" i="42"/>
  <c r="G29" i="42"/>
  <c r="I28" i="42"/>
  <c r="G28" i="42"/>
  <c r="J28" i="42" s="1"/>
  <c r="I27" i="42"/>
  <c r="G27" i="42"/>
  <c r="I26" i="42"/>
  <c r="G26" i="42"/>
  <c r="I23" i="42"/>
  <c r="G23" i="42"/>
  <c r="J23" i="42" s="1"/>
  <c r="I8" i="42"/>
  <c r="G8" i="42"/>
  <c r="I7" i="42"/>
  <c r="G7" i="42"/>
  <c r="I60" i="41"/>
  <c r="G60" i="41"/>
  <c r="I58" i="41"/>
  <c r="G58" i="41"/>
  <c r="I57" i="41"/>
  <c r="G57" i="41"/>
  <c r="J57" i="41" s="1"/>
  <c r="I56" i="41"/>
  <c r="G56" i="41"/>
  <c r="I55" i="41"/>
  <c r="G55" i="41"/>
  <c r="I54" i="41"/>
  <c r="G54" i="41"/>
  <c r="I53" i="41"/>
  <c r="G53" i="41"/>
  <c r="J53" i="41" s="1"/>
  <c r="I52" i="41"/>
  <c r="G52" i="41"/>
  <c r="I51" i="41"/>
  <c r="G51" i="41"/>
  <c r="I50" i="41"/>
  <c r="G50" i="41"/>
  <c r="I49" i="41"/>
  <c r="G49" i="41"/>
  <c r="J49" i="41" s="1"/>
  <c r="I48" i="41"/>
  <c r="G48" i="41"/>
  <c r="I47" i="41"/>
  <c r="G47" i="41"/>
  <c r="I46" i="41"/>
  <c r="G46" i="41"/>
  <c r="I45" i="41"/>
  <c r="G45" i="41"/>
  <c r="J45" i="41" s="1"/>
  <c r="I44" i="41"/>
  <c r="G44" i="41"/>
  <c r="I43" i="41"/>
  <c r="G43" i="41"/>
  <c r="I42" i="41"/>
  <c r="G42" i="41"/>
  <c r="I41" i="41"/>
  <c r="G41" i="41"/>
  <c r="J41" i="41" s="1"/>
  <c r="I40" i="41"/>
  <c r="G40" i="41"/>
  <c r="I39" i="41"/>
  <c r="G39" i="41"/>
  <c r="I38" i="41"/>
  <c r="G38" i="41"/>
  <c r="I37" i="41"/>
  <c r="G37" i="41"/>
  <c r="J37" i="41" s="1"/>
  <c r="I36" i="41"/>
  <c r="G36" i="41"/>
  <c r="I35" i="41"/>
  <c r="G35" i="41"/>
  <c r="I34" i="41"/>
  <c r="G34" i="41"/>
  <c r="I33" i="41"/>
  <c r="G33" i="41"/>
  <c r="J33" i="41" s="1"/>
  <c r="I32" i="41"/>
  <c r="G32" i="41"/>
  <c r="I8" i="41"/>
  <c r="G8" i="41"/>
  <c r="J8" i="41" s="1"/>
  <c r="I7" i="41"/>
  <c r="G7" i="41"/>
  <c r="I48" i="40"/>
  <c r="G48" i="40"/>
  <c r="I47" i="40"/>
  <c r="G47" i="40"/>
  <c r="I45" i="40"/>
  <c r="G45" i="40"/>
  <c r="J45" i="40" s="1"/>
  <c r="I44" i="40"/>
  <c r="G44" i="40"/>
  <c r="I43" i="40"/>
  <c r="G43" i="40"/>
  <c r="I42" i="40"/>
  <c r="G42" i="40"/>
  <c r="I41" i="40"/>
  <c r="G41" i="40"/>
  <c r="J41" i="40" s="1"/>
  <c r="I40" i="40"/>
  <c r="G40" i="40"/>
  <c r="I39" i="40"/>
  <c r="G39" i="40"/>
  <c r="I38" i="40"/>
  <c r="G38" i="40"/>
  <c r="I37" i="40"/>
  <c r="G37" i="40"/>
  <c r="J37" i="40" s="1"/>
  <c r="I36" i="40"/>
  <c r="G36" i="40"/>
  <c r="I35" i="40"/>
  <c r="G35" i="40"/>
  <c r="I34" i="40"/>
  <c r="G34" i="40"/>
  <c r="I33" i="40"/>
  <c r="G33" i="40"/>
  <c r="J33" i="40" s="1"/>
  <c r="I32" i="40"/>
  <c r="G32" i="40"/>
  <c r="I31" i="40"/>
  <c r="G31" i="40"/>
  <c r="I30" i="40"/>
  <c r="G30" i="40"/>
  <c r="I9" i="40"/>
  <c r="G9" i="40"/>
  <c r="I8" i="40"/>
  <c r="J8" i="40" s="1"/>
  <c r="I7" i="40"/>
  <c r="G7" i="40"/>
  <c r="I40" i="39"/>
  <c r="G40" i="39"/>
  <c r="I38" i="39"/>
  <c r="G38" i="39"/>
  <c r="I37" i="39"/>
  <c r="G37" i="39"/>
  <c r="I36" i="39"/>
  <c r="G36" i="39"/>
  <c r="I35" i="39"/>
  <c r="G35" i="39"/>
  <c r="I34" i="39"/>
  <c r="G34" i="39"/>
  <c r="I33" i="39"/>
  <c r="G33" i="39"/>
  <c r="I32" i="39"/>
  <c r="G32" i="39"/>
  <c r="I31" i="39"/>
  <c r="G31" i="39"/>
  <c r="I30" i="39"/>
  <c r="G30" i="39"/>
  <c r="I29" i="39"/>
  <c r="G29" i="39"/>
  <c r="I28" i="39"/>
  <c r="G28" i="39"/>
  <c r="I27" i="39"/>
  <c r="G27" i="39"/>
  <c r="I26" i="39"/>
  <c r="G26" i="39"/>
  <c r="I25" i="39"/>
  <c r="G25" i="39"/>
  <c r="I24" i="39"/>
  <c r="G24" i="39"/>
  <c r="I23" i="39"/>
  <c r="G23" i="39"/>
  <c r="I22" i="39"/>
  <c r="G22" i="39"/>
  <c r="I21" i="39"/>
  <c r="G21" i="39"/>
  <c r="I8" i="39"/>
  <c r="G8" i="39"/>
  <c r="I7" i="39"/>
  <c r="G7" i="39"/>
  <c r="G40" i="38"/>
  <c r="G39" i="38"/>
  <c r="J39" i="38" s="1"/>
  <c r="G37" i="38"/>
  <c r="G36" i="38"/>
  <c r="J36" i="38" s="1"/>
  <c r="G35" i="38"/>
  <c r="I34" i="38"/>
  <c r="G34" i="38"/>
  <c r="I33" i="38"/>
  <c r="G33" i="38"/>
  <c r="I32" i="38"/>
  <c r="G32" i="38"/>
  <c r="I31" i="38"/>
  <c r="G31" i="38"/>
  <c r="I30" i="38"/>
  <c r="G30" i="38"/>
  <c r="I29" i="38"/>
  <c r="G29" i="38"/>
  <c r="I28" i="38"/>
  <c r="G28" i="38"/>
  <c r="I27" i="38"/>
  <c r="G27" i="38"/>
  <c r="I26" i="38"/>
  <c r="G26" i="38"/>
  <c r="I25" i="38"/>
  <c r="G25" i="38"/>
  <c r="I23" i="38"/>
  <c r="G23" i="38"/>
  <c r="I8" i="38"/>
  <c r="G8" i="38"/>
  <c r="I19" i="38"/>
  <c r="G19" i="38"/>
  <c r="I7" i="38"/>
  <c r="G7" i="38"/>
  <c r="I38" i="37"/>
  <c r="G38" i="37"/>
  <c r="I36" i="37"/>
  <c r="G36" i="37"/>
  <c r="I35" i="37"/>
  <c r="G35" i="37"/>
  <c r="I34" i="37"/>
  <c r="G34" i="37"/>
  <c r="I33" i="37"/>
  <c r="G33" i="37"/>
  <c r="I32" i="37"/>
  <c r="G32" i="37"/>
  <c r="I31" i="37"/>
  <c r="G31" i="37"/>
  <c r="I30" i="37"/>
  <c r="G30" i="37"/>
  <c r="I29" i="37"/>
  <c r="G29" i="37"/>
  <c r="I28" i="37"/>
  <c r="G28" i="37"/>
  <c r="I27" i="37"/>
  <c r="G27" i="37"/>
  <c r="I26" i="37"/>
  <c r="G26" i="37"/>
  <c r="I25" i="37"/>
  <c r="G25" i="37"/>
  <c r="I24" i="37"/>
  <c r="G24" i="37"/>
  <c r="I23" i="37"/>
  <c r="G23" i="37"/>
  <c r="I22" i="37"/>
  <c r="G22" i="37"/>
  <c r="I21" i="37"/>
  <c r="G21" i="37"/>
  <c r="I8" i="37"/>
  <c r="G8" i="37"/>
  <c r="I7" i="37"/>
  <c r="G7" i="37"/>
  <c r="I20" i="36"/>
  <c r="G20" i="36"/>
  <c r="J20" i="36" s="1"/>
  <c r="I19" i="36"/>
  <c r="G19" i="36"/>
  <c r="I17" i="36"/>
  <c r="G17" i="36"/>
  <c r="I16" i="36"/>
  <c r="G16" i="36"/>
  <c r="I15" i="36"/>
  <c r="G15" i="36"/>
  <c r="J15" i="36" s="1"/>
  <c r="I14" i="36"/>
  <c r="G14" i="36"/>
  <c r="I13" i="36"/>
  <c r="G13" i="36"/>
  <c r="I12" i="36"/>
  <c r="G12" i="36"/>
  <c r="I11" i="36"/>
  <c r="G11" i="36"/>
  <c r="J11" i="36" s="1"/>
  <c r="I10" i="36"/>
  <c r="G10" i="36"/>
  <c r="I9" i="36"/>
  <c r="G9" i="36"/>
  <c r="I8" i="36"/>
  <c r="G8" i="36"/>
  <c r="I7" i="36"/>
  <c r="G7" i="36"/>
  <c r="J23" i="39" l="1"/>
  <c r="J27" i="39"/>
  <c r="J31" i="39"/>
  <c r="J35" i="39"/>
  <c r="J40" i="39"/>
  <c r="J8" i="38"/>
  <c r="J8" i="37"/>
  <c r="J22" i="37"/>
  <c r="J24" i="37"/>
  <c r="J26" i="37"/>
  <c r="J28" i="37"/>
  <c r="J30" i="37"/>
  <c r="J32" i="37"/>
  <c r="J34" i="37"/>
  <c r="J36" i="37"/>
  <c r="J61" i="43"/>
  <c r="J58" i="43"/>
  <c r="J25" i="38"/>
  <c r="J29" i="38"/>
  <c r="J33" i="38"/>
  <c r="G59" i="45"/>
  <c r="J8" i="44"/>
  <c r="J22" i="44"/>
  <c r="J26" i="44"/>
  <c r="J30" i="44"/>
  <c r="J34" i="44"/>
  <c r="J38" i="44"/>
  <c r="J52" i="43"/>
  <c r="J26" i="42"/>
  <c r="J30" i="42"/>
  <c r="J34" i="42"/>
  <c r="J39" i="42"/>
  <c r="J35" i="41"/>
  <c r="J39" i="41"/>
  <c r="J43" i="41"/>
  <c r="J47" i="41"/>
  <c r="J51" i="41"/>
  <c r="J55" i="41"/>
  <c r="J60" i="41"/>
  <c r="J31" i="40"/>
  <c r="J35" i="40"/>
  <c r="J39" i="40"/>
  <c r="J43" i="40"/>
  <c r="J48" i="40"/>
  <c r="J7" i="39"/>
  <c r="J21" i="39"/>
  <c r="J25" i="39"/>
  <c r="J29" i="39"/>
  <c r="J33" i="39"/>
  <c r="J37" i="39"/>
  <c r="J37" i="38"/>
  <c r="J27" i="38"/>
  <c r="J31" i="38"/>
  <c r="J35" i="38"/>
  <c r="G23" i="36"/>
  <c r="J9" i="36"/>
  <c r="J13" i="36"/>
  <c r="J17" i="36"/>
  <c r="J35" i="45"/>
  <c r="J39" i="45"/>
  <c r="J43" i="45"/>
  <c r="J47" i="45"/>
  <c r="J51" i="45"/>
  <c r="J55" i="45"/>
  <c r="I59" i="45"/>
  <c r="J8" i="36"/>
  <c r="J12" i="36"/>
  <c r="J16" i="36"/>
  <c r="G41" i="37"/>
  <c r="J21" i="37"/>
  <c r="J25" i="37"/>
  <c r="J29" i="37"/>
  <c r="J33" i="37"/>
  <c r="J38" i="37"/>
  <c r="J26" i="38"/>
  <c r="J30" i="38"/>
  <c r="J34" i="38"/>
  <c r="J40" i="38"/>
  <c r="J24" i="39"/>
  <c r="J28" i="39"/>
  <c r="J32" i="39"/>
  <c r="J36" i="39"/>
  <c r="G51" i="40"/>
  <c r="J32" i="40"/>
  <c r="J36" i="40"/>
  <c r="J40" i="40"/>
  <c r="J44" i="40"/>
  <c r="G63" i="41"/>
  <c r="J32" i="41"/>
  <c r="J36" i="41"/>
  <c r="J40" i="41"/>
  <c r="J44" i="41"/>
  <c r="J48" i="41"/>
  <c r="J52" i="41"/>
  <c r="J56" i="41"/>
  <c r="G43" i="42"/>
  <c r="J27" i="42"/>
  <c r="J31" i="42"/>
  <c r="J35" i="42"/>
  <c r="J40" i="42"/>
  <c r="J35" i="43"/>
  <c r="J39" i="43"/>
  <c r="J43" i="43"/>
  <c r="J47" i="43"/>
  <c r="J51" i="43"/>
  <c r="J55" i="43"/>
  <c r="J59" i="43"/>
  <c r="J23" i="44"/>
  <c r="J27" i="44"/>
  <c r="J31" i="44"/>
  <c r="J35" i="44"/>
  <c r="J39" i="44"/>
  <c r="J8" i="45"/>
  <c r="J34" i="45"/>
  <c r="J38" i="45"/>
  <c r="J42" i="45"/>
  <c r="J46" i="45"/>
  <c r="J50" i="45"/>
  <c r="J54" i="45"/>
  <c r="I63" i="41"/>
  <c r="I43" i="42"/>
  <c r="G43" i="38"/>
  <c r="I43" i="38"/>
  <c r="I43" i="39"/>
  <c r="I64" i="43"/>
  <c r="I44" i="44"/>
  <c r="I23" i="36"/>
  <c r="I41" i="37"/>
  <c r="I51" i="40"/>
  <c r="J10" i="36"/>
  <c r="J14" i="36"/>
  <c r="J19" i="36"/>
  <c r="J23" i="37"/>
  <c r="J27" i="37"/>
  <c r="J31" i="37"/>
  <c r="J35" i="37"/>
  <c r="J19" i="38"/>
  <c r="J23" i="38"/>
  <c r="J28" i="38"/>
  <c r="J32" i="38"/>
  <c r="G43" i="39"/>
  <c r="J22" i="39"/>
  <c r="J26" i="39"/>
  <c r="J30" i="39"/>
  <c r="J34" i="39"/>
  <c r="J38" i="39"/>
  <c r="J9" i="40"/>
  <c r="J30" i="40"/>
  <c r="J34" i="40"/>
  <c r="J38" i="40"/>
  <c r="J42" i="40"/>
  <c r="J47" i="40"/>
  <c r="J34" i="41"/>
  <c r="J38" i="41"/>
  <c r="J42" i="41"/>
  <c r="J46" i="41"/>
  <c r="J50" i="41"/>
  <c r="J54" i="41"/>
  <c r="J58" i="41"/>
  <c r="J8" i="42"/>
  <c r="J29" i="42"/>
  <c r="J33" i="42"/>
  <c r="J37" i="42"/>
  <c r="G64" i="43"/>
  <c r="J33" i="43"/>
  <c r="J37" i="43"/>
  <c r="J41" i="43"/>
  <c r="J45" i="43"/>
  <c r="J49" i="43"/>
  <c r="J53" i="43"/>
  <c r="J57" i="43"/>
  <c r="G44" i="44"/>
  <c r="J21" i="44"/>
  <c r="J25" i="44"/>
  <c r="J29" i="44"/>
  <c r="J33" i="44"/>
  <c r="J37" i="44"/>
  <c r="J36" i="45"/>
  <c r="J40" i="45"/>
  <c r="J44" i="45"/>
  <c r="J48" i="45"/>
  <c r="J52" i="45"/>
  <c r="J57" i="45"/>
  <c r="J7" i="45"/>
  <c r="J7" i="44"/>
  <c r="J8" i="43"/>
  <c r="J7" i="42"/>
  <c r="J7" i="41"/>
  <c r="J7" i="40"/>
  <c r="J51" i="40" s="1"/>
  <c r="J8" i="39"/>
  <c r="J7" i="38"/>
  <c r="J7" i="37"/>
  <c r="J7" i="36"/>
  <c r="I20" i="34"/>
  <c r="G20" i="34"/>
  <c r="I19" i="34"/>
  <c r="G19" i="34"/>
  <c r="I17" i="34"/>
  <c r="G17" i="34"/>
  <c r="I16" i="34"/>
  <c r="G16" i="34"/>
  <c r="J16" i="34" s="1"/>
  <c r="I15" i="34"/>
  <c r="G15" i="34"/>
  <c r="I14" i="34"/>
  <c r="G14" i="34"/>
  <c r="I13" i="34"/>
  <c r="G13" i="34"/>
  <c r="I12" i="34"/>
  <c r="G12" i="34"/>
  <c r="J12" i="34" s="1"/>
  <c r="I11" i="34"/>
  <c r="G11" i="34"/>
  <c r="I10" i="34"/>
  <c r="G10" i="34"/>
  <c r="I9" i="34"/>
  <c r="G9" i="34"/>
  <c r="I8" i="34"/>
  <c r="G8" i="34"/>
  <c r="J8" i="34" s="1"/>
  <c r="I7" i="34"/>
  <c r="G7" i="34"/>
  <c r="C10" i="33"/>
  <c r="J41" i="37" l="1"/>
  <c r="J23" i="36"/>
  <c r="J59" i="45"/>
  <c r="C7" i="162" s="1"/>
  <c r="C10" i="162" s="1"/>
  <c r="J43" i="39"/>
  <c r="J43" i="38"/>
  <c r="J64" i="43"/>
  <c r="J10" i="34"/>
  <c r="J14" i="34"/>
  <c r="J19" i="34"/>
  <c r="J9" i="34"/>
  <c r="J13" i="34"/>
  <c r="J17" i="34"/>
  <c r="J44" i="44"/>
  <c r="G23" i="34"/>
  <c r="J11" i="34"/>
  <c r="J15" i="34"/>
  <c r="J20" i="34"/>
  <c r="J63" i="41"/>
  <c r="I23" i="34"/>
  <c r="J43" i="42"/>
  <c r="J7" i="34"/>
  <c r="I71" i="32"/>
  <c r="G71" i="32"/>
  <c r="I69" i="32"/>
  <c r="G69" i="32"/>
  <c r="J69" i="32" s="1"/>
  <c r="I68" i="32"/>
  <c r="G68" i="32"/>
  <c r="I67" i="32"/>
  <c r="G67" i="32"/>
  <c r="J67" i="32" s="1"/>
  <c r="I66" i="32"/>
  <c r="G66" i="32"/>
  <c r="I65" i="32"/>
  <c r="G65" i="32"/>
  <c r="J65" i="32" s="1"/>
  <c r="I64" i="32"/>
  <c r="G64" i="32"/>
  <c r="I63" i="32"/>
  <c r="G63" i="32"/>
  <c r="J63" i="32" s="1"/>
  <c r="I62" i="32"/>
  <c r="G62" i="32"/>
  <c r="I61" i="32"/>
  <c r="G61" i="32"/>
  <c r="J61" i="32" s="1"/>
  <c r="I60" i="32"/>
  <c r="G60" i="32"/>
  <c r="I59" i="32"/>
  <c r="G59" i="32"/>
  <c r="J59" i="32" s="1"/>
  <c r="I58" i="32"/>
  <c r="G58" i="32"/>
  <c r="I57" i="32"/>
  <c r="G57" i="32"/>
  <c r="J57" i="32" s="1"/>
  <c r="I56" i="32"/>
  <c r="G56" i="32"/>
  <c r="I55" i="32"/>
  <c r="G55" i="32"/>
  <c r="J55" i="32" s="1"/>
  <c r="I54" i="32"/>
  <c r="G54" i="32"/>
  <c r="I53" i="32"/>
  <c r="G53" i="32"/>
  <c r="J53" i="32" s="1"/>
  <c r="I52" i="32"/>
  <c r="G52" i="32"/>
  <c r="I51" i="32"/>
  <c r="G51" i="32"/>
  <c r="J51" i="32" s="1"/>
  <c r="I50" i="32"/>
  <c r="G50" i="32"/>
  <c r="I49" i="32"/>
  <c r="G49" i="32"/>
  <c r="J49" i="32" s="1"/>
  <c r="I48" i="32"/>
  <c r="G48" i="32"/>
  <c r="I47" i="32"/>
  <c r="G47" i="32"/>
  <c r="J47" i="32" s="1"/>
  <c r="I46" i="32"/>
  <c r="G46" i="32"/>
  <c r="I45" i="32"/>
  <c r="G45" i="32"/>
  <c r="J45" i="32" s="1"/>
  <c r="I10" i="32"/>
  <c r="G10" i="32"/>
  <c r="I9" i="32"/>
  <c r="G9" i="32"/>
  <c r="J9" i="32" s="1"/>
  <c r="I8" i="32"/>
  <c r="G8" i="32"/>
  <c r="I7" i="32"/>
  <c r="G7" i="32"/>
  <c r="I50" i="31"/>
  <c r="G50" i="31"/>
  <c r="I48" i="31"/>
  <c r="G48" i="31"/>
  <c r="I47" i="31"/>
  <c r="G47" i="31"/>
  <c r="I46" i="31"/>
  <c r="G46" i="31"/>
  <c r="I45" i="31"/>
  <c r="G45" i="31"/>
  <c r="I44" i="31"/>
  <c r="G44" i="31"/>
  <c r="I43" i="31"/>
  <c r="G43" i="31"/>
  <c r="I42" i="31"/>
  <c r="G42" i="31"/>
  <c r="I41" i="31"/>
  <c r="G41" i="31"/>
  <c r="I40" i="31"/>
  <c r="G40" i="31"/>
  <c r="I39" i="31"/>
  <c r="G39" i="31"/>
  <c r="I38" i="31"/>
  <c r="G38" i="31"/>
  <c r="I37" i="31"/>
  <c r="G37" i="31"/>
  <c r="I36" i="31"/>
  <c r="G36" i="31"/>
  <c r="I35" i="31"/>
  <c r="G35" i="31"/>
  <c r="I34" i="31"/>
  <c r="G34" i="31"/>
  <c r="I33" i="31"/>
  <c r="G33" i="31"/>
  <c r="I32" i="31"/>
  <c r="G32" i="31"/>
  <c r="I31" i="31"/>
  <c r="G31" i="31"/>
  <c r="I30" i="31"/>
  <c r="G30" i="31"/>
  <c r="I29" i="31"/>
  <c r="G29" i="31"/>
  <c r="I28" i="31"/>
  <c r="G28" i="31"/>
  <c r="I14" i="31"/>
  <c r="G14" i="31"/>
  <c r="I8" i="31"/>
  <c r="G8" i="31"/>
  <c r="I7" i="31"/>
  <c r="G7" i="31"/>
  <c r="I65" i="30"/>
  <c r="G65" i="30"/>
  <c r="J65" i="30" s="1"/>
  <c r="I63" i="30"/>
  <c r="G63" i="30"/>
  <c r="I62" i="30"/>
  <c r="G62" i="30"/>
  <c r="J62" i="30" s="1"/>
  <c r="I61" i="30"/>
  <c r="G61" i="30"/>
  <c r="I60" i="30"/>
  <c r="G60" i="30"/>
  <c r="J60" i="30" s="1"/>
  <c r="I59" i="30"/>
  <c r="G59" i="30"/>
  <c r="I58" i="30"/>
  <c r="G58" i="30"/>
  <c r="J58" i="30" s="1"/>
  <c r="I57" i="30"/>
  <c r="G57" i="30"/>
  <c r="I56" i="30"/>
  <c r="G56" i="30"/>
  <c r="J56" i="30" s="1"/>
  <c r="I55" i="30"/>
  <c r="G55" i="30"/>
  <c r="I54" i="30"/>
  <c r="G54" i="30"/>
  <c r="J54" i="30" s="1"/>
  <c r="I53" i="30"/>
  <c r="G53" i="30"/>
  <c r="I52" i="30"/>
  <c r="G52" i="30"/>
  <c r="J52" i="30" s="1"/>
  <c r="I51" i="30"/>
  <c r="G51" i="30"/>
  <c r="I50" i="30"/>
  <c r="G50" i="30"/>
  <c r="J50" i="30" s="1"/>
  <c r="I49" i="30"/>
  <c r="G49" i="30"/>
  <c r="I48" i="30"/>
  <c r="G48" i="30"/>
  <c r="J48" i="30" s="1"/>
  <c r="I47" i="30"/>
  <c r="G47" i="30"/>
  <c r="I46" i="30"/>
  <c r="G46" i="30"/>
  <c r="J46" i="30" s="1"/>
  <c r="I45" i="30"/>
  <c r="G45" i="30"/>
  <c r="I44" i="30"/>
  <c r="G44" i="30"/>
  <c r="J44" i="30" s="1"/>
  <c r="I43" i="30"/>
  <c r="G43" i="30"/>
  <c r="I42" i="30"/>
  <c r="G42" i="30"/>
  <c r="I41" i="30"/>
  <c r="G41" i="30"/>
  <c r="I8" i="30"/>
  <c r="G8" i="30"/>
  <c r="I7" i="30"/>
  <c r="G7" i="30"/>
  <c r="I50" i="29"/>
  <c r="G50" i="29"/>
  <c r="I48" i="29"/>
  <c r="G48" i="29"/>
  <c r="I47" i="29"/>
  <c r="G47" i="29"/>
  <c r="I46" i="29"/>
  <c r="G46" i="29"/>
  <c r="I45" i="29"/>
  <c r="G45" i="29"/>
  <c r="I44" i="29"/>
  <c r="G44" i="29"/>
  <c r="I43" i="29"/>
  <c r="G43" i="29"/>
  <c r="I42" i="29"/>
  <c r="G42" i="29"/>
  <c r="I41" i="29"/>
  <c r="G41" i="29"/>
  <c r="I40" i="29"/>
  <c r="G40" i="29"/>
  <c r="I39" i="29"/>
  <c r="G39" i="29"/>
  <c r="I38" i="29"/>
  <c r="G38" i="29"/>
  <c r="I37" i="29"/>
  <c r="G37" i="29"/>
  <c r="I36" i="29"/>
  <c r="G36" i="29"/>
  <c r="I35" i="29"/>
  <c r="G35" i="29"/>
  <c r="I34" i="29"/>
  <c r="G34" i="29"/>
  <c r="I33" i="29"/>
  <c r="G33" i="29"/>
  <c r="I32" i="29"/>
  <c r="G32" i="29"/>
  <c r="I31" i="29"/>
  <c r="G31" i="29"/>
  <c r="I30" i="29"/>
  <c r="G30" i="29"/>
  <c r="I9" i="29"/>
  <c r="G9" i="29"/>
  <c r="I8" i="29"/>
  <c r="G8" i="29"/>
  <c r="I7" i="29"/>
  <c r="G7" i="29"/>
  <c r="I75" i="28"/>
  <c r="G75" i="28"/>
  <c r="J75" i="28" s="1"/>
  <c r="I74" i="28"/>
  <c r="G74" i="28"/>
  <c r="I72" i="28"/>
  <c r="G72" i="28"/>
  <c r="I71" i="28"/>
  <c r="G71" i="28"/>
  <c r="I70" i="28"/>
  <c r="G70" i="28"/>
  <c r="J70" i="28" s="1"/>
  <c r="I69" i="28"/>
  <c r="G69" i="28"/>
  <c r="I68" i="28"/>
  <c r="G68" i="28"/>
  <c r="I67" i="28"/>
  <c r="G67" i="28"/>
  <c r="I66" i="28"/>
  <c r="G66" i="28"/>
  <c r="J66" i="28" s="1"/>
  <c r="I65" i="28"/>
  <c r="G65" i="28"/>
  <c r="I64" i="28"/>
  <c r="G64" i="28"/>
  <c r="I63" i="28"/>
  <c r="G63" i="28"/>
  <c r="I62" i="28"/>
  <c r="G62" i="28"/>
  <c r="J62" i="28" s="1"/>
  <c r="I61" i="28"/>
  <c r="G61" i="28"/>
  <c r="I60" i="28"/>
  <c r="G60" i="28"/>
  <c r="I59" i="28"/>
  <c r="G59" i="28"/>
  <c r="I58" i="28"/>
  <c r="G58" i="28"/>
  <c r="J58" i="28" s="1"/>
  <c r="I57" i="28"/>
  <c r="G57" i="28"/>
  <c r="I56" i="28"/>
  <c r="G56" i="28"/>
  <c r="I55" i="28"/>
  <c r="G55" i="28"/>
  <c r="I54" i="28"/>
  <c r="G54" i="28"/>
  <c r="J54" i="28" s="1"/>
  <c r="I53" i="28"/>
  <c r="G53" i="28"/>
  <c r="I52" i="28"/>
  <c r="G52" i="28"/>
  <c r="I45" i="28"/>
  <c r="G45" i="28"/>
  <c r="I44" i="28"/>
  <c r="G44" i="28"/>
  <c r="J44" i="28" s="1"/>
  <c r="I43" i="28"/>
  <c r="G43" i="28"/>
  <c r="I42" i="28"/>
  <c r="G42" i="28"/>
  <c r="I41" i="28"/>
  <c r="G41" i="28"/>
  <c r="I40" i="28"/>
  <c r="G40" i="28"/>
  <c r="J40" i="28" s="1"/>
  <c r="I39" i="28"/>
  <c r="G39" i="28"/>
  <c r="I8" i="28"/>
  <c r="G8" i="28"/>
  <c r="I7" i="28"/>
  <c r="G7" i="28"/>
  <c r="I68" i="27"/>
  <c r="G68" i="27"/>
  <c r="J68" i="27" s="1"/>
  <c r="I66" i="27"/>
  <c r="G66" i="27"/>
  <c r="I65" i="27"/>
  <c r="G65" i="27"/>
  <c r="J65" i="27" s="1"/>
  <c r="I64" i="27"/>
  <c r="G64" i="27"/>
  <c r="I63" i="27"/>
  <c r="G63" i="27"/>
  <c r="J63" i="27" s="1"/>
  <c r="I62" i="27"/>
  <c r="G62" i="27"/>
  <c r="I61" i="27"/>
  <c r="G61" i="27"/>
  <c r="J61" i="27" s="1"/>
  <c r="I60" i="27"/>
  <c r="G60" i="27"/>
  <c r="I59" i="27"/>
  <c r="G59" i="27"/>
  <c r="J59" i="27" s="1"/>
  <c r="I58" i="27"/>
  <c r="G58" i="27"/>
  <c r="I57" i="27"/>
  <c r="G57" i="27"/>
  <c r="J57" i="27" s="1"/>
  <c r="I56" i="27"/>
  <c r="G56" i="27"/>
  <c r="I55" i="27"/>
  <c r="G55" i="27"/>
  <c r="J55" i="27" s="1"/>
  <c r="I54" i="27"/>
  <c r="G54" i="27"/>
  <c r="I53" i="27"/>
  <c r="G53" i="27"/>
  <c r="I52" i="27"/>
  <c r="G52" i="27"/>
  <c r="I51" i="27"/>
  <c r="G51" i="27"/>
  <c r="J51" i="27" s="1"/>
  <c r="I50" i="27"/>
  <c r="G50" i="27"/>
  <c r="I49" i="27"/>
  <c r="G49" i="27"/>
  <c r="I48" i="27"/>
  <c r="G48" i="27"/>
  <c r="I47" i="27"/>
  <c r="G47" i="27"/>
  <c r="J47" i="27" s="1"/>
  <c r="I46" i="27"/>
  <c r="G46" i="27"/>
  <c r="I45" i="27"/>
  <c r="G45" i="27"/>
  <c r="I44" i="27"/>
  <c r="G44" i="27"/>
  <c r="I43" i="27"/>
  <c r="G43" i="27"/>
  <c r="J43" i="27" s="1"/>
  <c r="I42" i="27"/>
  <c r="G42" i="27"/>
  <c r="I41" i="27"/>
  <c r="G41" i="27"/>
  <c r="I40" i="27"/>
  <c r="G40" i="27"/>
  <c r="I39" i="27"/>
  <c r="G39" i="27"/>
  <c r="J39" i="27" s="1"/>
  <c r="I38" i="27"/>
  <c r="G38" i="27"/>
  <c r="I37" i="27"/>
  <c r="G37" i="27"/>
  <c r="I36" i="27"/>
  <c r="G36" i="27"/>
  <c r="I8" i="27"/>
  <c r="G8" i="27"/>
  <c r="I7" i="27"/>
  <c r="G7" i="27"/>
  <c r="I38" i="26"/>
  <c r="G38" i="26"/>
  <c r="I36" i="26"/>
  <c r="G36" i="26"/>
  <c r="J36" i="26" s="1"/>
  <c r="I35" i="26"/>
  <c r="G35" i="26"/>
  <c r="I34" i="26"/>
  <c r="G34" i="26"/>
  <c r="I33" i="26"/>
  <c r="G33" i="26"/>
  <c r="I32" i="26"/>
  <c r="G32" i="26"/>
  <c r="J32" i="26" s="1"/>
  <c r="I31" i="26"/>
  <c r="G31" i="26"/>
  <c r="I30" i="26"/>
  <c r="G30" i="26"/>
  <c r="I29" i="26"/>
  <c r="G29" i="26"/>
  <c r="I28" i="26"/>
  <c r="G28" i="26"/>
  <c r="J28" i="26" s="1"/>
  <c r="I27" i="26"/>
  <c r="G27" i="26"/>
  <c r="I26" i="26"/>
  <c r="G26" i="26"/>
  <c r="I25" i="26"/>
  <c r="G25" i="26"/>
  <c r="I24" i="26"/>
  <c r="G24" i="26"/>
  <c r="J24" i="26" s="1"/>
  <c r="I23" i="26"/>
  <c r="G23" i="26"/>
  <c r="I22" i="26"/>
  <c r="G22" i="26"/>
  <c r="I21" i="26"/>
  <c r="G21" i="26"/>
  <c r="I8" i="26"/>
  <c r="G8" i="26"/>
  <c r="I7" i="26"/>
  <c r="G7" i="26"/>
  <c r="I96" i="25"/>
  <c r="G96" i="25"/>
  <c r="I94" i="25"/>
  <c r="G94" i="25"/>
  <c r="I93" i="25"/>
  <c r="G93" i="25"/>
  <c r="I92" i="25"/>
  <c r="G92" i="25"/>
  <c r="I91" i="25"/>
  <c r="G91" i="25"/>
  <c r="I90" i="25"/>
  <c r="G90" i="25"/>
  <c r="I89" i="25"/>
  <c r="G89" i="25"/>
  <c r="I88" i="25"/>
  <c r="G88" i="25"/>
  <c r="I87" i="25"/>
  <c r="G87" i="25"/>
  <c r="I86" i="25"/>
  <c r="G86" i="25"/>
  <c r="I85" i="25"/>
  <c r="G85" i="25"/>
  <c r="I84" i="25"/>
  <c r="G84" i="25"/>
  <c r="I83" i="25"/>
  <c r="G83" i="25"/>
  <c r="I82" i="25"/>
  <c r="G82" i="25"/>
  <c r="I81" i="25"/>
  <c r="G81" i="25"/>
  <c r="I80" i="25"/>
  <c r="G80" i="25"/>
  <c r="I79" i="25"/>
  <c r="G79" i="25"/>
  <c r="I78" i="25"/>
  <c r="G78" i="25"/>
  <c r="I77" i="25"/>
  <c r="G77" i="25"/>
  <c r="I76" i="25"/>
  <c r="G76" i="25"/>
  <c r="I75" i="25"/>
  <c r="G75" i="25"/>
  <c r="I74" i="25"/>
  <c r="G74" i="25"/>
  <c r="I73" i="25"/>
  <c r="G73" i="25"/>
  <c r="J73" i="25" s="1"/>
  <c r="I72" i="25"/>
  <c r="G72" i="25"/>
  <c r="I71" i="25"/>
  <c r="G71" i="25"/>
  <c r="I70" i="25"/>
  <c r="G70" i="25"/>
  <c r="I69" i="25"/>
  <c r="G69" i="25"/>
  <c r="J69" i="25" s="1"/>
  <c r="I9" i="25"/>
  <c r="G9" i="25"/>
  <c r="I8" i="25"/>
  <c r="G8" i="25"/>
  <c r="I7" i="25"/>
  <c r="G7" i="25"/>
  <c r="I61" i="23"/>
  <c r="G61" i="23"/>
  <c r="J61" i="23" s="1"/>
  <c r="I59" i="23"/>
  <c r="G59" i="23"/>
  <c r="I58" i="23"/>
  <c r="G58" i="23"/>
  <c r="J58" i="23" s="1"/>
  <c r="I57" i="23"/>
  <c r="G57" i="23"/>
  <c r="I56" i="23"/>
  <c r="G56" i="23"/>
  <c r="J56" i="23" s="1"/>
  <c r="I55" i="23"/>
  <c r="G55" i="23"/>
  <c r="I54" i="23"/>
  <c r="G54" i="23"/>
  <c r="J54" i="23" s="1"/>
  <c r="I53" i="23"/>
  <c r="G53" i="23"/>
  <c r="I52" i="23"/>
  <c r="G52" i="23"/>
  <c r="J52" i="23" s="1"/>
  <c r="I51" i="23"/>
  <c r="G51" i="23"/>
  <c r="I50" i="23"/>
  <c r="G50" i="23"/>
  <c r="J50" i="23" s="1"/>
  <c r="I49" i="23"/>
  <c r="G49" i="23"/>
  <c r="I48" i="23"/>
  <c r="G48" i="23"/>
  <c r="J48" i="23" s="1"/>
  <c r="I47" i="23"/>
  <c r="G47" i="23"/>
  <c r="I46" i="23"/>
  <c r="G46" i="23"/>
  <c r="J46" i="23" s="1"/>
  <c r="I45" i="23"/>
  <c r="G45" i="23"/>
  <c r="I44" i="23"/>
  <c r="G44" i="23"/>
  <c r="J44" i="23" s="1"/>
  <c r="I43" i="23"/>
  <c r="G43" i="23"/>
  <c r="I42" i="23"/>
  <c r="G42" i="23"/>
  <c r="J42" i="23" s="1"/>
  <c r="I41" i="23"/>
  <c r="G41" i="23"/>
  <c r="I40" i="23"/>
  <c r="G40" i="23"/>
  <c r="J40" i="23" s="1"/>
  <c r="I39" i="23"/>
  <c r="G39" i="23"/>
  <c r="I31" i="23"/>
  <c r="G31" i="23"/>
  <c r="J31" i="23" s="1"/>
  <c r="I10" i="23"/>
  <c r="G10" i="23"/>
  <c r="J10" i="23" s="1"/>
  <c r="I9" i="23"/>
  <c r="G9" i="23"/>
  <c r="I8" i="23"/>
  <c r="G8" i="23"/>
  <c r="J8" i="23" s="1"/>
  <c r="I7" i="23"/>
  <c r="G7" i="23"/>
  <c r="I81" i="22"/>
  <c r="G81" i="22"/>
  <c r="I79" i="22"/>
  <c r="G79" i="22"/>
  <c r="I78" i="22"/>
  <c r="G78" i="22"/>
  <c r="J78" i="22" s="1"/>
  <c r="I77" i="22"/>
  <c r="G77" i="22"/>
  <c r="I76" i="22"/>
  <c r="G76" i="22"/>
  <c r="I75" i="22"/>
  <c r="G75" i="22"/>
  <c r="I74" i="22"/>
  <c r="G74" i="22"/>
  <c r="J74" i="22" s="1"/>
  <c r="I73" i="22"/>
  <c r="G73" i="22"/>
  <c r="I72" i="22"/>
  <c r="G72" i="22"/>
  <c r="I71" i="22"/>
  <c r="G71" i="22"/>
  <c r="I70" i="22"/>
  <c r="G70" i="22"/>
  <c r="J70" i="22" s="1"/>
  <c r="I69" i="22"/>
  <c r="G69" i="22"/>
  <c r="I68" i="22"/>
  <c r="G68" i="22"/>
  <c r="I67" i="22"/>
  <c r="G67" i="22"/>
  <c r="I66" i="22"/>
  <c r="G66" i="22"/>
  <c r="J66" i="22" s="1"/>
  <c r="I65" i="22"/>
  <c r="G65" i="22"/>
  <c r="I64" i="22"/>
  <c r="G64" i="22"/>
  <c r="I63" i="22"/>
  <c r="G63" i="22"/>
  <c r="I62" i="22"/>
  <c r="G62" i="22"/>
  <c r="J62" i="22" s="1"/>
  <c r="I61" i="22"/>
  <c r="G61" i="22"/>
  <c r="I60" i="22"/>
  <c r="G60" i="22"/>
  <c r="I59" i="22"/>
  <c r="G59" i="22"/>
  <c r="I58" i="22"/>
  <c r="G58" i="22"/>
  <c r="J58" i="22" s="1"/>
  <c r="I57" i="22"/>
  <c r="G57" i="22"/>
  <c r="I56" i="22"/>
  <c r="G56" i="22"/>
  <c r="I55" i="22"/>
  <c r="G55" i="22"/>
  <c r="I54" i="22"/>
  <c r="G54" i="22"/>
  <c r="J54" i="22" s="1"/>
  <c r="I53" i="22"/>
  <c r="G53" i="22"/>
  <c r="I52" i="22"/>
  <c r="G52" i="22"/>
  <c r="I51" i="22"/>
  <c r="G51" i="22"/>
  <c r="I50" i="22"/>
  <c r="G50" i="22"/>
  <c r="J50" i="22" s="1"/>
  <c r="I49" i="22"/>
  <c r="G49" i="22"/>
  <c r="I48" i="22"/>
  <c r="G48" i="22"/>
  <c r="I47" i="22"/>
  <c r="G47" i="22"/>
  <c r="I46" i="22"/>
  <c r="G46" i="22"/>
  <c r="J46" i="22" s="1"/>
  <c r="I45" i="22"/>
  <c r="G45" i="22"/>
  <c r="I44" i="22"/>
  <c r="G44" i="22"/>
  <c r="I9" i="22"/>
  <c r="G9" i="22"/>
  <c r="I8" i="22"/>
  <c r="G8" i="22"/>
  <c r="J8" i="22" s="1"/>
  <c r="I7" i="22"/>
  <c r="G7" i="22"/>
  <c r="I49" i="21"/>
  <c r="G49" i="21"/>
  <c r="I47" i="21"/>
  <c r="G47" i="21"/>
  <c r="I46" i="21"/>
  <c r="G46" i="21"/>
  <c r="I45" i="21"/>
  <c r="G45" i="21"/>
  <c r="I44" i="21"/>
  <c r="G44" i="21"/>
  <c r="I43" i="21"/>
  <c r="G43" i="21"/>
  <c r="I42" i="21"/>
  <c r="G42" i="21"/>
  <c r="I41" i="21"/>
  <c r="G41" i="21"/>
  <c r="I40" i="21"/>
  <c r="G40" i="21"/>
  <c r="I39" i="21"/>
  <c r="G39" i="21"/>
  <c r="I38" i="21"/>
  <c r="G38" i="21"/>
  <c r="I37" i="21"/>
  <c r="G37" i="21"/>
  <c r="I36" i="21"/>
  <c r="G36" i="21"/>
  <c r="I35" i="21"/>
  <c r="G35" i="21"/>
  <c r="I34" i="21"/>
  <c r="G34" i="21"/>
  <c r="I33" i="21"/>
  <c r="G33" i="21"/>
  <c r="I32" i="21"/>
  <c r="G32" i="21"/>
  <c r="I31" i="21"/>
  <c r="G31" i="21"/>
  <c r="I30" i="21"/>
  <c r="G30" i="21"/>
  <c r="I29" i="21"/>
  <c r="G29" i="21"/>
  <c r="I28" i="21"/>
  <c r="G28" i="21"/>
  <c r="I27" i="21"/>
  <c r="G27" i="21"/>
  <c r="I8" i="21"/>
  <c r="G8" i="21"/>
  <c r="I7" i="21"/>
  <c r="G7" i="21"/>
  <c r="I44" i="20"/>
  <c r="G44" i="20"/>
  <c r="I42" i="20"/>
  <c r="G42" i="20"/>
  <c r="I41" i="20"/>
  <c r="G41" i="20"/>
  <c r="J41" i="20" s="1"/>
  <c r="I40" i="20"/>
  <c r="G40" i="20"/>
  <c r="I39" i="20"/>
  <c r="G39" i="20"/>
  <c r="I38" i="20"/>
  <c r="G38" i="20"/>
  <c r="I37" i="20"/>
  <c r="G37" i="20"/>
  <c r="J37" i="20" s="1"/>
  <c r="I36" i="20"/>
  <c r="G36" i="20"/>
  <c r="I35" i="20"/>
  <c r="G35" i="20"/>
  <c r="I34" i="20"/>
  <c r="G34" i="20"/>
  <c r="I33" i="20"/>
  <c r="G33" i="20"/>
  <c r="J33" i="20" s="1"/>
  <c r="I32" i="20"/>
  <c r="G32" i="20"/>
  <c r="I31" i="20"/>
  <c r="G31" i="20"/>
  <c r="I30" i="20"/>
  <c r="G30" i="20"/>
  <c r="I29" i="20"/>
  <c r="G29" i="20"/>
  <c r="J29" i="20" s="1"/>
  <c r="I28" i="20"/>
  <c r="G28" i="20"/>
  <c r="I27" i="20"/>
  <c r="G27" i="20"/>
  <c r="I26" i="20"/>
  <c r="G26" i="20"/>
  <c r="I24" i="20"/>
  <c r="J24" i="20"/>
  <c r="I9" i="20"/>
  <c r="G9" i="20"/>
  <c r="I8" i="20"/>
  <c r="G8" i="20"/>
  <c r="J8" i="20" s="1"/>
  <c r="I7" i="20"/>
  <c r="G7" i="20"/>
  <c r="I43" i="19"/>
  <c r="G43" i="19"/>
  <c r="J43" i="19" s="1"/>
  <c r="I41" i="19"/>
  <c r="G41" i="19"/>
  <c r="I40" i="19"/>
  <c r="G40" i="19"/>
  <c r="I39" i="19"/>
  <c r="G39" i="19"/>
  <c r="I38" i="19"/>
  <c r="G38" i="19"/>
  <c r="J38" i="19" s="1"/>
  <c r="I37" i="19"/>
  <c r="G37" i="19"/>
  <c r="I36" i="19"/>
  <c r="G36" i="19"/>
  <c r="I35" i="19"/>
  <c r="G35" i="19"/>
  <c r="I34" i="19"/>
  <c r="G34" i="19"/>
  <c r="J34" i="19" s="1"/>
  <c r="I33" i="19"/>
  <c r="G33" i="19"/>
  <c r="I32" i="19"/>
  <c r="G32" i="19"/>
  <c r="I31" i="19"/>
  <c r="G31" i="19"/>
  <c r="I30" i="19"/>
  <c r="G30" i="19"/>
  <c r="J30" i="19" s="1"/>
  <c r="I29" i="19"/>
  <c r="G29" i="19"/>
  <c r="I28" i="19"/>
  <c r="G28" i="19"/>
  <c r="I27" i="19"/>
  <c r="G27" i="19"/>
  <c r="I26" i="19"/>
  <c r="G26" i="19"/>
  <c r="J26" i="19" s="1"/>
  <c r="I25" i="19"/>
  <c r="G25" i="19"/>
  <c r="I24" i="19"/>
  <c r="G24" i="19"/>
  <c r="I9" i="19"/>
  <c r="G9" i="19"/>
  <c r="I8" i="19"/>
  <c r="G8" i="19"/>
  <c r="I7" i="19"/>
  <c r="G7" i="19"/>
  <c r="J8" i="32" l="1"/>
  <c r="J10" i="32"/>
  <c r="J46" i="32"/>
  <c r="J48" i="32"/>
  <c r="J50" i="32"/>
  <c r="J52" i="32"/>
  <c r="J54" i="32"/>
  <c r="J56" i="32"/>
  <c r="J58" i="32"/>
  <c r="J60" i="32"/>
  <c r="J62" i="32"/>
  <c r="J66" i="32"/>
  <c r="J71" i="32"/>
  <c r="J28" i="31"/>
  <c r="J30" i="31"/>
  <c r="J32" i="31"/>
  <c r="J34" i="31"/>
  <c r="J36" i="31"/>
  <c r="J38" i="31"/>
  <c r="J40" i="31"/>
  <c r="J44" i="31"/>
  <c r="J46" i="31"/>
  <c r="J48" i="31"/>
  <c r="J14" i="31"/>
  <c r="J31" i="31"/>
  <c r="J35" i="31"/>
  <c r="J39" i="31"/>
  <c r="J43" i="31"/>
  <c r="J47" i="31"/>
  <c r="J45" i="30"/>
  <c r="J53" i="30"/>
  <c r="J57" i="30"/>
  <c r="J61" i="30"/>
  <c r="J30" i="29"/>
  <c r="J32" i="29"/>
  <c r="J34" i="29"/>
  <c r="J36" i="29"/>
  <c r="J38" i="29"/>
  <c r="J40" i="29"/>
  <c r="J42" i="29"/>
  <c r="J44" i="29"/>
  <c r="J46" i="29"/>
  <c r="J48" i="29"/>
  <c r="J41" i="28"/>
  <c r="J45" i="28"/>
  <c r="J21" i="26"/>
  <c r="J23" i="26"/>
  <c r="J25" i="26"/>
  <c r="J27" i="26"/>
  <c r="J29" i="26"/>
  <c r="J31" i="26"/>
  <c r="J33" i="26"/>
  <c r="J35" i="26"/>
  <c r="J38" i="26"/>
  <c r="J76" i="25"/>
  <c r="J80" i="25"/>
  <c r="J84" i="25"/>
  <c r="J88" i="25"/>
  <c r="J92" i="25"/>
  <c r="I64" i="23"/>
  <c r="J28" i="21"/>
  <c r="J30" i="21"/>
  <c r="J32" i="21"/>
  <c r="J34" i="21"/>
  <c r="J36" i="21"/>
  <c r="J38" i="21"/>
  <c r="J40" i="21"/>
  <c r="J42" i="21"/>
  <c r="J44" i="21"/>
  <c r="J46" i="21"/>
  <c r="J49" i="21"/>
  <c r="I47" i="20"/>
  <c r="J53" i="28"/>
  <c r="J57" i="28"/>
  <c r="J61" i="28"/>
  <c r="J74" i="28"/>
  <c r="J8" i="28"/>
  <c r="J42" i="28"/>
  <c r="J78" i="25"/>
  <c r="J82" i="25"/>
  <c r="J86" i="25"/>
  <c r="J8" i="25"/>
  <c r="J71" i="25"/>
  <c r="J75" i="25"/>
  <c r="J41" i="30"/>
  <c r="J49" i="30"/>
  <c r="J8" i="30"/>
  <c r="J43" i="30"/>
  <c r="J47" i="30"/>
  <c r="J51" i="30"/>
  <c r="J55" i="30"/>
  <c r="J59" i="30"/>
  <c r="J63" i="30"/>
  <c r="J42" i="30"/>
  <c r="J9" i="29"/>
  <c r="J31" i="29"/>
  <c r="J35" i="29"/>
  <c r="J39" i="29"/>
  <c r="J43" i="29"/>
  <c r="J47" i="29"/>
  <c r="G77" i="28"/>
  <c r="J55" i="28"/>
  <c r="J59" i="28"/>
  <c r="J63" i="28"/>
  <c r="J67" i="28"/>
  <c r="J71" i="28"/>
  <c r="J39" i="28"/>
  <c r="J43" i="28"/>
  <c r="J52" i="28"/>
  <c r="J56" i="28"/>
  <c r="J60" i="28"/>
  <c r="J64" i="28"/>
  <c r="J68" i="28"/>
  <c r="J72" i="28"/>
  <c r="J37" i="27"/>
  <c r="J41" i="27"/>
  <c r="J45" i="27"/>
  <c r="J49" i="27"/>
  <c r="J53" i="27"/>
  <c r="J90" i="25"/>
  <c r="J94" i="25"/>
  <c r="J64" i="32"/>
  <c r="J8" i="31"/>
  <c r="J29" i="31"/>
  <c r="J33" i="31"/>
  <c r="J37" i="31"/>
  <c r="J41" i="31"/>
  <c r="J45" i="31"/>
  <c r="J50" i="31"/>
  <c r="J42" i="31"/>
  <c r="G53" i="31"/>
  <c r="I53" i="31"/>
  <c r="J8" i="29"/>
  <c r="J33" i="29"/>
  <c r="J37" i="29"/>
  <c r="J41" i="29"/>
  <c r="J45" i="29"/>
  <c r="J50" i="29"/>
  <c r="J65" i="28"/>
  <c r="J69" i="28"/>
  <c r="J8" i="27"/>
  <c r="J36" i="27"/>
  <c r="J40" i="27"/>
  <c r="J44" i="27"/>
  <c r="J48" i="27"/>
  <c r="J52" i="27"/>
  <c r="J56" i="27"/>
  <c r="J60" i="27"/>
  <c r="J64" i="27"/>
  <c r="J38" i="27"/>
  <c r="J42" i="27"/>
  <c r="J46" i="27"/>
  <c r="J50" i="27"/>
  <c r="J54" i="27"/>
  <c r="J58" i="27"/>
  <c r="J62" i="27"/>
  <c r="J66" i="27"/>
  <c r="J22" i="26"/>
  <c r="J26" i="26"/>
  <c r="J30" i="26"/>
  <c r="J34" i="26"/>
  <c r="J44" i="22"/>
  <c r="J48" i="22"/>
  <c r="J52" i="22"/>
  <c r="J56" i="22"/>
  <c r="J60" i="22"/>
  <c r="J64" i="22"/>
  <c r="J68" i="22"/>
  <c r="J72" i="22"/>
  <c r="J76" i="22"/>
  <c r="J81" i="22"/>
  <c r="I52" i="21"/>
  <c r="J27" i="20"/>
  <c r="J31" i="20"/>
  <c r="J35" i="20"/>
  <c r="J39" i="20"/>
  <c r="J44" i="20"/>
  <c r="I46" i="19"/>
  <c r="J8" i="19"/>
  <c r="J24" i="19"/>
  <c r="J28" i="19"/>
  <c r="J32" i="19"/>
  <c r="J36" i="19"/>
  <c r="J40" i="19"/>
  <c r="I77" i="28"/>
  <c r="G53" i="29"/>
  <c r="J9" i="19"/>
  <c r="J25" i="19"/>
  <c r="J29" i="19"/>
  <c r="J33" i="19"/>
  <c r="J37" i="19"/>
  <c r="J41" i="19"/>
  <c r="J9" i="20"/>
  <c r="J26" i="20"/>
  <c r="J30" i="20"/>
  <c r="J34" i="20"/>
  <c r="J38" i="20"/>
  <c r="J42" i="20"/>
  <c r="J8" i="21"/>
  <c r="J27" i="21"/>
  <c r="J31" i="21"/>
  <c r="J35" i="21"/>
  <c r="J39" i="21"/>
  <c r="J43" i="21"/>
  <c r="J47" i="21"/>
  <c r="J9" i="22"/>
  <c r="J47" i="22"/>
  <c r="J51" i="22"/>
  <c r="J55" i="22"/>
  <c r="J59" i="22"/>
  <c r="J63" i="22"/>
  <c r="J67" i="22"/>
  <c r="J71" i="22"/>
  <c r="J75" i="22"/>
  <c r="J79" i="22"/>
  <c r="J9" i="23"/>
  <c r="J41" i="23"/>
  <c r="J45" i="23"/>
  <c r="J49" i="23"/>
  <c r="J53" i="23"/>
  <c r="J57" i="23"/>
  <c r="G99" i="25"/>
  <c r="J72" i="25"/>
  <c r="J79" i="25"/>
  <c r="J83" i="25"/>
  <c r="J87" i="25"/>
  <c r="J91" i="25"/>
  <c r="J96" i="25"/>
  <c r="I53" i="29"/>
  <c r="I84" i="22"/>
  <c r="J23" i="34"/>
  <c r="G41" i="26"/>
  <c r="I41" i="26"/>
  <c r="G71" i="27"/>
  <c r="G68" i="30"/>
  <c r="G74" i="32"/>
  <c r="J68" i="32"/>
  <c r="I99" i="25"/>
  <c r="G46" i="19"/>
  <c r="J27" i="19"/>
  <c r="J31" i="19"/>
  <c r="J35" i="19"/>
  <c r="J39" i="19"/>
  <c r="G47" i="20"/>
  <c r="J28" i="20"/>
  <c r="J32" i="20"/>
  <c r="J36" i="20"/>
  <c r="J40" i="20"/>
  <c r="G52" i="21"/>
  <c r="J29" i="21"/>
  <c r="J33" i="21"/>
  <c r="J37" i="21"/>
  <c r="J41" i="21"/>
  <c r="J45" i="21"/>
  <c r="G84" i="22"/>
  <c r="J45" i="22"/>
  <c r="J49" i="22"/>
  <c r="J53" i="22"/>
  <c r="J57" i="22"/>
  <c r="J61" i="22"/>
  <c r="J65" i="22"/>
  <c r="J69" i="22"/>
  <c r="J73" i="22"/>
  <c r="J77" i="22"/>
  <c r="G64" i="23"/>
  <c r="J39" i="23"/>
  <c r="J43" i="23"/>
  <c r="J47" i="23"/>
  <c r="J51" i="23"/>
  <c r="J55" i="23"/>
  <c r="J59" i="23"/>
  <c r="J9" i="25"/>
  <c r="J70" i="25"/>
  <c r="J74" i="25"/>
  <c r="J77" i="25"/>
  <c r="J81" i="25"/>
  <c r="J85" i="25"/>
  <c r="J89" i="25"/>
  <c r="J93" i="25"/>
  <c r="J8" i="26"/>
  <c r="I71" i="27"/>
  <c r="I68" i="30"/>
  <c r="I74" i="32"/>
  <c r="C10" i="18"/>
  <c r="J7" i="32"/>
  <c r="J7" i="31"/>
  <c r="J7" i="30"/>
  <c r="J7" i="29"/>
  <c r="J7" i="28"/>
  <c r="J7" i="27"/>
  <c r="J7" i="26"/>
  <c r="J7" i="25"/>
  <c r="J7" i="23"/>
  <c r="J7" i="22"/>
  <c r="J7" i="21"/>
  <c r="J7" i="20"/>
  <c r="J7" i="19"/>
  <c r="I39" i="17"/>
  <c r="G39" i="17"/>
  <c r="I37" i="17"/>
  <c r="G37" i="17"/>
  <c r="I36" i="17"/>
  <c r="G36" i="17"/>
  <c r="I35" i="17"/>
  <c r="G35" i="17"/>
  <c r="I34" i="17"/>
  <c r="G34" i="17"/>
  <c r="I33" i="17"/>
  <c r="G33" i="17"/>
  <c r="I32" i="17"/>
  <c r="G32" i="17"/>
  <c r="I31" i="17"/>
  <c r="G31" i="17"/>
  <c r="I30" i="17"/>
  <c r="G30" i="17"/>
  <c r="I29" i="17"/>
  <c r="G29" i="17"/>
  <c r="I28" i="17"/>
  <c r="G28" i="17"/>
  <c r="I27" i="17"/>
  <c r="G27" i="17"/>
  <c r="I26" i="17"/>
  <c r="G26" i="17"/>
  <c r="I25" i="17"/>
  <c r="G25" i="17"/>
  <c r="I24" i="17"/>
  <c r="G24" i="17"/>
  <c r="I23" i="17"/>
  <c r="G23" i="17"/>
  <c r="I22" i="17"/>
  <c r="G22" i="17"/>
  <c r="I21" i="17"/>
  <c r="G21" i="17"/>
  <c r="I8" i="17"/>
  <c r="G8" i="17"/>
  <c r="I7" i="17"/>
  <c r="G7" i="17"/>
  <c r="C10" i="16"/>
  <c r="J74" i="32" l="1"/>
  <c r="J68" i="30"/>
  <c r="J41" i="26"/>
  <c r="J64" i="23"/>
  <c r="J47" i="20"/>
  <c r="J24" i="17"/>
  <c r="J28" i="17"/>
  <c r="J32" i="17"/>
  <c r="J36" i="17"/>
  <c r="J21" i="17"/>
  <c r="J23" i="17"/>
  <c r="J25" i="17"/>
  <c r="J27" i="17"/>
  <c r="J29" i="17"/>
  <c r="J31" i="17"/>
  <c r="J33" i="17"/>
  <c r="J35" i="17"/>
  <c r="J37" i="17"/>
  <c r="J84" i="22"/>
  <c r="J52" i="21"/>
  <c r="J53" i="31"/>
  <c r="J77" i="28"/>
  <c r="J71" i="27"/>
  <c r="J99" i="25"/>
  <c r="J46" i="19"/>
  <c r="J53" i="29"/>
  <c r="G42" i="17"/>
  <c r="I42" i="17"/>
  <c r="J8" i="17"/>
  <c r="J22" i="17"/>
  <c r="J26" i="17"/>
  <c r="J30" i="17"/>
  <c r="J34" i="17"/>
  <c r="J39" i="17"/>
  <c r="J7" i="17"/>
  <c r="C10" i="15" l="1"/>
  <c r="J42" i="17"/>
  <c r="I66" i="14"/>
  <c r="G66" i="14"/>
  <c r="I64" i="14"/>
  <c r="G64" i="14"/>
  <c r="I63" i="14"/>
  <c r="G63" i="14"/>
  <c r="I62" i="14"/>
  <c r="G62" i="14"/>
  <c r="I61" i="14"/>
  <c r="G61" i="14"/>
  <c r="I60" i="14"/>
  <c r="G60" i="14"/>
  <c r="I59" i="14"/>
  <c r="G59" i="14"/>
  <c r="I58" i="14"/>
  <c r="G58" i="14"/>
  <c r="I57" i="14"/>
  <c r="G57" i="14"/>
  <c r="I56" i="14"/>
  <c r="G56" i="14"/>
  <c r="I55" i="14"/>
  <c r="G55" i="14"/>
  <c r="I54" i="14"/>
  <c r="G54" i="14"/>
  <c r="I53" i="14"/>
  <c r="G53" i="14"/>
  <c r="J53" i="14" s="1"/>
  <c r="I52" i="14"/>
  <c r="G52" i="14"/>
  <c r="I51" i="14"/>
  <c r="G51" i="14"/>
  <c r="I50" i="14"/>
  <c r="G50" i="14"/>
  <c r="I49" i="14"/>
  <c r="G49" i="14"/>
  <c r="J49" i="14" s="1"/>
  <c r="I48" i="14"/>
  <c r="G48" i="14"/>
  <c r="I47" i="14"/>
  <c r="G47" i="14"/>
  <c r="I46" i="14"/>
  <c r="G46" i="14"/>
  <c r="I45" i="14"/>
  <c r="G45" i="14"/>
  <c r="J45" i="14" s="1"/>
  <c r="I44" i="14"/>
  <c r="G44" i="14"/>
  <c r="J44" i="14" s="1"/>
  <c r="I10" i="14"/>
  <c r="G10" i="14"/>
  <c r="I9" i="14"/>
  <c r="G9" i="14"/>
  <c r="I8" i="14"/>
  <c r="G8" i="14"/>
  <c r="J8" i="14" s="1"/>
  <c r="I7" i="14"/>
  <c r="G7" i="14"/>
  <c r="J9" i="14" l="1"/>
  <c r="J46" i="14"/>
  <c r="J48" i="14"/>
  <c r="J50" i="14"/>
  <c r="J52" i="14"/>
  <c r="J54" i="14"/>
  <c r="J56" i="14"/>
  <c r="J58" i="14"/>
  <c r="J60" i="14"/>
  <c r="J64" i="14"/>
  <c r="J62" i="14"/>
  <c r="G69" i="14"/>
  <c r="J57" i="14"/>
  <c r="J61" i="14"/>
  <c r="J66" i="14"/>
  <c r="I69" i="14"/>
  <c r="C10" i="13"/>
  <c r="J10" i="14"/>
  <c r="J47" i="14"/>
  <c r="J51" i="14"/>
  <c r="J55" i="14"/>
  <c r="J59" i="14"/>
  <c r="J63" i="14"/>
  <c r="J7" i="14"/>
  <c r="J69" i="14" l="1"/>
  <c r="E59" i="7"/>
  <c r="E48" i="7"/>
  <c r="E47" i="7"/>
  <c r="E46" i="7"/>
  <c r="E45" i="7"/>
  <c r="E42" i="7"/>
  <c r="E40" i="7"/>
  <c r="E39" i="7"/>
  <c r="E36" i="7"/>
  <c r="E25" i="7"/>
  <c r="E24" i="7"/>
  <c r="E23" i="7"/>
  <c r="E21" i="7"/>
  <c r="E20" i="7"/>
  <c r="E18" i="7"/>
  <c r="E16" i="7"/>
  <c r="E15" i="7"/>
  <c r="E61" i="7" l="1"/>
  <c r="E63" i="7" s="1"/>
  <c r="E64" i="7" s="1"/>
  <c r="D83" i="1"/>
</calcChain>
</file>

<file path=xl/sharedStrings.xml><?xml version="1.0" encoding="utf-8"?>
<sst xmlns="http://schemas.openxmlformats.org/spreadsheetml/2006/main" count="12787" uniqueCount="1475">
  <si>
    <t>D.2.6.01_VÝKAZ VÝMĚR - DISPEČERSKÉ PRACOVIŠTĚ,</t>
  </si>
  <si>
    <t>MĚSTSKÁ POLICIE PARDUBICE - DP1</t>
  </si>
  <si>
    <t>Kamerový systém města Pardubice</t>
  </si>
  <si>
    <t>Název</t>
  </si>
  <si>
    <t>Jedn.</t>
  </si>
  <si>
    <t>Množ.</t>
  </si>
  <si>
    <t>JC mat.</t>
  </si>
  <si>
    <t>CC mat.</t>
  </si>
  <si>
    <t>JC mont.</t>
  </si>
  <si>
    <t>CC mont.</t>
  </si>
  <si>
    <t>Celkem</t>
  </si>
  <si>
    <t>Dispečerské pracoviště - DP1</t>
  </si>
  <si>
    <t>ks</t>
  </si>
  <si>
    <t>Držáky pro monitory, standard VESA</t>
  </si>
  <si>
    <t>Systémová klávesnice</t>
  </si>
  <si>
    <t>PC klient včetně OS</t>
  </si>
  <si>
    <t>PC klientský software</t>
  </si>
  <si>
    <t>Klávesnice + myš USB</t>
  </si>
  <si>
    <t>Datový kabel od monitoru, délka 15 m</t>
  </si>
  <si>
    <t>USB kabel, délka 6 m</t>
  </si>
  <si>
    <t>Zásuvka pětinásobná WF504 (19")</t>
  </si>
  <si>
    <t>Podružný materiál</t>
  </si>
  <si>
    <t>kpl</t>
  </si>
  <si>
    <t>Rozměření a rozvržení tras</t>
  </si>
  <si>
    <t>hod</t>
  </si>
  <si>
    <t>Mont/dmtž částečně rozebíratelného stropu</t>
  </si>
  <si>
    <t>Konfigurace dohledového softwaru</t>
  </si>
  <si>
    <t>Doprava</t>
  </si>
  <si>
    <t>C e l k e m bez DPH</t>
  </si>
  <si>
    <t>UTP cat 5e</t>
  </si>
  <si>
    <t>m</t>
  </si>
  <si>
    <t>Elektroinstalační lišta 40/15</t>
  </si>
  <si>
    <t>D.2.6.03_VÝKAZ VÝMĚR - Systémový správce a úložiště</t>
  </si>
  <si>
    <t>SSU</t>
  </si>
  <si>
    <t>LPR modul + licence</t>
  </si>
  <si>
    <t>SFP SM 1Gbps 1310nm</t>
  </si>
  <si>
    <t>FO patchcord</t>
  </si>
  <si>
    <t>PDU min 6 zás.</t>
  </si>
  <si>
    <t>Konfigurace aktivních prvků</t>
  </si>
  <si>
    <t>C e l k ová rekapitulace bez DPH</t>
  </si>
  <si>
    <t>D.2.6.04_VÝKAZ VÝMĚR - Páteřní optické rozvody_DPMP,EDERA</t>
  </si>
  <si>
    <t>x</t>
  </si>
  <si>
    <t>Dodavatel: KOMPLETNÍ DODÁVKA DPMP, EDERA</t>
  </si>
  <si>
    <t>propojení páteřních tras, rekonfigurace a propojeni vláken, zapojení v POPech, kruhování</t>
  </si>
  <si>
    <t>ZEMNÍ A STAVEBNÍ PRÁCE</t>
  </si>
  <si>
    <t>množ. jednotka</t>
  </si>
  <si>
    <t>cena</t>
  </si>
  <si>
    <t>množství</t>
  </si>
  <si>
    <t>cena celkem</t>
  </si>
  <si>
    <t>MONTÁŽ                        NÁZEV ČINNOSTI</t>
  </si>
  <si>
    <t>Svařování a ukončení OK</t>
  </si>
  <si>
    <t>ukončení optického vlákna - svár v OR do 100 svárů</t>
  </si>
  <si>
    <t>svár optického vlákna v OS nad 100 svárů</t>
  </si>
  <si>
    <t>Měření OK</t>
  </si>
  <si>
    <t>komplexní měření  (PM + OTDR), 1300nm, 1550nm - pro vyhodnocení včetně vypracování měřících protokolů</t>
  </si>
  <si>
    <t>vl.</t>
  </si>
  <si>
    <t>ODF</t>
  </si>
  <si>
    <t>montážní práce v rozvaděči ODF/ do2 vl.</t>
  </si>
  <si>
    <t>příprava optického kabelu pro montáž do ODF ( OS )</t>
  </si>
  <si>
    <t>OS</t>
  </si>
  <si>
    <t>zavěšení OS do objektu,  kolektoru a na sloup DP</t>
  </si>
  <si>
    <t>sestavení optické spojky</t>
  </si>
  <si>
    <t>práce se stávající optickou spojkou - umístěná na slopu DP</t>
  </si>
  <si>
    <t>Práce s HDPE, LSPE trubkami a OK</t>
  </si>
  <si>
    <t xml:space="preserve">Práce se závěsným OK </t>
  </si>
  <si>
    <t>Práce s optickým kabelem</t>
  </si>
  <si>
    <t>Příprava optického kabelu pro montáž do optické spojky (včetně montážní plošiny)</t>
  </si>
  <si>
    <t>Práce s pomocnými konstrukcemi</t>
  </si>
  <si>
    <t xml:space="preserve">Ostatní práce </t>
  </si>
  <si>
    <t>Drobné montážní práce - cena dle dohody</t>
  </si>
  <si>
    <t>vypracování dokumentace skut. provedení pro trasu nad 500 m - cena dle dohody</t>
  </si>
  <si>
    <t>doprava na místo instalace ( montáže )</t>
  </si>
  <si>
    <t>km</t>
  </si>
  <si>
    <t>Materiál</t>
  </si>
  <si>
    <t>Optické spojky</t>
  </si>
  <si>
    <t>FIST - GCO2 - BC6 NN  optická spojka malá, prázdná, bez kazet, bez těsnění prostupů</t>
  </si>
  <si>
    <t>FIST-SOSA2-4SE-S  optická kazeta max 4x12 svárů pro teplem smrštitelné ochrany svárů</t>
  </si>
  <si>
    <r>
      <t xml:space="preserve">FIST-GCO2-OSK-LTS </t>
    </r>
    <r>
      <rPr>
        <sz val="9"/>
        <rFont val="Arial"/>
        <family val="2"/>
        <charset val="238"/>
      </rPr>
      <t xml:space="preserve">sada těsnění </t>
    </r>
    <r>
      <rPr>
        <b/>
        <sz val="10"/>
        <rFont val="Arial"/>
        <family val="2"/>
        <charset val="238"/>
      </rPr>
      <t>oválného</t>
    </r>
    <r>
      <rPr>
        <sz val="9"/>
        <rFont val="Arial"/>
        <family val="2"/>
        <charset val="238"/>
      </rPr>
      <t xml:space="preserve"> vstupu optické spojky FIST-GCO2 pro 2 kabely 12 - 25 mm</t>
    </r>
  </si>
  <si>
    <r>
      <t xml:space="preserve">FIST-GCO2-RSK-LTS </t>
    </r>
    <r>
      <rPr>
        <sz val="9"/>
        <rFont val="Arial"/>
        <family val="2"/>
        <charset val="238"/>
      </rPr>
      <t xml:space="preserve">sada těsnění </t>
    </r>
    <r>
      <rPr>
        <b/>
        <sz val="10"/>
        <rFont val="Arial"/>
        <family val="2"/>
        <charset val="238"/>
      </rPr>
      <t>kruhového</t>
    </r>
    <r>
      <rPr>
        <sz val="9"/>
        <rFont val="Arial"/>
        <family val="2"/>
        <charset val="238"/>
      </rPr>
      <t xml:space="preserve"> vstupu optické spojky FIST-GCO2 pro kabel 5 - 30 mm</t>
    </r>
  </si>
  <si>
    <t>Optický kabel</t>
  </si>
  <si>
    <t>Ostatní materiál</t>
  </si>
  <si>
    <t>napájení z trakce</t>
  </si>
  <si>
    <t xml:space="preserve"> technologie a vybavení do boxů</t>
  </si>
  <si>
    <t>Drobný montážní materiál</t>
  </si>
  <si>
    <t>Součet</t>
  </si>
  <si>
    <t>Dohled návrh  koordinace engeenring</t>
  </si>
  <si>
    <t>Total</t>
  </si>
  <si>
    <t>D.2.6.05_VÝKAZ VÝMĚR - Páteřní optické rozvody_MmP</t>
  </si>
  <si>
    <t>Agregační body</t>
  </si>
  <si>
    <t>Třída míru 70_MP</t>
  </si>
  <si>
    <t>Doprava a koordinace</t>
  </si>
  <si>
    <t>Dokumentace skutečného stavu</t>
  </si>
  <si>
    <t>Magnum 09_D, 25_MP, 26_MP, 27_MP</t>
  </si>
  <si>
    <t>T-String 28_MP</t>
  </si>
  <si>
    <t>SFP MM 1Gbps 850nm</t>
  </si>
  <si>
    <t>MP Pardubice</t>
  </si>
  <si>
    <t>Evropský spolkový dům 22_MP, 24_MP</t>
  </si>
  <si>
    <t>ČEZ Aréna 29_MP, 30_MP</t>
  </si>
  <si>
    <t>Nám. Legií 39_MP</t>
  </si>
  <si>
    <t>UPCE 68_MP</t>
  </si>
  <si>
    <t>U Husova sboru - Gimlet 41_MP</t>
  </si>
  <si>
    <t>MmP, Štrossova ulice</t>
  </si>
  <si>
    <t>D.2.6.06_VÝKAZ VÝMĚR - Klientské pracoviště</t>
  </si>
  <si>
    <t>Klientské pracoviště Obecné</t>
  </si>
  <si>
    <t>Klientské pracoviště</t>
  </si>
  <si>
    <t>Klientská licence</t>
  </si>
  <si>
    <t>D.2.6.07_VÝKAZ VÝMĚR - Administrátorské pracoviště</t>
  </si>
  <si>
    <t>Administrátorské pracoviště</t>
  </si>
  <si>
    <t>D.2.6.08_VÝKAZ VÝMĚR - Integrace stávajících kamerových systémů</t>
  </si>
  <si>
    <t>Integrace stávajících KS</t>
  </si>
  <si>
    <t>D.2.3.02_D_VÝKAZ VÝMĚR - KAMERA 02_D - C1, C2</t>
  </si>
  <si>
    <t>MÚK ZÁVODIŠTĚ</t>
  </si>
  <si>
    <t>Kamery 02_D - C1,C2</t>
  </si>
  <si>
    <t>D.2.3.02_D.01_KAMERA 02_D</t>
  </si>
  <si>
    <t>D.2.3.03_D_VÝKAZ VÝMĚR - KAMERA 03_D, 32_MP</t>
  </si>
  <si>
    <t>PŘEDNÁDRAŽÍ - HOTEL</t>
  </si>
  <si>
    <t>Kamera 03_D, 32_MP</t>
  </si>
  <si>
    <t>D.2.3.03_D.01_KAMERA 03_D, 32_MP</t>
  </si>
  <si>
    <t>D.2.3.09_D_VÝKAZ VÝMĚR - KAMERA 09_D, 25_MP, 26_MP, 27_MP</t>
  </si>
  <si>
    <t>MAGNUM</t>
  </si>
  <si>
    <t xml:space="preserve">Kamera 09_D, 25_MP, 26_MP, 27_MP </t>
  </si>
  <si>
    <t>Optický kabel 8 vláken</t>
  </si>
  <si>
    <t>Pigtail FO</t>
  </si>
  <si>
    <t>Adaptér FO</t>
  </si>
  <si>
    <t>Patch cord FO</t>
  </si>
  <si>
    <t>Ochrana sváru FO vlákna</t>
  </si>
  <si>
    <t>Sváry optického vlákna FO</t>
  </si>
  <si>
    <t>UTP cat 5e (outdoor)</t>
  </si>
  <si>
    <t>Konektor RJ45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</si>
  <si>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32 mm UV stabilní </t>
    </r>
  </si>
  <si>
    <t>Stahovací pásky</t>
  </si>
  <si>
    <t>Dmtž stávajícího kamerového zařízení</t>
  </si>
  <si>
    <t>Pospojení se stávajícím hromosvodem</t>
  </si>
  <si>
    <t>Konfigurace kamer</t>
  </si>
  <si>
    <t>Revize</t>
  </si>
  <si>
    <t>D.2.3.10_D_VÝKAZ VÝMĚR - KAMERA 10_D, 34_MP</t>
  </si>
  <si>
    <t>JAHNOVA x KARLA IV - SPŠE</t>
  </si>
  <si>
    <t>Kamera 10_D, 34_MP</t>
  </si>
  <si>
    <t>D.2.3.10_D.01_KAMERA 10_D, 34_MP</t>
  </si>
  <si>
    <t>D.2.3.12_D, 17_D, 71_MP_VÝKAZ VÝMĚR - KAMERA 12_D, 17_D, 71_MP</t>
  </si>
  <si>
    <t>ANENSKÝ PODJEZD, HLAVÁČOVA-KPT JAROŠE, ARNOŠTA-KARLA IV</t>
  </si>
  <si>
    <t>KAMEROVÝ SYSTÉM MĚSTA PARDUBICE</t>
  </si>
  <si>
    <t>Kamera 12_D, 17_D, 71_MP</t>
  </si>
  <si>
    <t>D.2.3.12_D, 17_D, 71_MP.01_KAMERA 12_D, 17_D, 71_MP</t>
  </si>
  <si>
    <t>CELKEM BEZ DPH</t>
  </si>
  <si>
    <t>D.2.3.14_D VÝKAZ VÝMĚR - KAMERA 14_D</t>
  </si>
  <si>
    <t>MAGISTRÁT MĚSTA PARDUBICE, ŠTROSSOVA 44</t>
  </si>
  <si>
    <t>Kamera 14_D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</si>
  <si>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</t>
    </r>
  </si>
  <si>
    <t>Příchytka na ø 20 mm</t>
  </si>
  <si>
    <t>Plastová lišta 40/15</t>
  </si>
  <si>
    <r>
      <t xml:space="preserve">Šroubovice FeZn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10 mm, 1 m</t>
    </r>
  </si>
  <si>
    <t>Chemická kotva</t>
  </si>
  <si>
    <t>Hmoždinka</t>
  </si>
  <si>
    <t>Prostupy</t>
  </si>
  <si>
    <t>D.2.3.15_D_VÝKAZ VÝMĚR - KAMERA 72_D, 15_D</t>
  </si>
  <si>
    <t>S. K. NEUMANNA - PICHLOVA - NA SPRAVEDLNOSTI</t>
  </si>
  <si>
    <t>Kamera 15_D, 72_D</t>
  </si>
  <si>
    <t>EVROPSKÝ SPOLKOVÝ DŮM, PERNŠTÝNSKÉ NÁMĚSTÍ 55</t>
  </si>
  <si>
    <t>Kamera 22, 24_MP</t>
  </si>
  <si>
    <t xml:space="preserve">Výložník FeZn (vč.statického výpočtu a dimenze) </t>
  </si>
  <si>
    <t>Mont/dmtž částečně SDK stropu</t>
  </si>
  <si>
    <t>Demontáž stávajícího kamerového systému</t>
  </si>
  <si>
    <t>KRAJSKÁ KNIHOVNA, PERNŠTÝNSKÉ NÁMĚSTÍ 77</t>
  </si>
  <si>
    <t>Kamera 23_MP</t>
  </si>
  <si>
    <t>Patchcord cat. 5e - 5 metrů</t>
  </si>
  <si>
    <r>
      <t xml:space="preserve">Příchytky na chráničky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20 mm</t>
    </r>
  </si>
  <si>
    <r>
      <t xml:space="preserve">Šroubovice FeZn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10 mm</t>
    </r>
  </si>
  <si>
    <t>Prostupy střechou včetně utěsnění</t>
  </si>
  <si>
    <t>Úprava střešní krytina</t>
  </si>
  <si>
    <t>T-STRING, MASARYKOVO NÁM.1484</t>
  </si>
  <si>
    <t>Kamera 28_MP</t>
  </si>
  <si>
    <t>Patchcord cat. 5e - 10 metrů</t>
  </si>
  <si>
    <t>D.2.3.29_MP_VÝKAZ VÝMĚR - KAMERA 29_MP, 30_MP</t>
  </si>
  <si>
    <t>ČEZ ARÉNA</t>
  </si>
  <si>
    <t>Kamera 29_MP, 30_MP</t>
  </si>
  <si>
    <t>Příchytka na ø 40 mm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</si>
  <si>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40 mm UV stabilní</t>
    </r>
  </si>
  <si>
    <t>Kabelový kanál FeZn 50/250 vč konzole a víka</t>
  </si>
  <si>
    <t>Podpěra na ploché střechy</t>
  </si>
  <si>
    <t>Příchytka na oplechování</t>
  </si>
  <si>
    <t>Požární ucpávky</t>
  </si>
  <si>
    <t>RODINNÝ DŮM, JINDŘIŠSKÁ 698 - ÚMO I, U DIVADLA 828</t>
  </si>
  <si>
    <t>Kamera 35_MP</t>
  </si>
  <si>
    <t xml:space="preserve">Výložník FeZn - typizovaný (na WIFI) </t>
  </si>
  <si>
    <t>D.2.3.36_MP_VÝKAZ VÝMĚR - KAMERA 36_MP</t>
  </si>
  <si>
    <t>PLZEŇKA</t>
  </si>
  <si>
    <t>Kamera 36_MP</t>
  </si>
  <si>
    <t>Celkem bez DPH</t>
  </si>
  <si>
    <t>ZŠ, BRATRANCŮ VEVERKOVÝCH</t>
  </si>
  <si>
    <t>Kamera 37_MP</t>
  </si>
  <si>
    <t>Patchcord cat. 5e - 1 m</t>
  </si>
  <si>
    <t>Optický kabel 4 vlákna, LSZH</t>
  </si>
  <si>
    <t>Elektroinstalační lišta 40/15 (bezhalogenový materiál)</t>
  </si>
  <si>
    <t>BUDOVA MAGISTRÁTU, tř. 17. LISTOPADU 303</t>
  </si>
  <si>
    <t>Kamera 38_MP</t>
  </si>
  <si>
    <t>ŠTEFÁNIKOVA x SMILOVA  - UNIVERZITA, ČS.LEGIÍ 565</t>
  </si>
  <si>
    <t>Kamera 40_MP</t>
  </si>
  <si>
    <t>Patchcord cat. 5e - 2 metry</t>
  </si>
  <si>
    <t>Optický kabel OS1, 4 vlákna</t>
  </si>
  <si>
    <t>Zásuvka FO</t>
  </si>
  <si>
    <t>Drátěný žlab 50/50 včetně příslušenství</t>
  </si>
  <si>
    <r>
      <t xml:space="preserve">Dvouplášťová chránička </t>
    </r>
    <r>
      <rPr>
        <sz val="11"/>
        <rFont val="Arial"/>
        <family val="2"/>
        <charset val="238"/>
      </rPr>
      <t>ᴓ</t>
    </r>
    <r>
      <rPr>
        <sz val="11"/>
        <rFont val="Arial CE"/>
        <charset val="238"/>
      </rPr>
      <t>40mm UV stabilní</t>
    </r>
  </si>
  <si>
    <r>
      <t xml:space="preserve">Příchytky na chráničky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40 mm</t>
    </r>
  </si>
  <si>
    <t>Příchytka kabelu</t>
  </si>
  <si>
    <t>Protipožární ucpávka</t>
  </si>
  <si>
    <t>D.2.3.41_MP_VÝKAZ VÝMĚR - KAMERA 41_MP</t>
  </si>
  <si>
    <t>U HUSOVA SBORU - GIMLET</t>
  </si>
  <si>
    <t>Kamera 41_MP</t>
  </si>
  <si>
    <t>Úprava výzbroje sloupu VO včetně zajištění koordinačních prací se správcem VO a revize VO</t>
  </si>
  <si>
    <t>Patchcord cat. 5e - 2 metrů</t>
  </si>
  <si>
    <t>Optický kabel 4 vlákna</t>
  </si>
  <si>
    <t>Elektroinstalační lišta 20x20</t>
  </si>
  <si>
    <t>Zatažení optického kabelu do stávajících chrániček</t>
  </si>
  <si>
    <t>Zatažení NN kabelu do stávajících chrániček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</si>
  <si>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16 mm UV stabilní</t>
    </r>
  </si>
  <si>
    <t>Chránička zemní HDPE pr. 40 mm</t>
  </si>
  <si>
    <t>Chránička zemní  pr. 50 mm</t>
  </si>
  <si>
    <t>Protipožární ucpávky</t>
  </si>
  <si>
    <t>m2</t>
  </si>
  <si>
    <t>Revize a měřící protokoly</t>
  </si>
  <si>
    <t>Vytyčení inženýrských sítí</t>
  </si>
  <si>
    <t>Geodetické zaměření</t>
  </si>
  <si>
    <t>Zajištění vypnutí napájení VO</t>
  </si>
  <si>
    <t>D.2.3.43_MP_VÝKAZ VÝMĚR - KAMERA 43_MP</t>
  </si>
  <si>
    <t>SLADKOVSKÉHO x ARNOŠTA Z PARDUBIC</t>
  </si>
  <si>
    <t>Kamera 43_MP</t>
  </si>
  <si>
    <t>Elektroinstalační lišta 25/15</t>
  </si>
  <si>
    <t>Elektroinstalační lišta 25/20</t>
  </si>
  <si>
    <t>Kabelová rýha(omítka)</t>
  </si>
  <si>
    <t>Zednické zapravení včetně malování</t>
  </si>
  <si>
    <t>D.2.3.45_MP_VÝKAZ VÝMĚR - KAMERA 45_MP</t>
  </si>
  <si>
    <t>TYRŠOVY SADY</t>
  </si>
  <si>
    <t>Kamera 45_MP</t>
  </si>
  <si>
    <t>Patchcord cat. 5e - 2 m</t>
  </si>
  <si>
    <t>Chránička HDPE zemní ø 40, včetně příslušenství</t>
  </si>
  <si>
    <t>Chránička HDPE zemní ø 25, včetně příslušenství</t>
  </si>
  <si>
    <t>Patch cord FO, 1 m</t>
  </si>
  <si>
    <t>Ocelová trubka lakovaná, pozinkovaná ocel, ø 32 mm</t>
  </si>
  <si>
    <t>Spojka pro ocelovou trubku, lakovaná, pozinkovaná ocel, ø 32 mm</t>
  </si>
  <si>
    <t>Koleno pro ocelovou trubku, lakované, pozinkovaná ocel, ø 32 mm</t>
  </si>
  <si>
    <t>Příchytka po ocelovou trubku ø 32 mm</t>
  </si>
  <si>
    <t xml:space="preserve">m </t>
  </si>
  <si>
    <t>D.2.3.46_MP_VÝKAZ VÝMĚR - KAMERA 46_MP</t>
  </si>
  <si>
    <t>LABSKÁ - ZDYMADLO</t>
  </si>
  <si>
    <t>Kamera 46_MP</t>
  </si>
  <si>
    <t>Chránička HDPE zemní ø 32, včetně příslušenství</t>
  </si>
  <si>
    <r>
      <t xml:space="preserve">Stožár ocelový bezpaticový, třístupňový, žárově zinkovaný, v 5,5 m, </t>
    </r>
    <r>
      <rPr>
        <sz val="11"/>
        <rFont val="Calibri"/>
        <family val="2"/>
        <charset val="238"/>
      </rPr>
      <t>ø</t>
    </r>
    <r>
      <rPr>
        <sz val="11"/>
        <rFont val="Arial CE"/>
        <family val="2"/>
        <charset val="238"/>
      </rPr>
      <t xml:space="preserve"> 114/89/76</t>
    </r>
  </si>
  <si>
    <t>D.2.3.47_MP_VÝKAZ VÝMĚR - KAMERA 47_MP</t>
  </si>
  <si>
    <t>ŠTROSSOVA x HUSOVA</t>
  </si>
  <si>
    <t>Kamera 47_MP</t>
  </si>
  <si>
    <t>Lešení (6m)</t>
  </si>
  <si>
    <t>D.2.3.52_MP_VÝKAZ VÝMĚR - KAMERA 52_MP</t>
  </si>
  <si>
    <t>ULICE ČEŠKOVA - TEPLÉHO</t>
  </si>
  <si>
    <t>Kamera 52_MP</t>
  </si>
  <si>
    <t>D.2.3.52_MP.01_KAMERA 52_MP</t>
  </si>
  <si>
    <t>D.2.3.57_D_VÝKAZ VÝMĚR - KAMERA 57_D</t>
  </si>
  <si>
    <t>MÚK DRAŽKOVICE</t>
  </si>
  <si>
    <t>Kamera 57_D</t>
  </si>
  <si>
    <t>Patchcord cat. 5e - 3 m</t>
  </si>
  <si>
    <t>D.2.3.59_D_VÝKAZ VÝMĚR - KAMERA 59_D</t>
  </si>
  <si>
    <t>KRUHOVÝ OBJEZD NA DRÁŽCE</t>
  </si>
  <si>
    <t>Kamera 59_D</t>
  </si>
  <si>
    <t>D.2.3.59_D.01_KAMERA</t>
  </si>
  <si>
    <t>D.2.3.60_D_VÝKAZ VÝMĚR - KAMERA 60_D</t>
  </si>
  <si>
    <t>PRAŽSKÁ x ŽIŽKOVA</t>
  </si>
  <si>
    <t>Kamera 60_D</t>
  </si>
  <si>
    <t>MMP, PERNŠTÝNSKÉ NÁMĚSTÍ 1</t>
  </si>
  <si>
    <t>Kamera 64_MP</t>
  </si>
  <si>
    <t>BĚLOBRANSKÉ NÁMĚSTÍ</t>
  </si>
  <si>
    <t>Kamera 65_MP</t>
  </si>
  <si>
    <t>Plastová lišta 40/25</t>
  </si>
  <si>
    <r>
      <t xml:space="preserve">Elektroinstalační trubka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46 mm</t>
    </r>
  </si>
  <si>
    <t>Spojovací materiál</t>
  </si>
  <si>
    <t>Úprava mont/dmtž střešní krytina</t>
  </si>
  <si>
    <t>hod.</t>
  </si>
  <si>
    <t>ÚMO PARDUBICE III, DUBINA, JANA ZAJÍCE 983</t>
  </si>
  <si>
    <t>Kamera 66_MP</t>
  </si>
  <si>
    <t>ULICE OHRAZENICKÁ - ROSIGNANO</t>
  </si>
  <si>
    <t>Kamera 67_MP</t>
  </si>
  <si>
    <t>UTP kabel CAT5e do venkovního prostřění</t>
  </si>
  <si>
    <t>Konektor RJ45 na drát</t>
  </si>
  <si>
    <t>Patchcord CAT5 - 2,5 metry</t>
  </si>
  <si>
    <t>Patch Cord CAT5 -  1metr</t>
  </si>
  <si>
    <t>Úprava hromosvodu komplet včetně materiálu + jiskřiště</t>
  </si>
  <si>
    <t xml:space="preserve">Spojovací a ostatní materiál </t>
  </si>
  <si>
    <t>U JOSEFA, UNIVERZITA PARDUBICE, STUDENTSKÁ 84</t>
  </si>
  <si>
    <t>Kamera 68_MP</t>
  </si>
  <si>
    <t>Žlab drátěný 50/50 včetně příslušenství</t>
  </si>
  <si>
    <t>Adaptér na podpěry</t>
  </si>
  <si>
    <t>Úprava a napojení na stávající hromosvodovou soustavu</t>
  </si>
  <si>
    <t>PARDUBICE - SVÍTKOV, ULICE ŠKOLNÍ</t>
  </si>
  <si>
    <t>Kamera 69_MP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</si>
  <si>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</t>
    </r>
  </si>
  <si>
    <t xml:space="preserve">Protipožární ucpávka  </t>
  </si>
  <si>
    <t>Spojovací a ostatní materiál</t>
  </si>
  <si>
    <t>D.2.3.73_MP_VÝKAZ VÝMĚR - KAMERA 73_MP</t>
  </si>
  <si>
    <t>NÁMĚSTÍ REPUBLIKY x SMETANOVO NÁMĚSTÍ</t>
  </si>
  <si>
    <t>Kamera 73_MP</t>
  </si>
  <si>
    <t>Drážka + zapravení stropu včetně malování a úklidu</t>
  </si>
  <si>
    <t>Zednické přípomoce</t>
  </si>
  <si>
    <t>Lešení (15m)</t>
  </si>
  <si>
    <t>Pospojení se stávající hromosvodovou soustavou</t>
  </si>
  <si>
    <t>D.2.3.74_MP_VÝKAZ VÝMĚR - KAMERA 74_MP</t>
  </si>
  <si>
    <t>NÁMĚSTÍ REPUBLIKY 1</t>
  </si>
  <si>
    <t>Kamera 74_MP</t>
  </si>
  <si>
    <t>Kabel UTP Cat.5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</si>
  <si>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23 mm</t>
    </r>
  </si>
  <si>
    <r>
      <t xml:space="preserve">Příchytky na chráničky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23 mm</t>
    </r>
  </si>
  <si>
    <t>Rozebrání a zpětná montáž podhledu</t>
  </si>
  <si>
    <t>Demontáž stávajícího kamerového bodu</t>
  </si>
  <si>
    <t>Číslo rozpočtu</t>
  </si>
  <si>
    <t>D.2.6.01_DP1</t>
  </si>
  <si>
    <t>D.2.6.03_SSU</t>
  </si>
  <si>
    <t>D.2.6.04_POR</t>
  </si>
  <si>
    <t>D.2.6.05_POR</t>
  </si>
  <si>
    <t>D.2.6.06_KP</t>
  </si>
  <si>
    <t>D.2.6.07_AP</t>
  </si>
  <si>
    <t>D.2.6.08_SKS</t>
  </si>
  <si>
    <t>D.2.3.14_D</t>
  </si>
  <si>
    <t>D.2.3.23_MP</t>
  </si>
  <si>
    <t>D.2.3.28_MP</t>
  </si>
  <si>
    <t>D.2.3.35_MP</t>
  </si>
  <si>
    <t>D.2.3.37_MP</t>
  </si>
  <si>
    <t>D.2.3.38_MP</t>
  </si>
  <si>
    <t>D.2.3.40_MP</t>
  </si>
  <si>
    <t>D.2.3.41_MP</t>
  </si>
  <si>
    <t>D.2.3.43_MP</t>
  </si>
  <si>
    <t>D.2.3.46_MP</t>
  </si>
  <si>
    <t>D.2.3.47_MP</t>
  </si>
  <si>
    <t>D.2.3.57_D</t>
  </si>
  <si>
    <t>D.2.3.60_D</t>
  </si>
  <si>
    <t>D.2.3.64_MP</t>
  </si>
  <si>
    <t>D.2.3.65_MP</t>
  </si>
  <si>
    <t>D.2.3.66_MP</t>
  </si>
  <si>
    <t>D.2.3.68_MP</t>
  </si>
  <si>
    <t>D.2.3.69_MP</t>
  </si>
  <si>
    <t>D.2.3.74_MP</t>
  </si>
  <si>
    <t>D.2.3.67_MP</t>
  </si>
  <si>
    <t>D.2.3.73_MP</t>
  </si>
  <si>
    <t>Budovy a VO</t>
  </si>
  <si>
    <t>Trakce</t>
  </si>
  <si>
    <t>Technologie</t>
  </si>
  <si>
    <t>D.2.3.02_D.01_VÝKAZ VÝMĚR - KAMERA 02_D</t>
  </si>
  <si>
    <t>Kamera 02_D - C1, C2</t>
  </si>
  <si>
    <t xml:space="preserve">D.2.3.02_D.02_VÝKAZ VÝMĚR - DPMP </t>
  </si>
  <si>
    <r>
      <t>Akce:</t>
    </r>
    <r>
      <rPr>
        <sz val="11"/>
        <rFont val="Arial CE"/>
        <charset val="238"/>
      </rPr>
      <t xml:space="preserve"> MKS</t>
    </r>
  </si>
  <si>
    <t xml:space="preserve"> </t>
  </si>
  <si>
    <t>Sdružené ceny zemních prací</t>
  </si>
  <si>
    <t>Sdružená cena za výkop 35*60 asfalt (řezání asfaltu,bourání živičných povrchů,výkop,zřízení pískového lože,pokládka 2ks HDPE, krycích desek a fólie,zához a hutnění) definitivní povrch asfalt</t>
  </si>
  <si>
    <t>Sdružená cena za výkop 35*60 dlažba (bourání dlažby,výkop,zřízení lože,pokládka 2ks HDPE, krycích desek a fólie ,zához a hutnění)   definitivní povrch velká dlažba</t>
  </si>
  <si>
    <t>Sdružená cena za výkop 35*60 mozaika (výkop,zřízení lože,pokládka 2ks HDPE, krycích desek a fólie,bourání ,zához a hutnění)  definitivní povrch mozaika</t>
  </si>
  <si>
    <t>Sdružená cena za výkop 35*80 volný terén (sejmutí drnu,výkop,zřízení lože,pokládka 2ks HDPE, krycích desek a fólie,zához a hutnění,osetí )    definitivní parkové úpravy</t>
  </si>
  <si>
    <t>výkop 35*90 nezp. povrvch-štěrk (výkop,zřízení lože,pokládka 2xHDPE, krycích desek a fólie,zához štěrkem a hutnění)</t>
  </si>
  <si>
    <t>Překop komunikace 50*120 (řezání betonu,bourání bourání betonu,výkop,zřízení lože,pokládka 2 chrániček 110mm,uložení výstražné fólie,zához a hutnění,)  definitivní povrch beton</t>
  </si>
  <si>
    <t>Překop komunikace 50*120 (řezání asfaltu,bourání živičných povrchů,výkop,zřízení lože,pokládka 2 chrániček 110mm,uložení výstražné fólie,podkladový beton,zához a hutnění,)  definitivní povrch asfalt,dlažba</t>
  </si>
  <si>
    <t>řízený protlak průměr 110mm</t>
  </si>
  <si>
    <t>neřízený protlak průměr 110mm</t>
  </si>
  <si>
    <t>vední po technologické lávce (ocel, příchytné k-ce, chráničky, natěr …)</t>
  </si>
  <si>
    <t>výústění 1x HDPE na sloup DP (vybourání rýhy v základu, pancéřová chránička, zatažení UV odolné HDPE, utěsnění, dobetonování základu)</t>
  </si>
  <si>
    <t>výústění dalšího HDPE na sloup DP (pancéřová chránička, zatažení UV odolné HDPE)</t>
  </si>
  <si>
    <t>Doplňkový ceník ostatních činností</t>
  </si>
  <si>
    <t>zalití spáry modifikovanou asfaltovou zálivkou</t>
  </si>
  <si>
    <t>Vytýčení stávajících sítí (lokalita)</t>
  </si>
  <si>
    <t>bourání živičných povrchů včetně odvozu</t>
  </si>
  <si>
    <r>
      <t>m</t>
    </r>
    <r>
      <rPr>
        <vertAlign val="superscript"/>
        <sz val="9"/>
        <rFont val="Arial CE"/>
        <family val="2"/>
        <charset val="238"/>
      </rPr>
      <t>2</t>
    </r>
  </si>
  <si>
    <t>obnova živičných povrchů nad rámec kynety</t>
  </si>
  <si>
    <t xml:space="preserve">bourání betonu </t>
  </si>
  <si>
    <r>
      <t>m</t>
    </r>
    <r>
      <rPr>
        <vertAlign val="superscript"/>
        <sz val="9"/>
        <rFont val="Arial CE"/>
        <family val="2"/>
        <charset val="238"/>
      </rPr>
      <t>3</t>
    </r>
  </si>
  <si>
    <t>Vrtán ívstupu do kabelové komory 110 mm</t>
  </si>
  <si>
    <t>Montáž ucpávky T-DUX</t>
  </si>
  <si>
    <t>diamantové vrtání vstupu do budov 50mm vč.osazení chráničky a utěsnění</t>
  </si>
  <si>
    <t>pokládka HDPE do výkopu</t>
  </si>
  <si>
    <t>uložení chráničky 110mm (bez materiálu)</t>
  </si>
  <si>
    <t>zatažení HDPE do chráničky (do stávajícího protlaku, či prostupu)</t>
  </si>
  <si>
    <t>oddělení deskou v souběhu se silovým kabelem včetně materiálu</t>
  </si>
  <si>
    <t>odčerpávání vody</t>
  </si>
  <si>
    <t>hloubení kabelové jámy, sondy pro křížení se sítí, startovací a cílové jámy pro protlak</t>
  </si>
  <si>
    <t>výkop pro kabelovou komoru (ROMOLD nebo Poly-Vault apod.) včetně usazení a zapravení</t>
  </si>
  <si>
    <t>Osazení komory bertonový základ</t>
  </si>
  <si>
    <t>sejmutí a následné usazení betonových žlabovnic tvaru U</t>
  </si>
  <si>
    <t>geodetické zam. a mapování nad 100m</t>
  </si>
  <si>
    <t>geodetické zam. a mapování do 100m</t>
  </si>
  <si>
    <t>případ</t>
  </si>
  <si>
    <t>ukončení optického vlákna - svár v OR nad 100 svárů</t>
  </si>
  <si>
    <t>svár optického vlákna v OS do 100 svárů</t>
  </si>
  <si>
    <t>komplexní měření  (PM + OTDR + PMD), 1300nm, 1550nm - pro vyhodnocení včetně vypracování měřících protokolů</t>
  </si>
  <si>
    <t>kontrolní měření PM, 1300nm, 1550nm - pro vyhodnocení včetně vypracování měřících protokolů</t>
  </si>
  <si>
    <t>kontrolní měření OTDR, 1300nm, 1550nm  -  pro vyhodnocení včetně vypracování měřících protokolů</t>
  </si>
  <si>
    <t>měření PMD</t>
  </si>
  <si>
    <t>instalace optického rozvaděče ODF/ do2 vl.</t>
  </si>
  <si>
    <t>instalace optického rozvaděče ODF/ do 6 vl.</t>
  </si>
  <si>
    <t>instalace optického rozvaděče ODF/ do 12 vl.</t>
  </si>
  <si>
    <t>instalace optického rozvaděče ODF/ do 24 vl.</t>
  </si>
  <si>
    <t>instalace optického rozvaděče ODF/ do 48 vl.</t>
  </si>
  <si>
    <t>instalace optického rozvaděče ODF/ do 72 vl.</t>
  </si>
  <si>
    <t>instalace optického rozvaděče ODF/ do 144 vl.</t>
  </si>
  <si>
    <t>montáž OR - nástěnný</t>
  </si>
  <si>
    <t>montážní práce v rozvaděči ODF/ do 6 vl.</t>
  </si>
  <si>
    <t>montážní práce v rozvaděči ODF/ do 12 vl.</t>
  </si>
  <si>
    <t>montážní práce v rozvaděči ODF/ do 24 vl.</t>
  </si>
  <si>
    <t>montážní práce v rozvaděči ODF/ do 48 vl.</t>
  </si>
  <si>
    <t>montážní práce v rozvaděči ODF/ do 72 vl.</t>
  </si>
  <si>
    <t>montážní práce v rozvaděči ODF/ do 144 vl.</t>
  </si>
  <si>
    <t>práce se stávající optickou spojkou</t>
  </si>
  <si>
    <t>osazení Markeru do opt. spojky</t>
  </si>
  <si>
    <t>RACK</t>
  </si>
  <si>
    <t>instalace skříně RACKu</t>
  </si>
  <si>
    <t>instalace nástěnného RACKu</t>
  </si>
  <si>
    <t>montáž spojky na HDPE trubce</t>
  </si>
  <si>
    <t>montáž těsnící zátky na HDPE trubce</t>
  </si>
  <si>
    <t>kalibrace  a hermetizace trubek</t>
  </si>
  <si>
    <t>zafouknutí OK do HDPE trubky ve výkopu, do 1500 m</t>
  </si>
  <si>
    <t>zafouknutí OK do HDPE trubky ve výkopu, nad 1500 m</t>
  </si>
  <si>
    <t>zafouknutí svazku MT do HDPE</t>
  </si>
  <si>
    <t xml:space="preserve">zatažení OK do HDPE trubky </t>
  </si>
  <si>
    <t>instalace rezervy OK</t>
  </si>
  <si>
    <t>vyvázání OK na stávající prvky vnitřní trasy</t>
  </si>
  <si>
    <t>Instalace koncového závěsu pro uchycení OK na sloup (včetně montážní plošiny)</t>
  </si>
  <si>
    <t>Instalace průběžného závěsu pro uchycení OK na sloup (včetně montážní plošiny)</t>
  </si>
  <si>
    <t>Instalace průběžného závěsu pro uchycení OK na převěs (včetně montážní plošiny)</t>
  </si>
  <si>
    <t>Instalace průběžného závěsu pro uchycení OK na ráhno (včetně montážní plošiny)</t>
  </si>
  <si>
    <t>Instalace ochranné spirály na kabel (včetně montážní plošiny)</t>
  </si>
  <si>
    <t>Instalace izolačního lana Parafil (včetně montážní plošiny)</t>
  </si>
  <si>
    <t>Instalace koncového závěsu pro uchycení izolačního lana Parafil na sloup (včetně montážní plošiny)</t>
  </si>
  <si>
    <t>Instalace lanové svorky (včetně montážní plošiny)</t>
  </si>
  <si>
    <t>Instalace závěsného optického kabelu (včetně montážní plošiny)</t>
  </si>
  <si>
    <t>Instalace rezervy optického kabelu (včetně montážní plošiny)</t>
  </si>
  <si>
    <t>Instalace konzoly pro prostorové vychýlení trasy (včetně montážní plošiny)</t>
  </si>
  <si>
    <t>Instalace konzoly pro prostorové vychýlení trasy na sloup s elektrovybavením DPmP (včetně montážní plošiny)</t>
  </si>
  <si>
    <t>Instalace konzoly na těleso mostu (včetně montážní plošiny)</t>
  </si>
  <si>
    <t>Instalace konzoly na teplovodní lávku (včetně montážní plošiny)</t>
  </si>
  <si>
    <t>Instalace kříže pro rezervu optického kabelu na sloup (včetně montážní plošiny)</t>
  </si>
  <si>
    <t>Instalace nosné konzoly optické spojky na sloup (včetně montážní plošiny)</t>
  </si>
  <si>
    <t>montáž PVC lišt a trubek</t>
  </si>
  <si>
    <t>montáž MARS žlabu</t>
  </si>
  <si>
    <t>montáž roštu DEFEM</t>
  </si>
  <si>
    <t>průraz betonu do tl.25cm (včetně začištění)</t>
  </si>
  <si>
    <t>průraz betonu do tl.50cm (včetně začištění)</t>
  </si>
  <si>
    <t>průraz betonu do tl.100cm (včetně začištění)</t>
  </si>
  <si>
    <t>vrtání zdiva - 45 mm do 1m včetně utěsnění a začištění</t>
  </si>
  <si>
    <t>vrtání zdiva - 110 mm do 1m včetně utěsnění a začištění</t>
  </si>
  <si>
    <t>vrtání zdiva - 45 mm nad 1m včetně utěsnění a začištění</t>
  </si>
  <si>
    <t>vrtání zdiva - 110 mm nad 1m včetně utěsnění a začištění</t>
  </si>
  <si>
    <t>jádrové vrtání - beton do 1m - 110 mm včetně utěsnění a začištění</t>
  </si>
  <si>
    <t>jádrové vrtání - beton nad 1m - 110 mm včetně utěsnění a začištění</t>
  </si>
  <si>
    <t>vrtání vstupu do KK - 2x110 mm včetně utěsnění a začištění</t>
  </si>
  <si>
    <t>sekání trasy v omítce budovy vč. začištění</t>
  </si>
  <si>
    <t xml:space="preserve">instalace kříže pro rezervu </t>
  </si>
  <si>
    <t>montáž zemnícího vodiče</t>
  </si>
  <si>
    <t>Výstavba vnitřní trasy</t>
  </si>
  <si>
    <t>Dynamická zkouška nahutnění zeminy</t>
  </si>
  <si>
    <t>vypracování revizní zprávy</t>
  </si>
  <si>
    <t>vypracování dokumentace skut. provedení pro trasu do 500 m</t>
  </si>
  <si>
    <t>vypracování prováděcí projektové dokumentace  - cena dle dohody</t>
  </si>
  <si>
    <t>Zemní materiál</t>
  </si>
  <si>
    <t>MT 12/8</t>
  </si>
  <si>
    <t>MT 10/8</t>
  </si>
  <si>
    <t>Trubka HDPE 40</t>
  </si>
  <si>
    <t>Výstražná fólie</t>
  </si>
  <si>
    <t>Zákrytová deska</t>
  </si>
  <si>
    <t>Matrix I 40/40</t>
  </si>
  <si>
    <t>Matrix T 40/40/40</t>
  </si>
  <si>
    <t>Spojka, koncovka na HDPE trubku Ø40mm (spojka PRIMA)</t>
  </si>
  <si>
    <t>Spojka na MT 12</t>
  </si>
  <si>
    <t>Těsnění HDPE/5xMT</t>
  </si>
  <si>
    <t>Redukce na HDPE trubku 40/25</t>
  </si>
  <si>
    <t>Průchodka kabelová Jackmoon 40</t>
  </si>
  <si>
    <t>Průchodka kabelová Jackmoon 25</t>
  </si>
  <si>
    <t>DOME 72 vl.  ( optická spojka )</t>
  </si>
  <si>
    <t>FIST - GCO2 - BC6   ( optická spojka )</t>
  </si>
  <si>
    <t>FIST - GCO2 - BD6   ( optická spojka )</t>
  </si>
  <si>
    <t>FIST - SOSA2 - 4SE - S   ( kazeta pro uložení svárů )</t>
  </si>
  <si>
    <t>FIST - GCO2 - OSK - LTS   ( tesnění teplem smrštitelné OVÁL )</t>
  </si>
  <si>
    <t>FIST - GCO2 - RSKG4 (těsnění na 4x OK)</t>
  </si>
  <si>
    <t>FIST - GCO2 - RSK - LTS    ( tesnění teplem smrštitelné KRUH )</t>
  </si>
  <si>
    <t>ODF, Optická vana</t>
  </si>
  <si>
    <t>MFDC - 2S - 12 - 144 - SC -A - ZM   , včetně příslušenství  ( ODF 144f )</t>
  </si>
  <si>
    <t>ODF LSC2U-024/5</t>
  </si>
  <si>
    <t>ODF LSC1U-072/12</t>
  </si>
  <si>
    <t>Držák diel. kabelu 12A2</t>
  </si>
  <si>
    <t>Kazeta na 48 svarovaných spoju LT1B-F/F</t>
  </si>
  <si>
    <t>Panel 1000SC1 pro 6 SC/E2000 kon.-bílý</t>
  </si>
  <si>
    <t>Panel prázdný pro ODF-Bílý</t>
  </si>
  <si>
    <t>Pigtail LC PC</t>
  </si>
  <si>
    <t>Adaptér LCPC</t>
  </si>
  <si>
    <t>Pružinka k adaptéru E2000</t>
  </si>
  <si>
    <t>Optrická vana 2U</t>
  </si>
  <si>
    <t>Optická vana 1U - 12 pozic, včetně příslušenství</t>
  </si>
  <si>
    <t>Pigtail SC/APC, 9/125, 2 m</t>
  </si>
  <si>
    <t>Adaptér SC/APC simplex</t>
  </si>
  <si>
    <t>Adaptér SC/APC duplex</t>
  </si>
  <si>
    <t>ZOK 12f</t>
  </si>
  <si>
    <t>ZOK 24f</t>
  </si>
  <si>
    <t>ZOK 48f</t>
  </si>
  <si>
    <t>ZOK 72f</t>
  </si>
  <si>
    <t>ZOK 96f</t>
  </si>
  <si>
    <t>ZOK 144f</t>
  </si>
  <si>
    <t>Optický kabel 12f</t>
  </si>
  <si>
    <t>Optický kabel 24f</t>
  </si>
  <si>
    <t>Optický kabel 48f</t>
  </si>
  <si>
    <t>Optický kabel 72f</t>
  </si>
  <si>
    <t>Optický kabel 96f</t>
  </si>
  <si>
    <t>Optický kabel 144f</t>
  </si>
  <si>
    <t>Chráničky</t>
  </si>
  <si>
    <t>PE chránička</t>
  </si>
  <si>
    <t>El. instalační trubka 20</t>
  </si>
  <si>
    <t>ocelová chránička 160</t>
  </si>
  <si>
    <t>Korugovaná chránička  50</t>
  </si>
  <si>
    <t>Korugovaná chránička  63</t>
  </si>
  <si>
    <t>Korugovaná chránička  110</t>
  </si>
  <si>
    <t>Korugovaná chránička  160</t>
  </si>
  <si>
    <t>Kabelové komory</t>
  </si>
  <si>
    <t>Zemní kabelová komora Polyvault 2424-660</t>
  </si>
  <si>
    <t>Zemní kabelová komora Polyvault 2436-660</t>
  </si>
  <si>
    <t>Zemní kabelová komora Polyvalut 2460-660</t>
  </si>
  <si>
    <t>Víko kabelové komory - HDPE 2424</t>
  </si>
  <si>
    <t>Víko kabelové komory - ocel 2424</t>
  </si>
  <si>
    <t>Víko kabelové komory - ocel 2460</t>
  </si>
  <si>
    <t>Víko kabelové komory - HDPE 2436</t>
  </si>
  <si>
    <t>Víko kabelové komory - ocel 2436</t>
  </si>
  <si>
    <t>Datový rozvaděč nastěnný 6U, 600x400</t>
  </si>
  <si>
    <t>Datový rozvaděč nastěnný 12U, 600x500</t>
  </si>
  <si>
    <t>Kříž pro kabelovou rezervu včetně víka</t>
  </si>
  <si>
    <t>Ucpávka T-DUX</t>
  </si>
  <si>
    <t>Koncový závěs pro ZOK 12f</t>
  </si>
  <si>
    <t>Koncový závěs pro ZOK 24f</t>
  </si>
  <si>
    <t>Koncový závěs pro ZOK 48f</t>
  </si>
  <si>
    <t>Koncový závěs pro ZOK 72f</t>
  </si>
  <si>
    <t>Koncový závěs pro ZOK 96f</t>
  </si>
  <si>
    <t>Koncový závěs pro ZOK 144f</t>
  </si>
  <si>
    <t>Podložka pro ukotvení trubky na střeše</t>
  </si>
  <si>
    <t>Držák optické spojky</t>
  </si>
  <si>
    <t>MARS žlab 125/100</t>
  </si>
  <si>
    <t>Víko žlabu MARS 125</t>
  </si>
  <si>
    <t>Spojovací materiál k žlabu MARS</t>
  </si>
  <si>
    <t>Materiál pro vnitřní trasu</t>
  </si>
  <si>
    <t>Ochrana sváru 60mm</t>
  </si>
  <si>
    <t>Mezisoučet</t>
  </si>
  <si>
    <t>Uvedené ceny jsou bez DPH</t>
  </si>
  <si>
    <t>CELKEM</t>
  </si>
  <si>
    <t>v zimním období (pokud bude mrznout) budou zemní práce násobeny koeficientem</t>
  </si>
  <si>
    <t>D.2.3.03_D.01_VÝKAZ VÝMĚR - KAMERA 03_D, 32_MP</t>
  </si>
  <si>
    <t>Výložník FeZn (vč.statického výpočtu a dimenze) do atiky na střechu společný pro obě kamery</t>
  </si>
  <si>
    <t>Úpravy SDK stropu</t>
  </si>
  <si>
    <t>D.2.3.03_D.02_VÝKAZ VÝMĚR_KAMERY 03_D, 32_MP_EDERA</t>
  </si>
  <si>
    <t>Dodavatel: Edera</t>
  </si>
  <si>
    <t>D.2.2.03_D  a D2.2.32_MP</t>
  </si>
  <si>
    <t>Sdružená cena za výkop 35*80 volný terén (sejmutí drnu,výkop,pokládka  HDPE, krycích desek a fólie,zához a hutnění,osetí )    definitivní parkové úpravy</t>
  </si>
  <si>
    <t>Mereni trasy  na 1490 mn</t>
  </si>
  <si>
    <t>MT 16/4</t>
  </si>
  <si>
    <t>dělená kopoflex, spec.</t>
  </si>
  <si>
    <t>lišta 40x40</t>
  </si>
  <si>
    <t xml:space="preserve">Práce s OK </t>
  </si>
  <si>
    <t>zafouknutí / zatažení OK do HDPE</t>
  </si>
  <si>
    <t>instalace vertikální trasy chráničky  na střechu reps k techologii MKS</t>
  </si>
  <si>
    <t>patro</t>
  </si>
  <si>
    <t>Instalace opt. kabelu od spojky k technologii MKS</t>
  </si>
  <si>
    <t>instalace a zapojení ONT</t>
  </si>
  <si>
    <r>
      <t>FIST - GCO2 - BC NN  op</t>
    </r>
    <r>
      <rPr>
        <sz val="8"/>
        <rFont val="Arial CE"/>
        <charset val="238"/>
      </rPr>
      <t>tická spojka malá se dvěma oválnými porty, prázdná, bez kazet a těsnění prostupů (2 oval/8 round</t>
    </r>
  </si>
  <si>
    <t>FIST-GCO2-BD6-NN optická spojka střední, prázdná, bez kazet, bez těsnění prostupů</t>
  </si>
  <si>
    <t>FIST-GCO2-BD16-NN optická spojka střední s 16 kruhovými porty, bez kazet a těsnění</t>
  </si>
  <si>
    <r>
      <t xml:space="preserve">FIST-GCO2-OSK-LTS </t>
    </r>
    <r>
      <rPr>
        <sz val="9"/>
        <color rgb="FF080000"/>
        <rFont val="Arial"/>
        <family val="2"/>
        <charset val="238"/>
      </rPr>
      <t xml:space="preserve">sada těsnění </t>
    </r>
    <r>
      <rPr>
        <b/>
        <sz val="10"/>
        <color rgb="FF080000"/>
        <rFont val="Arial"/>
        <family val="2"/>
        <charset val="238"/>
      </rPr>
      <t>oválného</t>
    </r>
    <r>
      <rPr>
        <sz val="9"/>
        <color rgb="FF080000"/>
        <rFont val="Arial"/>
        <family val="2"/>
        <charset val="238"/>
      </rPr>
      <t xml:space="preserve"> vstupu optické spojky FIST-GCO2 pro 2 kabely 12 - 25 mm</t>
    </r>
  </si>
  <si>
    <r>
      <t xml:space="preserve">FIST-GCO2-RSK-LTS </t>
    </r>
    <r>
      <rPr>
        <sz val="9"/>
        <color rgb="FF080000"/>
        <rFont val="Arial"/>
        <family val="2"/>
        <charset val="238"/>
      </rPr>
      <t xml:space="preserve">sada těsnění </t>
    </r>
    <r>
      <rPr>
        <b/>
        <sz val="10"/>
        <color rgb="FF080000"/>
        <rFont val="Arial"/>
        <family val="2"/>
        <charset val="238"/>
      </rPr>
      <t>kruhového</t>
    </r>
    <r>
      <rPr>
        <sz val="9"/>
        <color rgb="FF080000"/>
        <rFont val="Arial"/>
        <family val="2"/>
        <charset val="238"/>
      </rPr>
      <t xml:space="preserve"> vstupu optické spojky FIST-GCO2 pro kabel 5 - 30 mm</t>
    </r>
  </si>
  <si>
    <t xml:space="preserve">FIST-RSKG-4 gelová průchodka kruhového portu spojky FIST-GCO2 pro 4 kabely prům. 4 - 7 mm </t>
  </si>
  <si>
    <t>FIST-RSKG-1 - 8 gelová průchodka kruhového portu spojky FIST-GCO2 pro  -1 - 8 kabelů</t>
  </si>
  <si>
    <t>Kříž pro kabelovou rezervu</t>
  </si>
  <si>
    <t>ZDROJ SYTVZ_02 600/24 DC</t>
  </si>
  <si>
    <t xml:space="preserve">ODPÍNAČ SYTTO_02 </t>
  </si>
  <si>
    <t>SKŘÍŇ SYTDAT_02 vybavená, bez technologie</t>
  </si>
  <si>
    <t>montáž napájení vč plošiny a připojení vč. Mont. plošiny</t>
  </si>
  <si>
    <t>3M Kazety na svary do SCM T1</t>
  </si>
  <si>
    <t xml:space="preserve">organizer pro optická vlákna </t>
  </si>
  <si>
    <t>Modul SOSA k organizeru</t>
  </si>
  <si>
    <t>Kazety SOSA 4</t>
  </si>
  <si>
    <t>Spliter 1x8</t>
  </si>
  <si>
    <t>minicord simplex opt.kabel</t>
  </si>
  <si>
    <t>3M 8686 box</t>
  </si>
  <si>
    <t>Pigtail SC APC</t>
  </si>
  <si>
    <t>spojka SPACP</t>
  </si>
  <si>
    <t>patchcord SCAPC - LC PC 1m</t>
  </si>
  <si>
    <t>průmyslový switch 2x SFP 8x RJ 45</t>
  </si>
  <si>
    <t>SFP modul WDM 1310/1550</t>
  </si>
  <si>
    <t>Příchytka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</si>
  <si>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32 mm UV stabilní</t>
    </r>
  </si>
  <si>
    <t xml:space="preserve">Prostupy </t>
  </si>
  <si>
    <t>D.2.3.10_D.02_VÝKAZ VÝMĚR_DPMP</t>
  </si>
  <si>
    <t>Dodavatel: DPMP</t>
  </si>
  <si>
    <t>D.2.2.10_D a D.2.2.34_MP</t>
  </si>
  <si>
    <t>Jahnova Karla IV.</t>
  </si>
  <si>
    <t>opt kazeta s příslušenstvím</t>
  </si>
  <si>
    <t>pigtail LC PC</t>
  </si>
  <si>
    <t>ANENSKÝ PODJEZD, HLAVÁČOVA, KARLA IV</t>
  </si>
  <si>
    <t>UTP kabel 5e do venkovního prostřění</t>
  </si>
  <si>
    <t>Patchcord cat. 5e - 1metr</t>
  </si>
  <si>
    <t>Patchcord cat. 5e - 2,5 metry</t>
  </si>
  <si>
    <t>D.2.3.12_D, 17_D, 71_MP.02_VÝKAZ VÝMĚR_DPMP</t>
  </si>
  <si>
    <t>Dodavatel: EDERA</t>
  </si>
  <si>
    <t>D.2.2.12_D  a D2.2.17_a D.2.2.71_MP</t>
  </si>
  <si>
    <t>Anenská - Kpt. Jaroše x Hlaváčova</t>
  </si>
  <si>
    <t>SVJ, Anenská 1296</t>
  </si>
  <si>
    <t>optický rozvadeč ODB MDU 70x50x13</t>
  </si>
  <si>
    <t xml:space="preserve">ONT převodník HUAWEI 1x FO 4x RJ45 </t>
  </si>
  <si>
    <t>držák na ONT</t>
  </si>
  <si>
    <t>Příchytky na chráničky ø 40 mm</t>
  </si>
  <si>
    <t>ULICE S. K. Neumanna-Pichlova, Na Spravedlnosti</t>
  </si>
  <si>
    <t>S.K.Neumanna 102</t>
  </si>
  <si>
    <t>S.K.Neumanna x Pichlova</t>
  </si>
  <si>
    <t>D.2.2.72_D  a D2.2.2_15_D</t>
  </si>
  <si>
    <t>D.2.3.15_D, 72_D.02_VÝKAZ VÝMĚR_DPMP</t>
  </si>
  <si>
    <r>
      <t xml:space="preserve">Ohebná chránička s lankem (samozávěsná)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 </t>
    </r>
  </si>
  <si>
    <t>Demontáž stávajících kamer</t>
  </si>
  <si>
    <t>D.2.3.52_MP.02_VÝKAZ VÝMĚR_DPMP</t>
  </si>
  <si>
    <t>D.2.2.52_MP</t>
  </si>
  <si>
    <t xml:space="preserve"> Češkova x Teplého</t>
  </si>
  <si>
    <t>vnitří trasa budovou  - odhad</t>
  </si>
  <si>
    <t>OBD MDU 45x50x13 Box pro technologii</t>
  </si>
  <si>
    <t>D.2.3.59_D.01_VÝKAZ VÝMĚR - KAMERA 59_D</t>
  </si>
  <si>
    <t>Prostupy vč střešního</t>
  </si>
  <si>
    <t>D.2.3.59_D.02_VÝKAZ VÝMĚR - KAMERA 59_D</t>
  </si>
  <si>
    <t>D.2.2.59_D</t>
  </si>
  <si>
    <t>KO na Drážce</t>
  </si>
  <si>
    <t>D.2.3.04_D, 33_MP_VÝKAZ VÝMĚR - KAMERA 04_D, 33_MP</t>
  </si>
  <si>
    <t>ULICE PALACKÉHO - HLAVÁČOVA</t>
  </si>
  <si>
    <t>Kamera 04_D, 33_MP</t>
  </si>
  <si>
    <t>D.2.3.04_D.01_KAMERA 04_D</t>
  </si>
  <si>
    <t>D.2.3.33_MP.02_KAMERA 33_MP</t>
  </si>
  <si>
    <t>Rozvaděč s pomocnými zdroji a svorkovnicemi</t>
  </si>
  <si>
    <t>Palackého x Hlaváčova</t>
  </si>
  <si>
    <t>nstalace  trasy závěsného optického kabelu (včetně montážní plošiny)</t>
  </si>
  <si>
    <r>
      <t>FIST - GCO2 - BC NN  op</t>
    </r>
    <r>
      <rPr>
        <sz val="8"/>
        <rFont val="Arial"/>
        <family val="2"/>
        <charset val="238"/>
      </rPr>
      <t>tická spojka malá se dvěma oválnými porty, prázdná, bez kazet a těsnění prostupů (2 oval/8 round</t>
    </r>
  </si>
  <si>
    <t>chránička a materála pro  UTP závěs</t>
  </si>
  <si>
    <t>Jednotka</t>
  </si>
  <si>
    <t>Množství</t>
  </si>
  <si>
    <t>Jednotková cena</t>
  </si>
  <si>
    <t>celková cena</t>
  </si>
  <si>
    <t>Kamera 04_D a 33_MP</t>
  </si>
  <si>
    <t>svorka trolejová napájecí pro trolejbus</t>
  </si>
  <si>
    <t>svodič přepětí pro venkovní prostředí se závěsem na lano a spřipojovacími kabely</t>
  </si>
  <si>
    <t>kabel CGAU 1x6mm2</t>
  </si>
  <si>
    <t>pásek vázací</t>
  </si>
  <si>
    <t>pásek nerezový 19x1mm</t>
  </si>
  <si>
    <t>spona k nerezovému pásku</t>
  </si>
  <si>
    <t>rozvaděč s odpojovačem</t>
  </si>
  <si>
    <t>montážní vůz s izolační plošinou (doprava)</t>
  </si>
  <si>
    <t>montáž (montáž vč. zdroje)</t>
  </si>
  <si>
    <t>nátěr části sloupu</t>
  </si>
  <si>
    <t>revize RT (pro trakční vedení, odpojovač a zdroj z napájení trakčního vedení))</t>
  </si>
  <si>
    <t>Posun reklamních tabulí</t>
  </si>
  <si>
    <t>dozor při montáži a zprovožnění kamery</t>
  </si>
  <si>
    <t>celkem</t>
  </si>
  <si>
    <t>ULICE NA DRÁŽCE - DAŠICKÁ</t>
  </si>
  <si>
    <t>Kamera 05_D</t>
  </si>
  <si>
    <t>D.2.3.05_D.01_KAMERA 05_D</t>
  </si>
  <si>
    <t>Na Drážce x Dašická</t>
  </si>
  <si>
    <t>Zatažení OK do HDPE</t>
  </si>
  <si>
    <t>ULICE JANA PALACHA - TEPLÉHO</t>
  </si>
  <si>
    <t>Kamera 06_D</t>
  </si>
  <si>
    <t>D.2.3.06_D.01_KAMERA 06_D</t>
  </si>
  <si>
    <t>ULICE J. PALACHA - TEPLÉHO</t>
  </si>
  <si>
    <t>J.Palacha x Teplého</t>
  </si>
  <si>
    <t>ULICE HRADECKÁ - BĚLEHRADSKÁ</t>
  </si>
  <si>
    <t>Kamera 07_D</t>
  </si>
  <si>
    <t>D.2.3.07_D.01_KAMERA 07_D</t>
  </si>
  <si>
    <t>Hradecké x Bělehradská</t>
  </si>
  <si>
    <t>Kamera D.07_D</t>
  </si>
  <si>
    <t>revize RT (pro trakční vedení, odpojovač a zdroj z napájení trakčního vedení)</t>
  </si>
  <si>
    <t>MASARYKOVO NÁMĚSTÍ - SUKOVA TŘÍDA</t>
  </si>
  <si>
    <t>Kamera 08_D</t>
  </si>
  <si>
    <t>D.2.3.08_D.01_KAMERA 08_D</t>
  </si>
  <si>
    <t>Masarykovo náměstí - Sukova třída</t>
  </si>
  <si>
    <t>ULICE DAŠICKÁ - STAROČENSKÁ</t>
  </si>
  <si>
    <t>Kamera 11_D</t>
  </si>
  <si>
    <t>D.2.3.11_D.01_KAMERA 11_D</t>
  </si>
  <si>
    <t xml:space="preserve"> Dašická x Staročernská</t>
  </si>
  <si>
    <t>ULICE BUBENÍKOVA - SAKAŘOVA</t>
  </si>
  <si>
    <t>Kamera 13_D</t>
  </si>
  <si>
    <t>D.2.3.13_D.01_KAMERA 13_D</t>
  </si>
  <si>
    <t>KŘIŽVATKA BUBENÍKOVA - SAKAŘOVA</t>
  </si>
  <si>
    <t>Bubeníkova x Sakařova</t>
  </si>
  <si>
    <t>Deinstalace části trasy závěsného optického kabelu (včetně montážní plošiny)</t>
  </si>
  <si>
    <t>SUKOVA TŘÍDA - U STADIONU</t>
  </si>
  <si>
    <t>Kamera 16_D, 42_MP</t>
  </si>
  <si>
    <t>D.2.3.16_D.01_KAMERA 16_D</t>
  </si>
  <si>
    <t>D.2.3.42_MP.02_KAMERA 42_MP</t>
  </si>
  <si>
    <t>KŘIŽVATKA SUKOVA TŘÍDA - U STADIONU</t>
  </si>
  <si>
    <t>UTP kabel CAT5e určený do venkovního prostředí</t>
  </si>
  <si>
    <t>Sukova x U stadionu</t>
  </si>
  <si>
    <t>Kamera 16_D a 42_MP</t>
  </si>
  <si>
    <t>KRUHOVÝ OBJEZD TRNOVÁ</t>
  </si>
  <si>
    <t>Kamera 18_D</t>
  </si>
  <si>
    <t>D.2.3.18_D.01_KAMERA 18_D</t>
  </si>
  <si>
    <t>Kruhový objezd Trnová</t>
  </si>
  <si>
    <t>ULICE BĚLEHRADSKÁ - KOSMONAUTŮ</t>
  </si>
  <si>
    <t>Kamera 19_D, 50_MP</t>
  </si>
  <si>
    <t>D.2.3.19_D.01_KAMERA 19_D</t>
  </si>
  <si>
    <t>D.2.3.50_MP.02_KAMERA 50_MP</t>
  </si>
  <si>
    <t>KŘIŽOVATKA BĚLEHRADSKÁ - KOSMONAUTŮ</t>
  </si>
  <si>
    <t>Bělehradská x kosmonautů</t>
  </si>
  <si>
    <t>KRUHOVÝ OBJEZD KAUFLAND</t>
  </si>
  <si>
    <t>Kamera 20_D</t>
  </si>
  <si>
    <t>D.2.3.20_D.01_KAMERA 20_D</t>
  </si>
  <si>
    <t xml:space="preserve">KO Kaufland </t>
  </si>
  <si>
    <t>ULICE CHRUDIMSKÁ - POD BŘÍZKAMI</t>
  </si>
  <si>
    <t>Kamera 21_D</t>
  </si>
  <si>
    <t>D.2.3.21_D.01_KAMERA 21_D</t>
  </si>
  <si>
    <t>KŘIŽOVATKA CHRUDIMSKÁ - POD BŘÍZKAMI</t>
  </si>
  <si>
    <t>Chrudimská x Pod Břízkami</t>
  </si>
  <si>
    <t>ULICE PALACKÉHO - HAVLÍČKOVA</t>
  </si>
  <si>
    <t>Kamera 31_MP</t>
  </si>
  <si>
    <t>D.2.3.31_MP.01_KAMERA 31_MP</t>
  </si>
  <si>
    <t>KŘIŽOVATKA PALACKÉHO - HAVLÍČKOVA</t>
  </si>
  <si>
    <t>Palackého x Havlíčkova</t>
  </si>
  <si>
    <t>ULICE PALACKÉHO - JUNGMANNOVA</t>
  </si>
  <si>
    <t>Kamera 48_MP</t>
  </si>
  <si>
    <t>D.2.3.48_MP.01_KAMERA 48_MP</t>
  </si>
  <si>
    <t>Palackého x Jungmannova</t>
  </si>
  <si>
    <t>ULICE JANA ZAJÍCE</t>
  </si>
  <si>
    <t>Kamera 49_MP</t>
  </si>
  <si>
    <t>D.2.3.49_MP.01_KAMERA 49_MP</t>
  </si>
  <si>
    <t>OBCHODNÍ CENTRUM JANA ZAJÍCE</t>
  </si>
  <si>
    <t>Jana Zajíce</t>
  </si>
  <si>
    <t>DUKLA NÁMĚSTÍ</t>
  </si>
  <si>
    <t>Kamera 51_MP</t>
  </si>
  <si>
    <t>D.2.3.51_MP.01_KAMERA 51_MP</t>
  </si>
  <si>
    <t>Dukla náměstí</t>
  </si>
  <si>
    <t>ZBOROVSKÉ NÁMĚSTÍ</t>
  </si>
  <si>
    <t>Kamera 53_MP</t>
  </si>
  <si>
    <t>D.2.3.53_MP.01_KAMERA 53_MP</t>
  </si>
  <si>
    <t>Zborovského nám</t>
  </si>
  <si>
    <t>montáž datového boxu vč. mont. plošiny</t>
  </si>
  <si>
    <t>Kamera 54_MP</t>
  </si>
  <si>
    <t>D.2.3.54_MP.01_KAMERA 54_MP</t>
  </si>
  <si>
    <t>Palacha x Teplého</t>
  </si>
  <si>
    <t>ULICE PODĚBRADSKÁ - HRADECKÁ</t>
  </si>
  <si>
    <t>Kamera 55_D</t>
  </si>
  <si>
    <t>D.2.3.55_D.01_KAMERA 55_D</t>
  </si>
  <si>
    <t>KŘIŽOVATKA PODĚBRADSKÁ - HRADECKÁ</t>
  </si>
  <si>
    <t>MÚK GLOBUS</t>
  </si>
  <si>
    <t>Kamera 56_D</t>
  </si>
  <si>
    <t>D.2.3.56_D.01_KAMERA 56_D</t>
  </si>
  <si>
    <t>MúK Globus</t>
  </si>
  <si>
    <t>ULICE NA DRÁŽCE - VĚRY JUNKOVÉ</t>
  </si>
  <si>
    <t>Kamera 58_D</t>
  </si>
  <si>
    <t>D.2.3.58_D.01_KAMERA 58_D</t>
  </si>
  <si>
    <t>KŘIŽOVATKA NA DRÁŽCE - VĚRY JUNKOVÉ</t>
  </si>
  <si>
    <t>Na drážce x Věry Junkové</t>
  </si>
  <si>
    <t>KRUHOVÝ OBJEZD GLOBUS</t>
  </si>
  <si>
    <t>Kamera 61_D</t>
  </si>
  <si>
    <t>D.2.3.61_D.01_KAMERA 61_D</t>
  </si>
  <si>
    <t>KO Globus</t>
  </si>
  <si>
    <t>ULICE KYJEVSKÁ - PRŮMYSLOVÁ</t>
  </si>
  <si>
    <t>Kamera 62_D</t>
  </si>
  <si>
    <t>D.2.3.62_D.01_KAMERA 62_D</t>
  </si>
  <si>
    <t>KŘIŽOVATKA KYJEVSKÁ - PRŮMYSLOVÁ</t>
  </si>
  <si>
    <t>Kyjevská x průmyslová</t>
  </si>
  <si>
    <t>SUKOVA TŘÍDA - NA HRÁDKU</t>
  </si>
  <si>
    <t>Kamera 63_D, 44_MP</t>
  </si>
  <si>
    <t>D.2.3.63_D.01_KAMERA 63_D</t>
  </si>
  <si>
    <t>KŘIŽOVATKA SUKOVA TŘÍDA - NA HRÁDKU</t>
  </si>
  <si>
    <t>KŘIŽVATKA SUKOVA TŘÍDA - NA HRÁDKU</t>
  </si>
  <si>
    <t>Sukova x Na hrádku</t>
  </si>
  <si>
    <t xml:space="preserve"> cena platí je li hotová  16_D resp_42MP</t>
  </si>
  <si>
    <t>Kamera 44_MP, 63_D</t>
  </si>
  <si>
    <t>Poř.č.</t>
  </si>
  <si>
    <t>Výkaz výměr</t>
  </si>
  <si>
    <t>Typizovaný pozinkovaný výložník FeZn na trakční sloupové provedení do pr. 300 mm</t>
  </si>
  <si>
    <t>Poř.č</t>
  </si>
  <si>
    <t>Kamera PTZ 2, včetně držáku a krytu</t>
  </si>
  <si>
    <t>Viz prův.zpráva B.2.7.</t>
  </si>
  <si>
    <t>Výložník FeZn typizovaný na sloupy VO do pr. 150 mm</t>
  </si>
  <si>
    <t>UPS zařízení sestava</t>
  </si>
  <si>
    <t>Viz tech.zpráva D.2.1.02_D</t>
  </si>
  <si>
    <t>Montážní-výrobní dokumentace</t>
  </si>
  <si>
    <t>Viz výkres D.2.2.02_D</t>
  </si>
  <si>
    <t>Plošina (6m) včetně dopravy</t>
  </si>
  <si>
    <t>Kabel silový, pevný rozvod, 3x1,5 (např. CYKY 3Jx1,5)</t>
  </si>
  <si>
    <t>Kabel pryžový H05RR-F 3x1,5 (např. CGSG 3Gx1,5)</t>
  </si>
  <si>
    <t>Kamera PTZ 2 dome, včetně držáku a krytu</t>
  </si>
  <si>
    <t>Kamera pevná, včetně držáku a krytu</t>
  </si>
  <si>
    <t>Viz tech.zpráva D.2.1.03_D</t>
  </si>
  <si>
    <t xml:space="preserve">Úprava stáv. rozvaděče R </t>
  </si>
  <si>
    <t xml:space="preserve">Rozvaděč PR </t>
  </si>
  <si>
    <t>Viz výkres D.2.2.03_D.03 list 2</t>
  </si>
  <si>
    <t>Viz výkres D.2.2.03_D.03 list 3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</si>
  <si>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32 mm UV stabilní včetně příchytek</t>
    </r>
  </si>
  <si>
    <t>Viz výkres D.2.2.03_D.01, 02</t>
  </si>
  <si>
    <t>D.2.3.02_D_C1,C2_REKAPITULACE</t>
  </si>
  <si>
    <t>D.2.3.03_D, 32_MP_REKAPITULACE</t>
  </si>
  <si>
    <t>D.2.3.04_D, 33_MP_REKAPITULACE</t>
  </si>
  <si>
    <t>D.2.3.05_D_REKAPITULACE</t>
  </si>
  <si>
    <t>D.2.3.06_D_REKAPITULACE</t>
  </si>
  <si>
    <t>D.2.3.07_D_REKAPITULACE</t>
  </si>
  <si>
    <t>D.2.3.08_D_REKAPITULACE</t>
  </si>
  <si>
    <t>D.2.3.09_D,25_MP,26_MP,27_MP</t>
  </si>
  <si>
    <t>D.2.3.10_D,34_MP_REKAPITULACE</t>
  </si>
  <si>
    <t>D.2.3.11_D_REKAPITULACE</t>
  </si>
  <si>
    <t>D.2.3.12_D,17_D,71_MP_REKAPITULACE</t>
  </si>
  <si>
    <t>D.2.3.13_D_REKAPITULACE</t>
  </si>
  <si>
    <t>D.2.3.15_D, 72_D_REKAPITULACE</t>
  </si>
  <si>
    <t>D.2.3.16_D, 42_MP_REKAPITULACE</t>
  </si>
  <si>
    <t>D.2.3.18_D_REKAPITULACE</t>
  </si>
  <si>
    <t>D.2.3.19_D, 50_MP_REKAPITULACE</t>
  </si>
  <si>
    <t>D.2.3.20_D_REKAPITULACE</t>
  </si>
  <si>
    <t>D.2.3.21_D_REKAPITULACE</t>
  </si>
  <si>
    <t>D.2.3.22_MP,24_MP</t>
  </si>
  <si>
    <t>D.2.3.29_MP,30_MP</t>
  </si>
  <si>
    <t>D.2.3.31_MP_REKAPITULACE</t>
  </si>
  <si>
    <t>D.2.3.44_MP, 63_D_REKAPITULACE</t>
  </si>
  <si>
    <t>D.2.3.45_MP_C1,C2</t>
  </si>
  <si>
    <t>D.2.3.48_MP_REKAPITULACE</t>
  </si>
  <si>
    <t>D.2.3.49_MP_REKAPITULACE</t>
  </si>
  <si>
    <t>D.2.3.51_MP_REKAPITULACE</t>
  </si>
  <si>
    <t>D.2.3.52_MP_REKAPITULACE</t>
  </si>
  <si>
    <t>D.2.3.53_MP_REKAPITULACE</t>
  </si>
  <si>
    <t>D.2.3.54_MP_REKAPITULACE</t>
  </si>
  <si>
    <t>D.2.3.55_D_REKAPITULACE</t>
  </si>
  <si>
    <t>D.2.3.56_D_REKAPITULACE</t>
  </si>
  <si>
    <t>D.2.3.58_D_REKAPITULACE</t>
  </si>
  <si>
    <t>D.2.3.59_D_REKAPITULACE</t>
  </si>
  <si>
    <t>D.2.3.61_D_REKAPITULACE</t>
  </si>
  <si>
    <t>D.2.3.62_D_REKAPITULACE</t>
  </si>
  <si>
    <t>D.2.3.36_MP.01_KAMERA 36_MP</t>
  </si>
  <si>
    <t>D.2.3.36_MP.02_VÝKAZ VÝMĚR - DATOVÉ PŘIPOJENÍ</t>
  </si>
  <si>
    <t>DODAVATEL  - O2</t>
  </si>
  <si>
    <t>Dodávka napojení na optickou síť města (dodávka O2- provozovatele Městské optické sítě) - sestava</t>
  </si>
  <si>
    <t>D.2.3.36_MP_REKAPITULACE</t>
  </si>
  <si>
    <t xml:space="preserve">Kamera 04_D     </t>
  </si>
  <si>
    <t>Viz tech.zpráva D.2.1.04_D</t>
  </si>
  <si>
    <t>Rozvaděč se zdrojem pro napájení z trakčního vedení vst.nap. 600V DC (200W)</t>
  </si>
  <si>
    <t>Viz výkres D.2.2.04_D</t>
  </si>
  <si>
    <t xml:space="preserve">Kamera 33_MP    </t>
  </si>
  <si>
    <t>Kamera PTZ1 DOME, včetně držáku a krytu</t>
  </si>
  <si>
    <t>Viz tech.zpráva D.2.1.33_MP</t>
  </si>
  <si>
    <t>Viz výkres D.2.2.33_MP</t>
  </si>
  <si>
    <t xml:space="preserve">Kamera 05_D      </t>
  </si>
  <si>
    <t>Rozvaděč se zdrojem pro napájení z trakčního vedení vst.nap. 600 V DC (100W)</t>
  </si>
  <si>
    <t xml:space="preserve">Pevná chránička ø 20 mm UV stabilní </t>
  </si>
  <si>
    <t xml:space="preserve">Ohebná chránička ø 20 mm UV stabilní </t>
  </si>
  <si>
    <t>Viz tech.zpráva D.2.1.05_D</t>
  </si>
  <si>
    <t>Viz výkres D.2.2.05_D</t>
  </si>
  <si>
    <t>Ohebná chránička ø 20 mm UV stabilní</t>
  </si>
  <si>
    <t>Viz tech.zpráva D.2.1.06_D</t>
  </si>
  <si>
    <t xml:space="preserve">Kamera 06_D    </t>
  </si>
  <si>
    <t>Viz výkres D.2.2.06_D</t>
  </si>
  <si>
    <t xml:space="preserve">Kamera 07_D      </t>
  </si>
  <si>
    <t>Kamera PTZ2 DOME, včetně držáku a krytu</t>
  </si>
  <si>
    <t>Viz tech.zpráva D.2.1.07_D</t>
  </si>
  <si>
    <t>Viz výkres D.2.2.07_D</t>
  </si>
  <si>
    <t xml:space="preserve">Kamera 08_D     </t>
  </si>
  <si>
    <r>
      <t xml:space="preserve">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 </t>
    </r>
  </si>
  <si>
    <t>Kamera PTZ1 DOME, včetně džáku a krytu</t>
  </si>
  <si>
    <t>Viz tech.zpráva D.2.1.08_D</t>
  </si>
  <si>
    <t>Viz výkres D.2.2.08_D</t>
  </si>
  <si>
    <t>Kamera PTZ 1 dome,včetně držáku a krytu</t>
  </si>
  <si>
    <t>Viz tech.zpráva D.2.1.09_D</t>
  </si>
  <si>
    <t>Viz tech.zpráva D.2.1.09_D obr.2</t>
  </si>
  <si>
    <t>Viz výkres D.2.2.09_D.03 list 2</t>
  </si>
  <si>
    <t>Viz výkres D.2.2.09_D.03 list 3</t>
  </si>
  <si>
    <t>Viz výkres D.2.2.09_D.03 list 4</t>
  </si>
  <si>
    <t>Viz výkres D.2.2.09_D.03 list 5</t>
  </si>
  <si>
    <t>Úprava rozvaděče R80</t>
  </si>
  <si>
    <t xml:space="preserve">Rozvaděč RZp </t>
  </si>
  <si>
    <t xml:space="preserve">Rozvaděč PR1 </t>
  </si>
  <si>
    <t xml:space="preserve">Rozvaděč PR2 </t>
  </si>
  <si>
    <t>Viz výkres D.2.2.09_D 01,02</t>
  </si>
  <si>
    <t>Ohebný vodič H07V-K 16mm2 zž (např. CYA 16 mm2 ZŽ)</t>
  </si>
  <si>
    <t>Kabel pryžový H05RR-F 3x1,5 (např. CGSG 3Gx2,5)</t>
  </si>
  <si>
    <t>Kamera PTZ 1 dome, včetně držáku a krytu</t>
  </si>
  <si>
    <t>Výložník FeZn (vč.statického výpočtu a dimenze) na plochou střechu pro dvě kamery</t>
  </si>
  <si>
    <t>Viz tech.zpráva D.2.1.10_D</t>
  </si>
  <si>
    <t>Viz výkres D.2.2.10_D.03 list 2</t>
  </si>
  <si>
    <t>Viz výkres D.2.2.10_D.03 list 3</t>
  </si>
  <si>
    <t>Kabel silový, pevný rozvod,3x2,5 (např. CYKY 3Jx2,5)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</si>
  <si>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32 mm UV stabilní</t>
    </r>
  </si>
  <si>
    <t xml:space="preserve">Elekroinstalační lišta 40x20 </t>
  </si>
  <si>
    <t>Viz výkres D.2.2.10_D 01,02</t>
  </si>
  <si>
    <t>Plošina (10m) včetně dopravy</t>
  </si>
  <si>
    <t xml:space="preserve">Kamera 11_D      </t>
  </si>
  <si>
    <t>Viz tech.zpráva D.2.1.11_D</t>
  </si>
  <si>
    <t>Viz výkres D.2.2.11_D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</si>
  <si>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40 mm UV stabilní</t>
    </r>
  </si>
  <si>
    <t>Samostatný stojan FeZn (vč.statického výpočtu a dimenze) na plochou střechu</t>
  </si>
  <si>
    <t>UTP kabel 5e do venkovního prostředí</t>
  </si>
  <si>
    <t>Viz tech.zpráva D.2.1.12_D</t>
  </si>
  <si>
    <t>Viz výkres D.2.2.12_D.01 list 2</t>
  </si>
  <si>
    <t>Úprava rozvaděče RP, doplnění</t>
  </si>
  <si>
    <t>Viz výkres D.2.2.12_D.01 list 3</t>
  </si>
  <si>
    <t>Rozvaděč R-KS</t>
  </si>
  <si>
    <t>Viz výkres D.2.2.12_D.01 list 4</t>
  </si>
  <si>
    <t>Viz výkres D.2.2.12_D</t>
  </si>
  <si>
    <t xml:space="preserve">Kamera 13_D    </t>
  </si>
  <si>
    <t>Viz tech.zpráva D.2.1.13_D</t>
  </si>
  <si>
    <t>Viz výkres D.2.2.13_D</t>
  </si>
  <si>
    <t>Plošina (20 m) včetně dopravy</t>
  </si>
  <si>
    <t>Kamera PTZ 1 DOME, včetně držáku a krytu</t>
  </si>
  <si>
    <t>Výložník FeZn, typový, nástěnný</t>
  </si>
  <si>
    <t>Viz tech.zpráva D.2.1.14_D</t>
  </si>
  <si>
    <t>Viz výkres D.2.2.14_D.02 list 2</t>
  </si>
  <si>
    <t>Úprava rozvaděče RVT5 doplnění</t>
  </si>
  <si>
    <t>Viz výkres D.2.2.14_D.02 list 3</t>
  </si>
  <si>
    <t>Viz výkres D.2.2.14_D.01</t>
  </si>
  <si>
    <t>Kabel silový, pevný rozvod, 3x2,5 (např. CYKY 3Jx2,5)</t>
  </si>
  <si>
    <t>D.2.3.15_D, 72_D.01_KAMERA 72_D, 15_D</t>
  </si>
  <si>
    <t>Tuhá chránička ø 40 mm UV stabilní</t>
  </si>
  <si>
    <t>Samostatný stojan + výložník FeZn (vč.statického výpočtu a dimenze) na plochou střechu</t>
  </si>
  <si>
    <t>Viz tech.zpráva D.2.1.15_D</t>
  </si>
  <si>
    <t>Viz výkres D.2.2.15_D.01 list 2</t>
  </si>
  <si>
    <t>Viz výkres D.2.2.15_D.01 list 3</t>
  </si>
  <si>
    <t>Viz výkres D.2.2.15_D.01 list 4</t>
  </si>
  <si>
    <t>Kabel pryžový H05RR-F 3x2,5 (např. CGSG 3Gx2,5)</t>
  </si>
  <si>
    <t>Úprava hromosvodu včetně materiálu + jiskřiště</t>
  </si>
  <si>
    <t>Viz výkres D.2.2.15_D</t>
  </si>
  <si>
    <t xml:space="preserve">Kamera 16_D      </t>
  </si>
  <si>
    <t>Rozvaděč se zdrojem pro napájení z trakčního vedení vst.nap. 600 V DC (200W)</t>
  </si>
  <si>
    <t>Viz tech.zpráva D.2.1.16_D</t>
  </si>
  <si>
    <t>Viz výkres D.2.2.16_D</t>
  </si>
  <si>
    <t xml:space="preserve">Kamera 42_MP     </t>
  </si>
  <si>
    <t>Viz tech.zpráva D.2.1.42_MP</t>
  </si>
  <si>
    <t>Viz výkres D.2.2.42_MP</t>
  </si>
  <si>
    <r>
      <t xml:space="preserve">Samonosná ohebná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</t>
    </r>
  </si>
  <si>
    <t xml:space="preserve">Kamera 18_D    </t>
  </si>
  <si>
    <t>Viz tech.zpráva D.2.1.18_D</t>
  </si>
  <si>
    <t>Viz výkres D.2.2.18_D</t>
  </si>
  <si>
    <t xml:space="preserve">Kamera 19_D     </t>
  </si>
  <si>
    <r>
      <t xml:space="preserve">Pevná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</t>
    </r>
  </si>
  <si>
    <t>Viz tech.zpráva D.2.1.19_D</t>
  </si>
  <si>
    <t>Viz výkres D.2.2.19_D</t>
  </si>
  <si>
    <t>Viz tech.zpráva D.2.1.50_MP</t>
  </si>
  <si>
    <t>Kamera 50_MP</t>
  </si>
  <si>
    <t>Viz výkres D.2.2.50_MP</t>
  </si>
  <si>
    <t xml:space="preserve">Kamera 20_D    </t>
  </si>
  <si>
    <t>Viz tech.zpráva D.2.1.20_D</t>
  </si>
  <si>
    <t>Viz výkres D.2.2.20_D</t>
  </si>
  <si>
    <t xml:space="preserve">Kamera 21_D    </t>
  </si>
  <si>
    <t>Viz tech.zpráva D.2.1.21_D</t>
  </si>
  <si>
    <t>Viz výkres D.2.2.21_D</t>
  </si>
  <si>
    <t>Plošina (15 m) včetně dopravy</t>
  </si>
  <si>
    <t>Kamera pevná, včetně adapteru,držáku a krytu</t>
  </si>
  <si>
    <t>Výložník FeZn (vč.statického výpočtu a dimenze) nástěnný na dvě kamery</t>
  </si>
  <si>
    <t>Viz tech.zpráva D.2.1.22_MP</t>
  </si>
  <si>
    <t>Viz výkres D.2.2.22_MP.02 list 2</t>
  </si>
  <si>
    <t>Viz výkres D.2.2.22_MP.02 list 3</t>
  </si>
  <si>
    <t>Úprava rozvaděče R3 ,doplnění</t>
  </si>
  <si>
    <t>Viz výkres D.2.2.22_MP.01</t>
  </si>
  <si>
    <t>Kabel silový,pevný rozvod, 3x2,5 (např. CYKY 3Jx2,5)</t>
  </si>
  <si>
    <t>WIFI zařízení včetně držáku</t>
  </si>
  <si>
    <t>Výložník FeZn (vč.statického výpočtu a dimenze) na kameru a wifi</t>
  </si>
  <si>
    <t>Viz tech.zpráva D.2.1.23_MP</t>
  </si>
  <si>
    <t>Viz výkres D.2.2.23_MP.03 list 2</t>
  </si>
  <si>
    <t>Úprava rozvaděče R.4.1, doplnění</t>
  </si>
  <si>
    <t>Viz výkres D.2.2.23_MP.03 list 3</t>
  </si>
  <si>
    <t>Viz výkres D.2.2.23_MP 01,02</t>
  </si>
  <si>
    <t>Výložník FeZn (vč.statického výpočtu a dimenze) do atiky z vnitřní strany</t>
  </si>
  <si>
    <t>Kamera PTZ 1, dome, včetně držáku a krytu</t>
  </si>
  <si>
    <t>Ohebný vodič H07V-K 4mm2 zž (např. CYA 4mm2 ZŽ)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</si>
  <si>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</t>
    </r>
  </si>
  <si>
    <t>Viz tech.zpráva D.2.1.28_MP</t>
  </si>
  <si>
    <t>Viz výkres D.2.2.28_MP.02 list 4</t>
  </si>
  <si>
    <t>Viz výkres D.2.2.28_MP.02 list 2</t>
  </si>
  <si>
    <t>Úprava rozvaděče R, doplnění</t>
  </si>
  <si>
    <t>Viz výkres D.2.2.28_MP.02 list 3</t>
  </si>
  <si>
    <t>Viz výkres D.2.2.28_MP.01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</si>
  <si>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20 mm UV stabilní </t>
    </r>
  </si>
  <si>
    <t xml:space="preserve">Tuhá chránička ø 40 mm UV stabilní </t>
  </si>
  <si>
    <t xml:space="preserve">Elektroinstalační bezhalogenová lišta 40/20 </t>
  </si>
  <si>
    <t>Výložník FeZn (vč.statického výpočtu a dimenze) na plochou střechu</t>
  </si>
  <si>
    <t>Ohebný vodič H07V-K 16mm2 zž (např. CYA 16mm2 ZŽ)</t>
  </si>
  <si>
    <t>Parapetní kanál 170/70</t>
  </si>
  <si>
    <t>Viz tech.zpráva D.2.1.29_MP</t>
  </si>
  <si>
    <t>Viz výkres D.2.2.29_MP.03 list 2</t>
  </si>
  <si>
    <t>Úprava rozvaděče RS321, doplnění</t>
  </si>
  <si>
    <t>Viz výkres D.2.2.29_MP.03 list 3</t>
  </si>
  <si>
    <t>Viz výkres D.2.2.29_MP.03 list 4</t>
  </si>
  <si>
    <t>Viz výkres D.2.2.29_MP.03 list 5</t>
  </si>
  <si>
    <t xml:space="preserve">Rozvaděč R-KS </t>
  </si>
  <si>
    <t>Rozvaděč PR1</t>
  </si>
  <si>
    <t>Bezhalog.kabel s funkční odolností 3x4, B2ca,s1,d0        (např. CXKH-R 3Jx4)</t>
  </si>
  <si>
    <t>Viz výkres D.2.2.29_MP. 01,02</t>
  </si>
  <si>
    <t xml:space="preserve">Kamera 31_MP     </t>
  </si>
  <si>
    <t>Viz tech.zpráva D.2.1.31_MP</t>
  </si>
  <si>
    <t>Viz výkres D.2.2.31_MP</t>
  </si>
  <si>
    <t>Výložník FeZn (vč.statického výpočtu a dimenze) na atiku z vnitřní strany</t>
  </si>
  <si>
    <t>Plošina (10 m) včetně dopravy</t>
  </si>
  <si>
    <t>Viz tech.zpráva D.2.1.35_MP</t>
  </si>
  <si>
    <t>Viz výkres D.2.2.35_MP.02 list 4</t>
  </si>
  <si>
    <t>Viz výkres D.2.2.35_MP.02 list 2</t>
  </si>
  <si>
    <t>Viz výkres D.2.2.35_MP.02 list 3</t>
  </si>
  <si>
    <t>Viz výkres D.2.2.35_MP.02 list 5</t>
  </si>
  <si>
    <t>Úprava rozvaděče R1, doplnění</t>
  </si>
  <si>
    <t xml:space="preserve">Rozvaděč RBb </t>
  </si>
  <si>
    <t>Viz výkres D.2.2.35_MP.01</t>
  </si>
  <si>
    <t>D.2.3.35_MP_VÝKAZ VÝMĚR - KAMERA 35_MP</t>
  </si>
  <si>
    <t>Kamera PTZ typ 1, dome, včetně držáku a krytu</t>
  </si>
  <si>
    <t>Výložník FeZn (vč.statického výpočtu a dimenze) na stěnu objektu</t>
  </si>
  <si>
    <t>Viz výkres D.2.2.36_MP.02 list 2</t>
  </si>
  <si>
    <t>Viz tech.zpráva D.2.1.36_MP</t>
  </si>
  <si>
    <t>Viz výkres D.2.2.36_MP.02 list 3</t>
  </si>
  <si>
    <t>Viz výkres D.2.2.36_MP.01</t>
  </si>
  <si>
    <t>Výložník FeZn typizovaný na sloupy do pr. 150mm na kameru</t>
  </si>
  <si>
    <t>Výložník FeZn typizovaný nástěnný na wifi</t>
  </si>
  <si>
    <t>Bezhalog.kabel s funkční odolností 3x4, B2ca,s1,d0               (např. CXKH-R 3Jx4)</t>
  </si>
  <si>
    <t>D.2.3.37_MP_VÝKAZ VÝMĚR - KAMERA 37_MP</t>
  </si>
  <si>
    <t>Viz tech.zpráva D.2.1.37_MP</t>
  </si>
  <si>
    <t>Viz výkres D.2.2.37_MP.03 list 2</t>
  </si>
  <si>
    <t>Viz výkres D.2.2.37_MP.03 list 4</t>
  </si>
  <si>
    <t>Viz výkres D.2.2.37_MP.03 list 3</t>
  </si>
  <si>
    <t>Viz výkres D.2.2.37_MP.03 list 5</t>
  </si>
  <si>
    <t>Viz výkres D.2.2.37_MP.03 list 6</t>
  </si>
  <si>
    <t>Viz výkres D.2.2.37_MP.03 list 7</t>
  </si>
  <si>
    <t xml:space="preserve">Rozvaděč PR3 </t>
  </si>
  <si>
    <t>Úprava rozvaděče R , doplnění</t>
  </si>
  <si>
    <t>Úprava rozvaděče RSN4.2 , doplnění</t>
  </si>
  <si>
    <t>Úprava rozvaděče RSN1.2 , doplnění</t>
  </si>
  <si>
    <t>Viz výkres D.2.2.37_MP. 01,02</t>
  </si>
  <si>
    <t>D.2.3.38_MP_VÝKAZ VÝMĚR - KAMERA 38_MP</t>
  </si>
  <si>
    <t>Výložník FeZn, nástěnný</t>
  </si>
  <si>
    <t>Viz tech.zpráva D.2.1.38_MP</t>
  </si>
  <si>
    <t>Viz výkres D.2.2.38_MP.02 list 2</t>
  </si>
  <si>
    <t>Viz výkres D.2.2.38_MP.02 list 3</t>
  </si>
  <si>
    <t>Úprava rozvaděče R2, doplnění</t>
  </si>
  <si>
    <t>Rozvaděč PR 3</t>
  </si>
  <si>
    <t>Viz výkres D.2.2.38_MP.01</t>
  </si>
  <si>
    <t>D.2.3.40_MP_VÝKAZ VÝMĚR - KAMERA 40_MP</t>
  </si>
  <si>
    <t>Ohebný vodič H07V-K 16mm2 zž ( např. CYA 16 mm2 ZŽ)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</si>
  <si>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40 mm UV stabilní </t>
    </r>
  </si>
  <si>
    <t>Viz tech.zpráva D.2.1.40_MP</t>
  </si>
  <si>
    <t>Viz výkres D.2.2.40_MP.03 list 3</t>
  </si>
  <si>
    <t>Viz výkres D.2.2.40_MP.03 list 2</t>
  </si>
  <si>
    <t>Viz výkres D.2.2.40_MP.03 list 4</t>
  </si>
  <si>
    <t>Úprava rozvaděče R4.2 ,doplnění</t>
  </si>
  <si>
    <t>Viz výkres D.2.2.40_MP. 01,02</t>
  </si>
  <si>
    <t>Geodetické zaměření (60m)</t>
  </si>
  <si>
    <t>Výkop 80/35, ruční, vč.pískového lože,záhozu, výstražné folie,zatravnění a hutnění, volný terén</t>
  </si>
  <si>
    <t>Kamera PTZ1 dome, včetně držáku a krytu</t>
  </si>
  <si>
    <t>Viz tech.zpráva D.2.1.41_MP</t>
  </si>
  <si>
    <t>Viz výkres D.2.2.41_MP.03 list 3</t>
  </si>
  <si>
    <t>Viz výkres D.2.2.41_MP.03 list 2</t>
  </si>
  <si>
    <t>Viz výkres D.2.2.41_MP.03 list 4</t>
  </si>
  <si>
    <t>Viz výkres D.2.2.41_MP.03 list 5</t>
  </si>
  <si>
    <t>Úprava stáv.rozvaděče 0-R-BAT, doplnění</t>
  </si>
  <si>
    <t xml:space="preserve">Rozvaděč PK </t>
  </si>
  <si>
    <t>Viz výkres D.2.2.41_MP. 01,02</t>
  </si>
  <si>
    <t>Kabel silový,pevný rozvod, 3x6 (např. CYKY 3Jx6)</t>
  </si>
  <si>
    <t>Kabel silový,pevný rozvod, 3x1,5 (např. CYKY 3Jx1,5)</t>
  </si>
  <si>
    <t>Dmtž/montáž rozebíracího stropu SDK</t>
  </si>
  <si>
    <t xml:space="preserve">Dmtž/montáž zámkové dlažby </t>
  </si>
  <si>
    <t>Vyhledání konců stávajících chrániček - výkop ruční, ve volném terénu</t>
  </si>
  <si>
    <t>m3</t>
  </si>
  <si>
    <t>Drobné zednické zapravení, úklid, malba</t>
  </si>
  <si>
    <t>Výložník FeZn (vč.statického výpočtu a dimenze) nástěnný pro kameru i wifi</t>
  </si>
  <si>
    <t>Ohebný vodič H07V-K 6mm2 zž ( např. CYA 6 mm2 ZŽ)</t>
  </si>
  <si>
    <t>Viz tech.zpráva D.2.1.43_MP</t>
  </si>
  <si>
    <t>Viz výkres D.2.2.43_MP.03 list 3</t>
  </si>
  <si>
    <t>Viz výkres D.2.2.43_MP.03 list 2</t>
  </si>
  <si>
    <t>Viz výkres D.2.2.43_MP.03 list 4</t>
  </si>
  <si>
    <t>Viz výkres D.2.2.43_MP.01</t>
  </si>
  <si>
    <t xml:space="preserve">Kamera 63_D     </t>
  </si>
  <si>
    <t>Viz tech.zpráva D.2.1.44_MP</t>
  </si>
  <si>
    <t>D.2.3.44_MP.02_KAMERA 44_MP</t>
  </si>
  <si>
    <t>Viz výkres D.2.2.63_D</t>
  </si>
  <si>
    <t>Viz tech.zpráva D.2.1.63_D</t>
  </si>
  <si>
    <t xml:space="preserve">Kamera 44_MP     </t>
  </si>
  <si>
    <t>Viz výkres D.2.2.44_MP</t>
  </si>
  <si>
    <t>Výložník FeZn (vč.statického výpočtu a dimenze) na konstrukci pergol</t>
  </si>
  <si>
    <t>Geodetické zaměření (80m)</t>
  </si>
  <si>
    <t>Zemní výkop 80/35, ruční, včetně pískového lože, záhozu, výstražné folie, zatravnění a hutnění, volný terén</t>
  </si>
  <si>
    <t>Viz tech.zpráva D.2.1.45_MP</t>
  </si>
  <si>
    <t>Viz výkres D.2.2.45_MP.02 list 2</t>
  </si>
  <si>
    <t>Úprava rozvaděče - energosloupek, doplnění</t>
  </si>
  <si>
    <t>Viz výkres D.2.2.45_MP.02 list 3</t>
  </si>
  <si>
    <t>Viz výkres D.2.2.45_MP.02 list 4</t>
  </si>
  <si>
    <t>Rozvaděč PR2</t>
  </si>
  <si>
    <t>Viz výkres D.2.2.45_MP.01</t>
  </si>
  <si>
    <t>Výložník FeZn na stožárové provedení do pr. 150 mm</t>
  </si>
  <si>
    <t>Zemní výkop 80/35, souběžně s komunikací, 25m přes komunikaci, včetně záhozu, výstražné folie a hutnění</t>
  </si>
  <si>
    <t>Řezání asfaltu 25 m včetně nového asfaltového povrchu vozovky</t>
  </si>
  <si>
    <t>Viz tech.zpráva D.2.1.46_MP</t>
  </si>
  <si>
    <t>Viz výkres D.2.2.46_MP.02 list 2</t>
  </si>
  <si>
    <t>Úprava rozvaděče - energosloupek ,doplnění</t>
  </si>
  <si>
    <t>Viz výkres D.2.2.46_MP.02 list 3</t>
  </si>
  <si>
    <t>Viz výkres D.2.2.46_MP.01</t>
  </si>
  <si>
    <t>Výložník FeZn - typizovaný (na WIFI) nástěnný</t>
  </si>
  <si>
    <t>Viz tech.zpráva D.2.1.47_MP</t>
  </si>
  <si>
    <t>Viz výkres D.2.2.47_MP.03 list 2</t>
  </si>
  <si>
    <t>Úprava rozvaděče R4, doplnění</t>
  </si>
  <si>
    <t>Viz výkres D.2.2.47_MP.03 list 3</t>
  </si>
  <si>
    <t>Viz výkres D.2.2.47_MP.03 list 4</t>
  </si>
  <si>
    <t>Viz výkres D.2.2.47_MP.03 list 5</t>
  </si>
  <si>
    <t>Viz výkres D.2.2.47_MP.03 list 6</t>
  </si>
  <si>
    <t xml:space="preserve">Úprava rozvaděče R1, doplnění </t>
  </si>
  <si>
    <t>Viz výkres D.2.2.47_MP. 01,02</t>
  </si>
  <si>
    <t xml:space="preserve">Kamera 48_MP   </t>
  </si>
  <si>
    <t>Rozvaděč se zdrojem pro napájení z trakčního vedení vst.nap. 600V DC (100W)</t>
  </si>
  <si>
    <t>Viz tech.zpráva D.2.1.48_MP</t>
  </si>
  <si>
    <t>Viz výkres D.2.2.48_MP</t>
  </si>
  <si>
    <t xml:space="preserve">Kamera 49_MP     </t>
  </si>
  <si>
    <t>Viz výkres D.2.2.49_MP</t>
  </si>
  <si>
    <t>Viz tech.zpráva D.2.1.49_MP</t>
  </si>
  <si>
    <t xml:space="preserve">Kamera 51_MP      </t>
  </si>
  <si>
    <t>Viz tech.zpráva D.2.1.51_MP</t>
  </si>
  <si>
    <t>Viz výkres D.2.2.51_MP</t>
  </si>
  <si>
    <t>D.2.3.52_MP.01_VÝKAZ VÝMĚR - KAMERA 52_MP</t>
  </si>
  <si>
    <t>Kamera PTZ 1  DOME, včetně držáku a krytu</t>
  </si>
  <si>
    <t xml:space="preserve">Výložník FeZn typizovaný na sloup VO do pr. 150 mm </t>
  </si>
  <si>
    <r>
      <t xml:space="preserve">Šroubovice FeZn </t>
    </r>
    <r>
      <rPr>
        <sz val="11"/>
        <rFont val="Arial"/>
        <family val="2"/>
        <charset val="238"/>
      </rPr>
      <t>ø</t>
    </r>
    <r>
      <rPr>
        <sz val="11"/>
        <rFont val="Arial CE"/>
        <family val="2"/>
        <charset val="238"/>
      </rPr>
      <t xml:space="preserve"> 10 mm, 1m</t>
    </r>
  </si>
  <si>
    <t>Plošina(6m) včetně dopravy</t>
  </si>
  <si>
    <t>Viz tech.zpráva D.2.1.52_MP</t>
  </si>
  <si>
    <t>Viz výkres D.2.2.52_MP.03 list 2</t>
  </si>
  <si>
    <t>Viz výkres D.2.2.52_MP.03 list 3</t>
  </si>
  <si>
    <t>Viz výkres D.2.2.52_MP.03 list 4</t>
  </si>
  <si>
    <t>Viz výkres D.2.2.52_MP.02</t>
  </si>
  <si>
    <t>D.2.3.53_MP_VÝKAZ VÝMĚR - KAMERA 53_MP</t>
  </si>
  <si>
    <t xml:space="preserve">Kamera 53_MP      </t>
  </si>
  <si>
    <t>Viz tech.zpráva D.2.1.53_MP</t>
  </si>
  <si>
    <t>Viz výkres D.2.2.53_MP</t>
  </si>
  <si>
    <t xml:space="preserve">Kamera 54_MP      </t>
  </si>
  <si>
    <t>Viz tech.zpráva D.2.1.54_MP</t>
  </si>
  <si>
    <t>Viz výkres D.2.2.54_MP</t>
  </si>
  <si>
    <t xml:space="preserve">Kamera 55_D     </t>
  </si>
  <si>
    <t>Viz tech.zpráva D.2.1.55_D</t>
  </si>
  <si>
    <t>Viz výkres D.2.2.55_D</t>
  </si>
  <si>
    <t xml:space="preserve">Kamera 56_D      </t>
  </si>
  <si>
    <t>Viz výkres D.2.2.56_D</t>
  </si>
  <si>
    <t>Viz tech.zpráva D.2.1.56_D</t>
  </si>
  <si>
    <t>GSM+UPS zařízení sestava včetně uchycení na sloup VO do pr. 150 mm</t>
  </si>
  <si>
    <t>Viz tech.zpráva D.2.1.57_D</t>
  </si>
  <si>
    <t>Viz výkres D.2.2.57_D</t>
  </si>
  <si>
    <t xml:space="preserve">Kamera 58_D   </t>
  </si>
  <si>
    <t>Viz tech.zpráva D.2.1.58_D</t>
  </si>
  <si>
    <t>Viz výkres D.2.2.58_D</t>
  </si>
  <si>
    <r>
      <t xml:space="preserve">Tuhá chránička </t>
    </r>
    <r>
      <rPr>
        <sz val="11"/>
        <rFont val="Arial"/>
        <family val="2"/>
        <charset val="238"/>
      </rPr>
      <t>ø</t>
    </r>
    <r>
      <rPr>
        <sz val="11"/>
        <rFont val="Arial CE"/>
        <charset val="238"/>
      </rPr>
      <t xml:space="preserve"> 32 mm UV stabilní </t>
    </r>
  </si>
  <si>
    <t>Viz tech.zpráva D.2.1.59_D</t>
  </si>
  <si>
    <t>Viz výkres D.2.2.59_D     list 2</t>
  </si>
  <si>
    <t>Viz výkres D.2.2.59_D     list 3</t>
  </si>
  <si>
    <t>Viz výkres D.2.2.59_D     list 4</t>
  </si>
  <si>
    <t>Úprava stáv. rozvaděče R ,doplnění</t>
  </si>
  <si>
    <t>Viz výkres D.2.2.59_D</t>
  </si>
  <si>
    <t>Viz tech.zpráva D.2.1.60_D</t>
  </si>
  <si>
    <t>Viz výkres D.2.2.60_D</t>
  </si>
  <si>
    <t xml:space="preserve">Kamera 61_D    </t>
  </si>
  <si>
    <t>Viz tech.zpráva D.2.1.61_D</t>
  </si>
  <si>
    <t>Viz výkres D.2.2.61_D</t>
  </si>
  <si>
    <t xml:space="preserve">Kamera 62_D    </t>
  </si>
  <si>
    <t>Viz tech.zpráva D.2.1.62_D</t>
  </si>
  <si>
    <t>Viz výkres D.2.2.62_D</t>
  </si>
  <si>
    <t>D.2.3.64_MP_VÝKAZ VÝMĚR - KAMERA 64_MP</t>
  </si>
  <si>
    <t>Kamera dome PTZ 1, včetně držáku a krytu</t>
  </si>
  <si>
    <t>Výložník FeZn typizovaný nástěnný</t>
  </si>
  <si>
    <t>Viz tech.zpráva D.2.1.64_MP</t>
  </si>
  <si>
    <t>Viz výkres D.2.2.64_MP.02  list 2</t>
  </si>
  <si>
    <t>Viz výkres D.2.2.64_MP.02  list 3</t>
  </si>
  <si>
    <t xml:space="preserve">Úprava rozvaděče R1.5, doplnění </t>
  </si>
  <si>
    <t>Rozvaděč PR</t>
  </si>
  <si>
    <t>Viz výkres D.2.2.64_MP.01</t>
  </si>
  <si>
    <t>D.2.3.65_MP_VÝKAZ VÝMĚR - KAMERA 65_MP</t>
  </si>
  <si>
    <t>Výložník FeZn typizovaný nástěnný do atiky</t>
  </si>
  <si>
    <t>Viz tech.zpráva D.2.1.65_MP</t>
  </si>
  <si>
    <t>Viz výkres D.2.2.65_MP.02  list 2</t>
  </si>
  <si>
    <t xml:space="preserve">Úprava rozvaděče RP doplnění </t>
  </si>
  <si>
    <t>Viz výkres D.2.2.65_MP.02  list 3</t>
  </si>
  <si>
    <t>Viz výkres D.2.2.65_MP.01</t>
  </si>
  <si>
    <t>D.2.3.66_MP_VÝKAZ VÝMĚR - KAMERA 66_MP</t>
  </si>
  <si>
    <t>Kamera dome PTZ 2, včetně držáku a krytu</t>
  </si>
  <si>
    <t>Viz tech.zpráva D.2.1.66_MP</t>
  </si>
  <si>
    <t>Viz výkres D.2.2.66_MP.02  list 2</t>
  </si>
  <si>
    <t>Úprava rozvaděče RH ,doplnění</t>
  </si>
  <si>
    <t>Viz výkres D.2.2.66_MP.02  list 3</t>
  </si>
  <si>
    <t>Viz výkres D.2.2.66_MP.01</t>
  </si>
  <si>
    <t>D.2.3.67_MP_VÝKAZ VÝMĚR - KAMERA 67_MP</t>
  </si>
  <si>
    <t>WIFI zařízení včetně držáku a výložníku FeZn pro wifi</t>
  </si>
  <si>
    <t>Samostatný stojan + výložník FeZn (vč.statického výpočtu a dimenze) na ploché střechy</t>
  </si>
  <si>
    <t>Ohebný vodič H07V-K 16mm2 zž (např CYA 16 mm2 ZŽ)</t>
  </si>
  <si>
    <t>Viz tech.zpráva D.2.1.67_MP</t>
  </si>
  <si>
    <t>Viz výkres D.2.2.67_MP.02  list 2</t>
  </si>
  <si>
    <t>Viz výkres D.2.2.67_MP.02  list 3</t>
  </si>
  <si>
    <t>Viz výkres D.2.2.67_MP.02  list 4</t>
  </si>
  <si>
    <t>Viz výkres D.2.2.67_MP.01</t>
  </si>
  <si>
    <t>D.2.3.68_MP_VÝKAZ VÝMĚR - KAMERA 68_MP</t>
  </si>
  <si>
    <t>Viz tech.zpráva D.2.1.68_MP</t>
  </si>
  <si>
    <t>Viz výkres D.2.2.68_MP.02  list 3</t>
  </si>
  <si>
    <t>Viz výkres D.2.2.68_MP.02  list 2</t>
  </si>
  <si>
    <t>Úprava rozvaděče R15.6, doplnění</t>
  </si>
  <si>
    <t>Viz výkres D.2.2.68_MP.01</t>
  </si>
  <si>
    <t>D.2.3.69_MP_VÝKAZ VÝMĚR - KAMERA 69_MP</t>
  </si>
  <si>
    <t>Viz tech.zpráva D.2.1.69_MP</t>
  </si>
  <si>
    <t>Viz výkres D.2.2.69_MP.01  list 1</t>
  </si>
  <si>
    <t>Viz výkres D.2.2.69_MP.01  list 2</t>
  </si>
  <si>
    <t>Viz výkres D.2.2.69_MP</t>
  </si>
  <si>
    <t>Viz tech.zpráva D.2.1.73_MP</t>
  </si>
  <si>
    <t>Viz výkres D.2.2.73_MP.03  list 2</t>
  </si>
  <si>
    <t>Úprava rozvaděče R14, doplnění</t>
  </si>
  <si>
    <t>Viz výkres D.2.2.73_MP.03  list 3</t>
  </si>
  <si>
    <t>Viz výkres D.2.2.73_MP.  01,02</t>
  </si>
  <si>
    <t>Plošina (20m) včetně dopravy</t>
  </si>
  <si>
    <t>Viz tech.zpráva D.2.1.74_MP</t>
  </si>
  <si>
    <t>Viz výkres D.2.2.74_MP.03  list 2</t>
  </si>
  <si>
    <t xml:space="preserve">Úprava rozvaděče RPVT-1 , doplnění </t>
  </si>
  <si>
    <t>Viz výkres D.2.2.74_MP.03  list 3</t>
  </si>
  <si>
    <t>Viz výkres D.2.2.74_MP.  01,02</t>
  </si>
  <si>
    <t>LCD Monitor 42",1920 x 1080, LED podsvětlení, HDMI, DVI, VGA, DP, matný, úzký rámeček</t>
  </si>
  <si>
    <t>Viz. tech.zpráva D.2.4.01</t>
  </si>
  <si>
    <t>Viz. výkres D.2.5.01</t>
  </si>
  <si>
    <t>SSU MmP Štrossova</t>
  </si>
  <si>
    <t>viz. tech.zpráva D.2.4.03</t>
  </si>
  <si>
    <t>Kontrolér s možností rozšíření vstupů a výstupů</t>
  </si>
  <si>
    <t>viz. tech.zpráva D.2.4.05</t>
  </si>
  <si>
    <t>LED Monitor 23", FullHD, HDMI, DVI, VGA, DP, matný, úzký rámeček</t>
  </si>
  <si>
    <t>UPS 1500VA tower</t>
  </si>
  <si>
    <t>viz. tech.zpráva D.2.4.06</t>
  </si>
  <si>
    <t>viz. tech.zpráva D.2.4.07</t>
  </si>
  <si>
    <t>viz. prův.zpráva B.2.7.4</t>
  </si>
  <si>
    <r>
      <t xml:space="preserve">Systémový správce </t>
    </r>
    <r>
      <rPr>
        <sz val="9"/>
        <rFont val="Arial CE"/>
        <charset val="238"/>
      </rPr>
      <t>(min. Intel Core i8 2. gen., 8GB RAM, RAID 5datový prostor, 2x1Gbps, CCTV server software)</t>
    </r>
  </si>
  <si>
    <t>viz. tech.zpráva B.2.7.2.1</t>
  </si>
  <si>
    <t>Metalický patchcord Cat.5e/Cat.6 3m</t>
  </si>
  <si>
    <t>HDD 2TB SAS/Nearline SAS/SATA</t>
  </si>
  <si>
    <r>
      <t>Diskové pole</t>
    </r>
    <r>
      <rPr>
        <sz val="9"/>
        <rFont val="Arial CE"/>
        <charset val="238"/>
      </rPr>
      <t xml:space="preserve"> (SATA/SATA2, RAID 6, 2X10Gbps,redundantní NZ a vent., Hot-swap HDD, NZ a vent., RACKmount)</t>
    </r>
  </si>
  <si>
    <t>viz. tech.zpráva D.2.4.01</t>
  </si>
  <si>
    <t>Podružný materiál (šrouby, pásky, apod.)</t>
  </si>
  <si>
    <t>D.2.3.22_MP,24_MP_VÝKAZ VÝMĚR - KAMERA 22, 24_MP</t>
  </si>
  <si>
    <t>D.2.3.04_D.01_VÝKAZ VÝMĚR - KAMERA 04_D</t>
  </si>
  <si>
    <t>D.2.3.33_MP.02_VÝKAZ VÝMĚR - KAMERA 33_MP</t>
  </si>
  <si>
    <t>D.2.3.04_D, 33_MP.03_VÝKAZ VÝMĚR_DATOVÉ PŘIPOJENÍ</t>
  </si>
  <si>
    <t>D.2.3.04_D, 33_MP.04_VÝKAZ VÝMĚR_TRAKČNÍ NAPÁJENÍ</t>
  </si>
  <si>
    <t>D.2.3.05_D_VÝKAZ VÝMĚR - KAMERA 05_D</t>
  </si>
  <si>
    <t>D.2.3.05_D.01_VÝKAZ VÝMĚR - KAMERA 05_D</t>
  </si>
  <si>
    <t>D.2.3.05_D.02_VÝKAZ VÝMĚR_DATOVÉ PŘIPOJENÍ</t>
  </si>
  <si>
    <t>D.2.3.05_D.03_VÝKAZ VÝMĚR_TRAKČNÍ NAPÁJENÍ</t>
  </si>
  <si>
    <t>D.2.3.06_D_VÝKAZ VÝMĚR - KAMERA 06_D</t>
  </si>
  <si>
    <t>D.2.3.06_D.01_VÝKAZ VÝMĚR - KAMERA 06_D</t>
  </si>
  <si>
    <t>D.2.3.06_D.02_VÝKAZ VÝMĚR_DATOVÉ PŘIPOJENÍ</t>
  </si>
  <si>
    <t>D.2.3.06_D.03_VÝKAZ VÝMĚR_TRAKČNÍ NAPÁJENÍ</t>
  </si>
  <si>
    <t>D.2.3.07_D_VÝKAZ VÝMĚR - KAMERA 07_D</t>
  </si>
  <si>
    <t>D.2.3.07_D.01_VÝKAZ VÝMĚR - KAMERA 07_D</t>
  </si>
  <si>
    <t>D.2.3.07_D.02_VÝKAZ VÝMĚR_DATOVÉ PŘIPOJENÍ</t>
  </si>
  <si>
    <t>D.2.3.07_D.03_VÝKAZ VÝMĚR_TRAKČNÍ NAPÁJENÍ</t>
  </si>
  <si>
    <t>D.2.3.08_D_VÝKAZ VÝMĚR - KAMERA 08_D</t>
  </si>
  <si>
    <t>D.2.3.08_D.01_VÝKAZ VÝMĚR - KAMERA 08_D</t>
  </si>
  <si>
    <t>D.2.3.08_D.02_VÝKAZ VÝMĚR_DATOVÉ PŘIPOJENÍ</t>
  </si>
  <si>
    <t>D.2.3.08_D.03_VÝKAZ VÝMĚR_TRAKČNÍ NAPÁJENÍ</t>
  </si>
  <si>
    <t>D.2.3.11_D_VÝKAZ VÝMĚR - KAMERA 11_D</t>
  </si>
  <si>
    <t>D.2.3.11_D.01_VÝKAZ VÝMĚR - KAMERA 11_D</t>
  </si>
  <si>
    <t>D.2.3.11_D.02_VÝKAZ VÝMĚR_DATOVÉ PŘIPOJENÍ</t>
  </si>
  <si>
    <t>D.2.3.11_D.03_VÝKAZ VÝMĚR_TRAKČNÍ NAPÁJENÍ</t>
  </si>
  <si>
    <t>D.2.3.12_D, 17_D, 71_MP.01_VÝKAZ VÝMĚR - KAMERA 12_D, 17_D, 71_MP</t>
  </si>
  <si>
    <t>D.2.3.10_D.01_VÝKAZ VÝMĚR - KAMERA 10_D, 34_MP</t>
  </si>
  <si>
    <t>D.2.3.13_D_VÝKAZ VÝMĚR - KAMERA 13_D</t>
  </si>
  <si>
    <t>D.2.3.13_D.01_VÝKAZ VÝMĚR - KAMERA 13_D</t>
  </si>
  <si>
    <t>D.2.3.13_D.02_VÝKAZ VÝMĚR_DATOVÉ PŘIPOJENÍ</t>
  </si>
  <si>
    <t>D.2.3.13_D.03_VÝKAZ VÝMĚR_TRAKČNÍ NAPÁJENÍ</t>
  </si>
  <si>
    <t>D.2.3.15_D,72_D.01_VÝKAZ VÝMĚR - KAMERA 15_D, 72_D</t>
  </si>
  <si>
    <t>D.2.3.16_D, 42_MP_VÝKAZ VÝMĚR - KAMERA 16_D, 42_MP</t>
  </si>
  <si>
    <t>D.2.3.16_D.01_VÝKAZ VÝMĚR - KAMERA 16_D</t>
  </si>
  <si>
    <t>D.2.3.42_MP.02_VÝKAZ VÝMĚR - KAMERA 42_MP</t>
  </si>
  <si>
    <t>D.2.3.16_D, 42_MP.03_VÝKAZ VÝMĚR_DATOVÉ PŘIPOJENÍ</t>
  </si>
  <si>
    <t>D.2.3.16_D, 42_MP.04_VÝKAZ VÝMĚR_TRAKČNÍ NAPÁJENÍ</t>
  </si>
  <si>
    <t>D.2.3.18_D_VÝKAZ VÝMĚR - KAMERA 18_D</t>
  </si>
  <si>
    <t>D.2.3.18_D.01_VÝKAZ VÝMĚR - KAMERA 18_D</t>
  </si>
  <si>
    <t>D.2.3.18_D.02_VÝKAZ VÝMĚR_DATOVÉ PŘIPOJENÍ</t>
  </si>
  <si>
    <t>D.2.3.18_D.03_VÝKAZ VÝMĚR_TRAKČNÍ NAPÁJENÍ</t>
  </si>
  <si>
    <t>D.2.3.19_D, 50_MP_VÝKAZ VÝMĚR - KAMERA 19_D, 50_MP</t>
  </si>
  <si>
    <t>D.2.3.19_D.01_VÝKAZ VÝMĚR - KAMERA 19_D</t>
  </si>
  <si>
    <t>D.2.3.50_MP.02_VÝKAZ VÝMĚR - KAMERA 50_MP</t>
  </si>
  <si>
    <t>D.2.3.19_D, 50_MP.03_VÝKAZ VÝMĚR_DATOVÉ PŘIPOJENÍ</t>
  </si>
  <si>
    <t>D.2.3.19_D, 50_MP.04_VÝKAZ VÝMĚR_TRAKČNÍ NAPÁJENÍ</t>
  </si>
  <si>
    <t>D.2.3.20_D_VÝKAZ VÝMĚR - KAMERA 20_D</t>
  </si>
  <si>
    <t>D.2.3.20_D.01_VÝKAZ VÝMĚR - KAMERA 20_D</t>
  </si>
  <si>
    <t>D.2.3.20_D.02_VÝKAZ VÝMĚR_DATOVÉ PŘIPOJENÍ</t>
  </si>
  <si>
    <t>D.2.3.20_D.03_VÝKAZ VÝMĚR_TRAKČNÍ NAPÁJENÍ</t>
  </si>
  <si>
    <t>D.2.3.21_D_VÝKAZ VÝMĚR - KAMERA 21_D</t>
  </si>
  <si>
    <t>D.2.3.21_D.01_VÝKAZ VÝMĚR - KAMERA 21_D</t>
  </si>
  <si>
    <t>D.2.3.21_D.02_VÝKAZ VÝMĚR_DATOVÉ PŘIPOJENÍ</t>
  </si>
  <si>
    <t>D.2.3.21_D.03_VÝKAZ VÝMĚR_TRAKČNÍ NAPÁJENÍ</t>
  </si>
  <si>
    <t>D.2.3.23_MP_VÝKAZ VÝMĚR - KAMERA 23_MP</t>
  </si>
  <si>
    <t>D.2.3.28_MP_VÝKAZ VÝMĚR - KAMERA 28_MP</t>
  </si>
  <si>
    <t>D.2.3.31_MP_VÝKAZ VÝMĚR - KAMERA 31_MP</t>
  </si>
  <si>
    <t>D.2.3.31_MP.01_VÝKAZ VÝMĚR - KAMERA 31_MP</t>
  </si>
  <si>
    <t>D.2.3.31_MP.02_VÝKAZ VÝMĚR_DATOVÉ PŘIPOJENÍ</t>
  </si>
  <si>
    <t>D.2.3.31_MP.03_VÝKAZ VÝMĚR_TRAKČNÍ NAPÁJENÍ</t>
  </si>
  <si>
    <t>D.2.3.36_MP.01_VÝKAZ VÝMĚR - KAMERA 36_MP</t>
  </si>
  <si>
    <t>D.2.3.44_MP, 63_D_VÝKAZ VÝMĚR - KAMERA 63_D, 44_MP</t>
  </si>
  <si>
    <t>D.2.3.63_D.01_VÝKAZ VÝMĚR - KAMERA 63_D</t>
  </si>
  <si>
    <t>D.2.3.44_MP.02_VÝKAZ VÝMĚR - KAMERA 44_MP</t>
  </si>
  <si>
    <t>D.2.3.63_D, 44_MP.03_VÝKAZ VÝMĚR_DATOVÉ NAPÁJENÍ</t>
  </si>
  <si>
    <t>D.2.3.63_D, 44_MP.04_VÝKAZ VÝMĚR_TRAKČNÍ NAPÁJENÍ</t>
  </si>
  <si>
    <t>D.2.3.48_MP_VÝKAZ VÝMĚR - KAMERA 48_MP</t>
  </si>
  <si>
    <t>D.2.3.48_MP.01_VÝKAZ VÝMĚR - KAMERA 48_MP</t>
  </si>
  <si>
    <t>D.2.3.48_MP.02_VÝKAZ VÝMĚR_DATOVÉ PŘIPOJENÍ</t>
  </si>
  <si>
    <t>D.2.3.48_MP.03_VÝKAZ VÝMĚR_TRAKČNÍ NAPÁJENÍ</t>
  </si>
  <si>
    <t>D.2.3.49_MP_VÝKAZ VÝMĚR - KAMERA 49_MP</t>
  </si>
  <si>
    <t>D.2.3.49_MP.01_VÝKAZ VÝMĚR - KAMERA 49_MP</t>
  </si>
  <si>
    <t>D.2.3.49_MP.02_VÝKAZ VÝMĚR_DATOVÉ PŘIPOJENÍ</t>
  </si>
  <si>
    <t>D.2.3.49_MP.03_VÝKAZ VÝMĚR_TRAKČNÍ NAPÁJENÍ</t>
  </si>
  <si>
    <t>D.2.3.51_MP_VÝKAZ VÝMĚR - KAMERA 51_MP</t>
  </si>
  <si>
    <t>D.2.3.51_MP.01_VÝKAZ VÝMĚR - KAMERA 51_MP</t>
  </si>
  <si>
    <t>D.2.3.51_MP.02_VÝKAZ VÝMĚR_DATOVÉ PŘIPOJENÍ</t>
  </si>
  <si>
    <t>D.2.3.51_MP.03_VÝKAZ VÝMĚR_TRAKČNÍ NAPÁJENÍ</t>
  </si>
  <si>
    <t>D.2.3.53_MP.01_VÝKAZ VÝMĚR- KAMERA 53_MP</t>
  </si>
  <si>
    <t>D.2.3.53_MP.02_VÝKAZ VÝMĚR_DATOVÉ PŘIPOJENÍ</t>
  </si>
  <si>
    <t>D.2.3.53_MP.03_VÝKAZ VÝMĚR_TRAKČNÍ NAPÁJENÍ</t>
  </si>
  <si>
    <t>D.2.3.54_MP_VÝKAZ VÝMĚR - KAMERA 54_MP</t>
  </si>
  <si>
    <t>D.2.3.54_MP.01 - VÝKAZ VÝMĚR - KAMERA 54_MP</t>
  </si>
  <si>
    <t>D.2.3.54_MP.02_VÝKAZ VÝMĚR_DATOVÉ PŘIPOJENÍ</t>
  </si>
  <si>
    <t>D.2.3.54_MP.03_VÝKAZ VÝMĚR_TRAKČNÍ NAPÁJENÍ</t>
  </si>
  <si>
    <t>D.2.3.55_D_VÝKAZ VÝMĚR - KAMERA 55_D</t>
  </si>
  <si>
    <t>D.2.3.55_D.01_VÝKAZ VÝMĚR - KAMERA 55_D</t>
  </si>
  <si>
    <t>D.2.3.55_D.02_VÝKAZ VÝMĚR_DATOVÉ PŘIPOJENÍ</t>
  </si>
  <si>
    <t>D.2.3.55_D.03_VÝKAZ VÝMĚR_TRAKČNÍ NAPÁJENÍ</t>
  </si>
  <si>
    <t xml:space="preserve"> Poděbradská x Hradecká</t>
  </si>
  <si>
    <t>D.2.3.56_D_VÝKAZ VÝMĚR - KAMERA 56_D</t>
  </si>
  <si>
    <t>D.2.3.56_D.01_VÝKAZ VÝMĚR - KAMERA 56_D</t>
  </si>
  <si>
    <t>D.2.3.56_D.02_VÝKAZ VÝMĚR_DATOVÉ PŘIPOJENÍ</t>
  </si>
  <si>
    <t>D.2.3.56_D.03_VÝKAZ VÝMĚR_TRAKČNÍ NAPÁJENÍ</t>
  </si>
  <si>
    <t>D.2.3.58_D_VÝKAZ VÝMĚR - KAMERA 58_D</t>
  </si>
  <si>
    <t>D.2.3.58_D.01_VÝKAZ VÝMĚR - KAMERA 58_D</t>
  </si>
  <si>
    <t>D.2.3.58_D.02_VÝKAZ VÝMĚR_DATOVÉ PŘIPOJENÍ</t>
  </si>
  <si>
    <t>D.2.3.58_D.03_VÝKAZ VÝMĚR_TRAKČNÍ NAPÁJENÍ</t>
  </si>
  <si>
    <t>D.2.3.61_D_VÝKAZ VÝMĚR - KAMERA 61_D</t>
  </si>
  <si>
    <t>D.2.3.61_D.01_VÝKAZ VÝMĚR - KAMERA 61_D</t>
  </si>
  <si>
    <t>D.2.3.61_D.02_VÝKAZ VÝMĚR_DATOVÉ PŘIPOJENÍ</t>
  </si>
  <si>
    <t>D.2.3.61_D.03_VÝKAZ VÝMĚR_TRAKČNÍ NAPÁJENÍ</t>
  </si>
  <si>
    <t>D.2.3.62_D_VÝKAZ VÝMĚR - KAMERA 62_D</t>
  </si>
  <si>
    <t>D.2.3.62_D.01_VÝKAZ VÝMĚR - KAMERA 62_D</t>
  </si>
  <si>
    <t>D.2.3.62_D.02_VÝKAZ VÝMĚR_DATOVÉ NAPÁJENÍ</t>
  </si>
  <si>
    <t>D.2.3.62_D.03_VÝKAZ VÝMĚR_TRAKČNÍ NAPÁJENÍ</t>
  </si>
  <si>
    <t>SFP+ SM 10Gbps 1310nm</t>
  </si>
  <si>
    <t>Integrace budovy vlakového nádraží</t>
  </si>
  <si>
    <t>Konfigurace</t>
  </si>
  <si>
    <t>Integrace ČEZ Arény</t>
  </si>
  <si>
    <t>Rozbočovač BNC - T-konektor</t>
  </si>
  <si>
    <t>Koaxiální patchcord</t>
  </si>
  <si>
    <t>17. Listopadu 38_MP</t>
  </si>
  <si>
    <t>Enkodér Koaxial-IP</t>
  </si>
  <si>
    <t>SFP RJ45 10/100/1000Mbps</t>
  </si>
  <si>
    <t>UTP patchcord</t>
  </si>
  <si>
    <t>Integrační enkodér 8-kanálový</t>
  </si>
  <si>
    <t>Enkodér analog-IP 4-kanálový</t>
  </si>
  <si>
    <t>viz. prův.zpráva B.2.7.5</t>
  </si>
  <si>
    <t>Licence pro integraci kamer do systému</t>
  </si>
  <si>
    <t>UTP Patchcord 2m</t>
  </si>
  <si>
    <t>LED monitor 23", 1920 x 1080, HDMI, DVI, VGA, DP, matný, úzký rámeček, výškově nastavitelný podstavec</t>
  </si>
  <si>
    <t>GSM - 3G router, 2x slot pro SIM kartu</t>
  </si>
  <si>
    <t>Elektroměr 1-fázový, 230V, na DIN lištu</t>
  </si>
  <si>
    <t>Jistič 16A/B/1</t>
  </si>
  <si>
    <t>Zkoušky, popis, vydrátování</t>
  </si>
  <si>
    <t>Ostatní drobný montážní materiál</t>
  </si>
  <si>
    <t>Rozvodnice plastová, na povrch, min IP54, včetně DIN lišty, PE a N můstek</t>
  </si>
  <si>
    <t>Přepěťová ochrana 3.stupně (1f+N)</t>
  </si>
  <si>
    <t>Kamerový zdroj 230V/24V/100W</t>
  </si>
  <si>
    <t>Zásuvka 230V/16A, na DIN lištu</t>
  </si>
  <si>
    <t>Elektroinstalace</t>
  </si>
  <si>
    <t>Rozvodnice plastová, na povrch, IP40/20, včetně DIN lišty, PE a N můstek</t>
  </si>
  <si>
    <t>Přepěťová ochrana 1.a 2.stupně (1f+N)</t>
  </si>
  <si>
    <t>Patch cord FO 1m</t>
  </si>
  <si>
    <t>Patch cord RJ45-RJ45 1m</t>
  </si>
  <si>
    <t>Přepěťová ochrana na rozhraní LPZ0 a LPZ1 pro ethernet cat 6 s PoE</t>
  </si>
  <si>
    <t>PoE injektor LAN</t>
  </si>
  <si>
    <t>Jistič 10A/B/1</t>
  </si>
  <si>
    <t>Rozvodnice plastová, na povrch, IP40</t>
  </si>
  <si>
    <t>Přepěťová ochrana 1. a 2.stupně (1f+N)</t>
  </si>
  <si>
    <t>Zásuvka FO 2 vlákna</t>
  </si>
  <si>
    <t>Přepěťová ochrana 2.stupně (1f+N)</t>
  </si>
  <si>
    <t>Jistič 6A/B/1</t>
  </si>
  <si>
    <t>LED Monitor 23", FullHD, HDMI, DVI, VGA, DP, matný, úzký rámeček, výškově nastavitelný podstavec</t>
  </si>
  <si>
    <t>SFP SM 100Mbps 1310nm</t>
  </si>
  <si>
    <t>Průmyslový media konvertor 100 Mbps, 1xRJ45,1xFX (SM, SC)</t>
  </si>
  <si>
    <t>Průmyslový switch min.5x10/100 Mbps RJ45, -40°C až +70°C, na DIN lištu</t>
  </si>
  <si>
    <t>Průmyslový media konvertor 100 Mbps, 1xRJ45,1xFX(SM,SC)</t>
  </si>
  <si>
    <t>Průmyslový media konvertor 100 Mbps, 1xRJ45,1xFX(SM.SC)</t>
  </si>
  <si>
    <t>FO patchcord 1 m</t>
  </si>
  <si>
    <t>Switch min. 2x RJ45 10/100/1000Mbps, 1xSFP 1Gbps</t>
  </si>
  <si>
    <t>Switch min. 12x SFP, 2x SFP+, 4x transceiver 1000Base-LX, 3x transceiver 1000Base-T, 2x10GBase-LR</t>
  </si>
  <si>
    <t>UTP patchcord 1 m</t>
  </si>
  <si>
    <t>Průmyslový media konvertor 100 Mbps, 1xRJ45,1xSFP</t>
  </si>
  <si>
    <t>SFP RJ-45 10/100/1000</t>
  </si>
  <si>
    <t>Switch 24x 10/100 RJ45, 2x Combo SFP/RJ45 1Gbps</t>
  </si>
  <si>
    <t>Switch min. 3x RJ45 10/100/1000Mbps, 1x SFP 1Gbps</t>
  </si>
  <si>
    <t>Switch min. 1xRJ45 10/100/1000Mbps, 1x SFP 100Mbps, 1x SFP 1Gbps, integrace bodu 40_MP</t>
  </si>
  <si>
    <t>Switch min. 2x SFP 1Gbps, 1x SFP 100Mbps</t>
  </si>
  <si>
    <t>Krajský úřad</t>
  </si>
  <si>
    <t>Switch min. 1xRJ45 10/100/1000Mbps, 3x SFP 1Gbps, 1x SFP 100Mbps</t>
  </si>
  <si>
    <t>SFP RJ45 10Gbps</t>
  </si>
  <si>
    <r>
      <t xml:space="preserve">Managovatelný switch </t>
    </r>
    <r>
      <rPr>
        <sz val="9"/>
        <rFont val="Arial CE"/>
        <charset val="238"/>
      </rPr>
      <t>(min.  3 x SFP+ 10Gbps, 9x SFP 1Gbps, management Layer-2)</t>
    </r>
  </si>
  <si>
    <t>Držák pro koncový a průběžný závěs</t>
  </si>
  <si>
    <t>Izolační lano Parafil</t>
  </si>
  <si>
    <t>Lanová svorka</t>
  </si>
  <si>
    <t xml:space="preserve">montáž vnitřní trasy </t>
  </si>
  <si>
    <t xml:space="preserve">Instalace držáku + koncového závěsu pro uchycení OK na sloup </t>
  </si>
  <si>
    <t xml:space="preserve">Instalace izolačního lana Parafil </t>
  </si>
  <si>
    <t xml:space="preserve">Instalace koncového závěsu pro uchycení izolačního lana Parafil na sloup </t>
  </si>
  <si>
    <t xml:space="preserve">Instalace lanové svorky </t>
  </si>
  <si>
    <t>montážní plošina</t>
  </si>
  <si>
    <t xml:space="preserve">Instalace závěsného optického kabelu </t>
  </si>
  <si>
    <t xml:space="preserve">Instalace rezervy optického kabelu </t>
  </si>
  <si>
    <t>diamantové vrtání vstupu do budov vč.osazení chráničky a utěsnění</t>
  </si>
  <si>
    <t>D.2.3.39_MP</t>
  </si>
  <si>
    <t>D.2.3.70_MP_K1,K2,K3,K4</t>
  </si>
  <si>
    <t>Povinná subdodávka</t>
  </si>
  <si>
    <t>Subdodávka MKS</t>
  </si>
  <si>
    <t>Celková cena bez DPH</t>
  </si>
  <si>
    <t>D.2.3.39_MP_VÝKAZ VÝMĚR - KAMERA 39_MP</t>
  </si>
  <si>
    <t>Park náměstí Legií</t>
  </si>
  <si>
    <t xml:space="preserve">Kamera 39_MP  </t>
  </si>
  <si>
    <t>Kamera PTZ3 DOME včetně držáku a krytu</t>
  </si>
  <si>
    <t>Viz Revize R01</t>
  </si>
  <si>
    <t>Úpravy v napájecím rozvaděči</t>
  </si>
  <si>
    <t>Plošina (6 m) včetně dopravy</t>
  </si>
  <si>
    <t>třída Míru</t>
  </si>
  <si>
    <t>D.2.3.70_MP_VÝKAZ VÝMĚR - KAMERY 70_MP_K1,K2,K3,K4</t>
  </si>
  <si>
    <t>Kamery 70_MP_K1,K2,K3,K4</t>
  </si>
  <si>
    <t>Výložník FeZn typizovaný na sloupy do pr. 350mm na kameru</t>
  </si>
  <si>
    <t>Viz tech.zpráva D.2.1.70_MP</t>
  </si>
  <si>
    <t xml:space="preserve">Výložník FeZn typizovaný nástěnný </t>
  </si>
  <si>
    <t>Rozvaděč PRK1, PRK2, PRK3, PRK4</t>
  </si>
  <si>
    <t>Rozvodnice, sloupové provedení, IP65, včetně DIN lišty, PE a N můstek včetně držáků na sloupy</t>
  </si>
  <si>
    <t>Integrace kamery LOĎ ARNOŠT</t>
  </si>
  <si>
    <t>D.2.3.R01_Celková rekapitulace rozpočtu MKDS</t>
  </si>
  <si>
    <t>D.2.3.02_D.02_DPMP - kompletní dodávka DPMP - není součástí výběrového řízení, ale je součástí cenové nabídky</t>
  </si>
  <si>
    <t>D.2.3.03_D.02_03_D,32_MP_EDERA - kopletní dodávka Edera - není součástí výběrového řízení, ale je součástí cenové nabídky</t>
  </si>
  <si>
    <t>D.2.3.04_D, 33_MP.03_DPMP - datové připojení/kompletní dodávka DPMP, není součástí výběrového řízení, ale je součástí cenové nabídky</t>
  </si>
  <si>
    <t>D.2.3.04_D, 33_MP.04_DPMP - napájení z trakce/kompletní dodávka DPMP, není součástí výběrového řízení, ale je součástí cenové nabídky</t>
  </si>
  <si>
    <t>D.2.3.05_D.02_DPMP - datové připojení/kompletní dodávka DPMP, není součástí výběrového řízení, ale je součástí cenové nabídky</t>
  </si>
  <si>
    <t>D.2.3.05_D.03_DPMP - napájení z trakce/kompletní dodávka DPMP, není součástí výběrového řízení, ale je součástí cenové nabídky</t>
  </si>
  <si>
    <t>D.2.3.06_D.02_DPMP - datové připojení/kompletní dodávka DPMP, není součástí výběrového řízení, ale je součástí cenové nabídky</t>
  </si>
  <si>
    <t>D.2.3.06_D.03_DPMP - napájení z trakce/kompletní dodávka DPMP, není součástí výběrového řízení, ale je součástí cenové nabídky</t>
  </si>
  <si>
    <t>D.2.3.07_D.02_DPMP - datové připojení/kompletní dodávka DPMP, není součástí výběrového řízení, ale je součástí cenové nabídky</t>
  </si>
  <si>
    <t>D.2.3.07_D.03_DPMP - napájení z trakce/kompletní dodávka DPMP, není součástí výběrového řízení, ale je součástí cenové nabídky</t>
  </si>
  <si>
    <t>D.2.3.08_D.02_DPMP - datové připojení/kompletní dodávka DPMP, není součástí výběrového řízení, ale je součástí cenové nabídky</t>
  </si>
  <si>
    <t>D.2.3.08_D.03_DPMP - napájení z trakce/kompletní dodávka DPMP, není součástí výběrového řízení, ale je součástí cenové nabídky</t>
  </si>
  <si>
    <t>D.2.3.10_D.02_10_D, 34_MP_DPMP-kompletní dodávka DPMP - není součástí výběrového řízení, ale je součástí cenové nabídky</t>
  </si>
  <si>
    <t>D.2.3.11_D.02_DPMP - datové připojení/kompletní dodávka DPMP, není součástí výběrového řízení, ale je součástí cenové nabídky</t>
  </si>
  <si>
    <t>D.2.3.11_D.03_DPMP - napájení z trakce/kompletní dodávka DPMP, není součástí výběrového řízení, ale je součástí cenové nabídky</t>
  </si>
  <si>
    <t>D.2.3.12_D, 17_D, 71_MP.02 - kompletní dodávka EDERA, není součástí výběrového řízení, ale je součástí cenové nabídky</t>
  </si>
  <si>
    <t>D.2.3.13_D.02_DPMP - datové připojení/kompletní dodávka DPMP, není součástí výběrového řízení, ale je součástí cenové nabídky</t>
  </si>
  <si>
    <t>D.2.3.13_D.03_DPMP - napájení z trakce/kompletní dodávka DPMP, není součástí výběrového řízení, ale je součástí cenové nabídky</t>
  </si>
  <si>
    <t>D.2.3.15_D, 72_D.02_EDERA - kompletní dodávka DPMP, není součástí výběrového řízení, ale je součástí cenové nabídky</t>
  </si>
  <si>
    <t>D.2.3.16_D, 42_MP.03_DPMP - datové připojení/kompletní dodávka DPMP, není součástí výběrového řízení, ale je součástí cenové nabídky</t>
  </si>
  <si>
    <t>D.2.3.16D, 42_MP.04_DPMP - napájení z trakce/kompletní dodávka DPMP, není součástí výběrového řízení, ale je součástí cenové nabídky</t>
  </si>
  <si>
    <t>D.2.3.18_D.02_DPMP - datové připojení/kompletní dodávka DPMP, není součástí výběrového řízení, ale je součástí cenové nabídky</t>
  </si>
  <si>
    <t>D.2.3.18_D.03_DPMP - napájení z trakce/kompletní dodávka DPMP, není součástí výběrového řízení, ale je součástí cenové nabídky</t>
  </si>
  <si>
    <t>D.2.3.19_D, 50_MP.03_DPMP - datové připojení/kompletní dodávka DPMP, není součástí výběrového řízení, ale je součástí cenové nabídky</t>
  </si>
  <si>
    <t>D.2.3.19_D, 50_MP.04_DPMP - napájení z trakce/kompletní dodávka DPMP, není součástí výběrového řízení, ale je součástí cenové nabídky</t>
  </si>
  <si>
    <t>D.2.3.20_D.02_DPMP - datové připojení/kompletní dodávka DPMP, není součástí výběrového řízení, ale je součástí cenové nabídky</t>
  </si>
  <si>
    <t>D.2.3.20_D.03_DPMP - napájení z trakce/kompletní dodávka DPMP, není součástí výběrového řízení, ale je součástí cenové nabídky</t>
  </si>
  <si>
    <t>D.2.3.21_D.02_DPMP - datové připojení/kompletní dodávka DPMP, není součástí výběrového řízení, ale je součástí cenové nabídky</t>
  </si>
  <si>
    <t>D.2.3.21_D.03_DPMP - napájení z trakce/kompletní dodávka DPMP, není součástí výběrového řízení, ale je součástí cenové nabídky</t>
  </si>
  <si>
    <t>D.2.3.31_MP.02_DPMP - datové připojení/kompletní dodávka DPMP, není součástí výběrového řízení, ale je součástí cenové nabídky</t>
  </si>
  <si>
    <t>D.2.3.31_MP.03_DPMP - napájení z trakce/kompletní dodávka DPMP, není součástí výběrového řízení, ale je součástí cenové nabídky</t>
  </si>
  <si>
    <t>D.2.3.36_MP.02_O2 - datové připojení/kompletní dodávka O2, není součástí výběrového řízení, ale je součástí cenové nabídky</t>
  </si>
  <si>
    <t>D.2.3.63_D, 44_MP.03_DP - datové připojení/kompletní dodávka DPMP, není součástí výběrového řízení, ale je součástí cenové nabídky</t>
  </si>
  <si>
    <t>D.2.3.63_D, 44_MP.04_TN - napájení z trakce/kompletní dodávka DPMP, není součástí výběrového řízení, ale je součástí cenové nabídky</t>
  </si>
  <si>
    <t>D.2.3.48_MP.02_DPMP - datové připojení/kompletní dodávka DPMP, není součástí výběrového řízení, ale je součástí cenové nabídky</t>
  </si>
  <si>
    <t>D.2.3.48_MP.03_DPMP - napájení z trakce/kompletní dodávka DPMP, není součástí výběrového řízení, ale je součástí cenové nabídky</t>
  </si>
  <si>
    <t>D.2.3.49_MP.02_DPMP - datové připojení/kompletní dodávka DPMP, není součástí výběrového řízení, ale je součástí cenové nabídky</t>
  </si>
  <si>
    <t>D.2.3.49_MP.03_DPMP - napájení z trakce/kompletní dodávka DPMP, není součástí výběrového řízení, ale je součástí cenové nabídky</t>
  </si>
  <si>
    <t>D.2.3.51_MP.02_DPMP - datové připojení/kompletní dodávka DPMP, není součástí výběrového řízení, ale je součástí cenové nabídky</t>
  </si>
  <si>
    <t>D.2.3.51_MP.03_DPMP - napájení z trakce/kompletní dodávka DPMP, není součástí výběrového řízení, ale je součástí cenové nabídky</t>
  </si>
  <si>
    <t>D.2.3.52_MP.02_DPMP - kompletní dodávka DPMP, není součástí výběrového řízení, ale je součástí cenové nabídky</t>
  </si>
  <si>
    <t>D.2.3.53_MP.02_DPMP - datové připojení/kompletní dodávka DPMP, není součástí výběrového řízení, ale je součástí cenové nabídky</t>
  </si>
  <si>
    <t>D.2.3.53_MP.03_DPMP - napájení z trakce/kompletní dodávka DPMP, není součástí výběrového řízení, ale je součástí cenové nabídky</t>
  </si>
  <si>
    <t>D.2.3.54_MP.02_DPMP - datové připojení/kompletní dodávka DPMP, není součástí výběrového řízení, ale je součástí cenové nabídky</t>
  </si>
  <si>
    <t>D.2.3.54_MP.03_DPMP - napájení z trakce/kompletní dodávka DPMP, není součástí výběrového řízení, ale je součástí cenové nabídky</t>
  </si>
  <si>
    <t>D.2.3.55_D.02_DPMP - datové připojení/kompletní dodávka DPMP, není součástí výběrového řízení, ale je součástí cenové nabídky</t>
  </si>
  <si>
    <t>D.2.3.55_D.03_DPMP - napájení z trakce/kompletní dodávka DPMP, není součástí výběrového řízení, ale je součástí cenové nabídky</t>
  </si>
  <si>
    <t>D.2.3.56_D.02_DPMP - datové připojení/kompletní dodávka DPMP, není součástí výběrového řízení, ale je součástí cenové nabídky</t>
  </si>
  <si>
    <t>D.2.3.56_D.03_DPMP - napájení z trakce/kompletní dodávka DPMP, není součástí výběrového řízení, ale je součástí cenové nabídky</t>
  </si>
  <si>
    <t>D.2.3.58_D.02_DPMP - datové připojení/kompletní dodávka DPMP, není součástí výběrového řízení, ale je součástí cenové nabídky</t>
  </si>
  <si>
    <t>D.2.3.58_D.03_DPMP - napájení z trakce/kompletní dodávka DPMP, není součástí výběrového řízení, ale je součástí cenové nabídky</t>
  </si>
  <si>
    <t>D.2.3.59_D.02_DPMP-kompletní dodávka DPMP - není součástí výběrového řízení, ale je součástí cenové nabídky</t>
  </si>
  <si>
    <t>D.2.3.61_D.02_DPMP - datové připojení/kompletní dodávka DPMP, není součástí výběrového řízení, ale je součástí cenové nabídky</t>
  </si>
  <si>
    <t>D.2.3.61_D.03_DPMP - napájení z trakce/kompletní dodávka DPMP, není součástí výběrového řízení, ale je součástí cenové nabídky</t>
  </si>
  <si>
    <t>D.2.3.62_D.02_DPMP - datové připojení/kompletní dodávka DPMP, není součástí výběrového řízení, ale je součástí cenové nabídky</t>
  </si>
  <si>
    <t>D.2.3.62_D.03_DPMP - napájení z trakce/kompletní dodávka DPMP, není součástí výběrového řízení, ale je součástí cenové nabídky</t>
  </si>
  <si>
    <t>Technické zařízení nebo licence pro integraci</t>
  </si>
  <si>
    <t>Konfigurace integračního 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</si>
</sst>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#,##0.00\ &quot;Kč&quot;;[Red]\-#,##0.00\ &quot;Kč&quot;"/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0.0"/>
    <numFmt numFmtId="165" formatCode="#,##0\ &quot;Kč&quot;"/>
    <numFmt numFmtId="166" formatCode="#,##0.0"/>
    <numFmt numFmtId="167" formatCode="00&quot;_MP&quot;"/>
    <numFmt numFmtId="168" formatCode="General_)"/>
    <numFmt numFmtId="169" formatCode="#,##0.00\ _K_č"/>
  </numFmts>
  <fonts count="7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 CE"/>
      <family val="2"/>
      <charset val="238"/>
    </font>
    <font>
      <i/>
      <sz val="11"/>
      <name val="Arial CE"/>
      <family val="2"/>
      <charset val="238"/>
    </font>
    <font>
      <i/>
      <sz val="9"/>
      <name val="Arial CE"/>
      <family val="2"/>
      <charset val="238"/>
    </font>
    <font>
      <b/>
      <i/>
      <sz val="11"/>
      <name val="Arial CE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 CE"/>
      <family val="2"/>
      <charset val="238"/>
    </font>
    <font>
      <sz val="11"/>
      <color rgb="FFFF0000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b/>
      <sz val="16"/>
      <name val="Arial CE"/>
      <family val="2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sz val="9"/>
      <name val="Arial CE"/>
      <family val="2"/>
      <charset val="238"/>
    </font>
    <font>
      <sz val="10"/>
      <color theme="0"/>
      <name val="Arial CE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indexed="9"/>
      <name val="Arial CE"/>
      <family val="2"/>
      <charset val="238"/>
    </font>
    <font>
      <sz val="10"/>
      <color indexed="9"/>
      <name val="Arial CE"/>
      <charset val="238"/>
    </font>
    <font>
      <b/>
      <sz val="9"/>
      <color indexed="9"/>
      <name val="Arial CE"/>
      <charset val="238"/>
    </font>
    <font>
      <sz val="10"/>
      <name val="Arial CE"/>
      <charset val="238"/>
    </font>
    <font>
      <b/>
      <sz val="9"/>
      <name val="Arial CE"/>
      <family val="2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14"/>
      <color theme="1"/>
      <name val="Arial"/>
      <family val="2"/>
      <charset val="238"/>
    </font>
    <font>
      <b/>
      <sz val="14"/>
      <name val="Arial CE"/>
      <family val="2"/>
      <charset val="238"/>
    </font>
    <font>
      <sz val="11"/>
      <name val="Calibri"/>
      <family val="2"/>
      <charset val="238"/>
    </font>
    <font>
      <sz val="12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vertAlign val="superscript"/>
      <sz val="9"/>
      <name val="Arial CE"/>
      <family val="2"/>
      <charset val="238"/>
    </font>
    <font>
      <sz val="9"/>
      <color theme="0"/>
      <name val="Arial CE"/>
      <charset val="238"/>
    </font>
    <font>
      <sz val="10"/>
      <color indexed="10"/>
      <name val="Arial CE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color rgb="FF08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080000"/>
      <name val="Arial"/>
      <family val="2"/>
      <charset val="238"/>
    </font>
    <font>
      <b/>
      <sz val="10"/>
      <color rgb="FF08000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color theme="0"/>
      <name val="Arial CE"/>
      <charset val="238"/>
    </font>
    <font>
      <sz val="11"/>
      <color indexed="45"/>
      <name val="Arial CE"/>
      <charset val="238"/>
    </font>
    <font>
      <sz val="9"/>
      <color indexed="42"/>
      <name val="Arial CE"/>
      <family val="2"/>
      <charset val="238"/>
    </font>
    <font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color theme="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27" fillId="0" borderId="0"/>
    <xf numFmtId="44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</cellStyleXfs>
  <cellXfs count="1853">
    <xf numFmtId="0" fontId="0" fillId="0" borderId="0" xfId="0"/>
    <xf numFmtId="0" fontId="4" fillId="0" borderId="0" xfId="3" applyFont="1"/>
    <xf numFmtId="0" fontId="3" fillId="0" borderId="0" xfId="3" applyAlignment="1">
      <alignment horizontal="center"/>
    </xf>
    <xf numFmtId="164" fontId="3" fillId="0" borderId="0" xfId="3" applyNumberFormat="1" applyAlignment="1">
      <alignment horizontal="center"/>
    </xf>
    <xf numFmtId="4" fontId="3" fillId="0" borderId="0" xfId="3" applyNumberFormat="1" applyAlignment="1">
      <alignment horizontal="center"/>
    </xf>
    <xf numFmtId="0" fontId="3" fillId="0" borderId="0" xfId="3"/>
    <xf numFmtId="0" fontId="5" fillId="0" borderId="1" xfId="3" applyFont="1" applyBorder="1"/>
    <xf numFmtId="0" fontId="6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4" fontId="6" fillId="0" borderId="2" xfId="3" applyNumberFormat="1" applyFont="1" applyBorder="1" applyAlignment="1">
      <alignment horizontal="center"/>
    </xf>
    <xf numFmtId="0" fontId="8" fillId="0" borderId="3" xfId="3" applyFont="1" applyBorder="1"/>
    <xf numFmtId="0" fontId="9" fillId="0" borderId="3" xfId="3" applyFont="1" applyBorder="1" applyAlignment="1">
      <alignment horizontal="center"/>
    </xf>
    <xf numFmtId="1" fontId="9" fillId="0" borderId="3" xfId="3" applyNumberFormat="1" applyFont="1" applyFill="1" applyBorder="1" applyAlignment="1">
      <alignment horizontal="center"/>
    </xf>
    <xf numFmtId="164" fontId="9" fillId="0" borderId="3" xfId="3" applyNumberFormat="1" applyFont="1" applyBorder="1" applyAlignment="1">
      <alignment horizontal="center"/>
    </xf>
    <xf numFmtId="1" fontId="9" fillId="0" borderId="3" xfId="3" applyNumberFormat="1" applyFont="1" applyBorder="1" applyAlignment="1">
      <alignment horizontal="center"/>
    </xf>
    <xf numFmtId="3" fontId="10" fillId="0" borderId="4" xfId="3" applyNumberFormat="1" applyFont="1" applyBorder="1" applyAlignment="1">
      <alignment horizontal="center"/>
    </xf>
    <xf numFmtId="2" fontId="3" fillId="0" borderId="0" xfId="3" applyNumberFormat="1"/>
    <xf numFmtId="0" fontId="8" fillId="0" borderId="5" xfId="3" applyFont="1" applyBorder="1"/>
    <xf numFmtId="0" fontId="9" fillId="0" borderId="7" xfId="3" applyFont="1" applyBorder="1" applyAlignment="1">
      <alignment horizontal="center"/>
    </xf>
    <xf numFmtId="1" fontId="9" fillId="0" borderId="7" xfId="3" applyNumberFormat="1" applyFont="1" applyFill="1" applyBorder="1" applyAlignment="1">
      <alignment horizontal="center"/>
    </xf>
    <xf numFmtId="3" fontId="9" fillId="0" borderId="7" xfId="3" applyNumberFormat="1" applyFont="1" applyBorder="1" applyAlignment="1">
      <alignment horizontal="right"/>
    </xf>
    <xf numFmtId="3" fontId="9" fillId="0" borderId="8" xfId="3" applyNumberFormat="1" applyFont="1" applyBorder="1" applyAlignment="1">
      <alignment horizontal="right"/>
    </xf>
    <xf numFmtId="0" fontId="11" fillId="0" borderId="7" xfId="3" applyFont="1" applyBorder="1" applyAlignment="1">
      <alignment wrapText="1"/>
    </xf>
    <xf numFmtId="0" fontId="9" fillId="0" borderId="7" xfId="3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right"/>
    </xf>
    <xf numFmtId="0" fontId="3" fillId="0" borderId="0" xfId="3" applyFill="1"/>
    <xf numFmtId="2" fontId="3" fillId="0" borderId="0" xfId="3" applyNumberFormat="1" applyFill="1"/>
    <xf numFmtId="0" fontId="11" fillId="0" borderId="7" xfId="3" applyFont="1" applyFill="1" applyBorder="1" applyAlignment="1">
      <alignment wrapText="1"/>
    </xf>
    <xf numFmtId="0" fontId="9" fillId="0" borderId="9" xfId="3" applyFont="1" applyBorder="1" applyAlignment="1">
      <alignment horizontal="center"/>
    </xf>
    <xf numFmtId="1" fontId="9" fillId="0" borderId="9" xfId="3" applyNumberFormat="1" applyFont="1" applyFill="1" applyBorder="1" applyAlignment="1">
      <alignment horizontal="center"/>
    </xf>
    <xf numFmtId="3" fontId="9" fillId="0" borderId="9" xfId="3" applyNumberFormat="1" applyFont="1" applyBorder="1" applyAlignment="1">
      <alignment horizontal="right"/>
    </xf>
    <xf numFmtId="3" fontId="9" fillId="0" borderId="10" xfId="3" applyNumberFormat="1" applyFont="1" applyBorder="1" applyAlignment="1">
      <alignment horizontal="right"/>
    </xf>
    <xf numFmtId="3" fontId="9" fillId="0" borderId="9" xfId="3" applyNumberFormat="1" applyFont="1" applyFill="1" applyBorder="1" applyAlignment="1">
      <alignment horizontal="right"/>
    </xf>
    <xf numFmtId="0" fontId="11" fillId="0" borderId="9" xfId="3" applyFont="1" applyFill="1" applyBorder="1"/>
    <xf numFmtId="0" fontId="9" fillId="0" borderId="9" xfId="3" applyFont="1" applyFill="1" applyBorder="1" applyAlignment="1">
      <alignment horizontal="center"/>
    </xf>
    <xf numFmtId="3" fontId="12" fillId="0" borderId="10" xfId="3" applyNumberFormat="1" applyFont="1" applyFill="1" applyBorder="1" applyAlignment="1">
      <alignment horizontal="center"/>
    </xf>
    <xf numFmtId="10" fontId="3" fillId="0" borderId="0" xfId="3" applyNumberFormat="1"/>
    <xf numFmtId="0" fontId="11" fillId="0" borderId="11" xfId="3" applyFont="1" applyBorder="1"/>
    <xf numFmtId="0" fontId="9" fillId="0" borderId="11" xfId="3" applyFont="1" applyBorder="1" applyAlignment="1">
      <alignment horizontal="center"/>
    </xf>
    <xf numFmtId="1" fontId="9" fillId="0" borderId="11" xfId="3" applyNumberFormat="1" applyFont="1" applyFill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1" fontId="9" fillId="0" borderId="11" xfId="3" applyNumberFormat="1" applyFont="1" applyBorder="1" applyAlignment="1">
      <alignment horizontal="center"/>
    </xf>
    <xf numFmtId="3" fontId="9" fillId="0" borderId="12" xfId="3" applyNumberFormat="1" applyFont="1" applyBorder="1" applyAlignment="1">
      <alignment horizontal="center"/>
    </xf>
    <xf numFmtId="0" fontId="13" fillId="0" borderId="13" xfId="3" applyFont="1" applyBorder="1"/>
    <xf numFmtId="0" fontId="13" fillId="0" borderId="14" xfId="3" applyFont="1" applyBorder="1" applyAlignment="1">
      <alignment horizontal="center"/>
    </xf>
    <xf numFmtId="3" fontId="13" fillId="0" borderId="14" xfId="3" applyNumberFormat="1" applyFont="1" applyBorder="1" applyAlignment="1">
      <alignment horizontal="right"/>
    </xf>
    <xf numFmtId="1" fontId="3" fillId="0" borderId="0" xfId="3" applyNumberFormat="1" applyAlignment="1">
      <alignment horizontal="center"/>
    </xf>
    <xf numFmtId="0" fontId="15" fillId="0" borderId="0" xfId="3" applyFont="1"/>
    <xf numFmtId="2" fontId="16" fillId="0" borderId="0" xfId="3" applyNumberFormat="1" applyFont="1" applyAlignment="1">
      <alignment horizontal="center"/>
    </xf>
    <xf numFmtId="0" fontId="3" fillId="0" borderId="0" xfId="3" applyBorder="1"/>
    <xf numFmtId="0" fontId="3" fillId="0" borderId="0" xfId="3" applyBorder="1" applyAlignment="1">
      <alignment horizontal="center"/>
    </xf>
    <xf numFmtId="164" fontId="3" fillId="0" borderId="0" xfId="3" applyNumberFormat="1" applyBorder="1" applyAlignment="1">
      <alignment horizontal="center"/>
    </xf>
    <xf numFmtId="4" fontId="3" fillId="0" borderId="0" xfId="3" applyNumberFormat="1" applyBorder="1" applyAlignment="1">
      <alignment horizontal="center"/>
    </xf>
    <xf numFmtId="0" fontId="5" fillId="0" borderId="0" xfId="3" applyFont="1" applyBorder="1"/>
    <xf numFmtId="0" fontId="6" fillId="0" borderId="0" xfId="3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164" fontId="6" fillId="0" borderId="0" xfId="3" applyNumberFormat="1" applyFont="1" applyBorder="1" applyAlignment="1">
      <alignment horizontal="center"/>
    </xf>
    <xf numFmtId="4" fontId="6" fillId="0" borderId="0" xfId="3" applyNumberFormat="1" applyFont="1" applyBorder="1" applyAlignment="1">
      <alignment horizontal="center"/>
    </xf>
    <xf numFmtId="0" fontId="11" fillId="0" borderId="0" xfId="3" applyFont="1" applyBorder="1"/>
    <xf numFmtId="0" fontId="9" fillId="0" borderId="0" xfId="3" applyFont="1" applyBorder="1" applyAlignment="1">
      <alignment horizontal="center"/>
    </xf>
    <xf numFmtId="1" fontId="9" fillId="0" borderId="0" xfId="3" applyNumberFormat="1" applyFont="1" applyFill="1" applyBorder="1" applyAlignment="1">
      <alignment horizontal="center"/>
    </xf>
    <xf numFmtId="164" fontId="9" fillId="0" borderId="0" xfId="3" applyNumberFormat="1" applyFont="1" applyBorder="1" applyAlignment="1">
      <alignment horizontal="center"/>
    </xf>
    <xf numFmtId="166" fontId="9" fillId="0" borderId="0" xfId="3" applyNumberFormat="1" applyFont="1" applyBorder="1" applyAlignment="1">
      <alignment horizontal="center"/>
    </xf>
    <xf numFmtId="164" fontId="9" fillId="0" borderId="0" xfId="3" applyNumberFormat="1" applyFont="1" applyFill="1" applyBorder="1" applyAlignment="1">
      <alignment horizontal="center"/>
    </xf>
    <xf numFmtId="0" fontId="11" fillId="0" borderId="0" xfId="3" applyFont="1" applyFill="1" applyBorder="1"/>
    <xf numFmtId="0" fontId="9" fillId="0" borderId="0" xfId="3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0" fontId="9" fillId="0" borderId="0" xfId="3" applyFont="1" applyBorder="1"/>
    <xf numFmtId="2" fontId="9" fillId="0" borderId="0" xfId="3" applyNumberFormat="1" applyFont="1" applyBorder="1" applyAlignment="1">
      <alignment horizontal="center"/>
    </xf>
    <xf numFmtId="4" fontId="9" fillId="0" borderId="0" xfId="3" applyNumberFormat="1" applyFont="1" applyBorder="1" applyAlignment="1">
      <alignment horizontal="center"/>
    </xf>
    <xf numFmtId="0" fontId="13" fillId="0" borderId="0" xfId="3" applyFont="1" applyBorder="1"/>
    <xf numFmtId="0" fontId="13" fillId="0" borderId="0" xfId="3" applyFont="1" applyBorder="1" applyAlignment="1">
      <alignment horizontal="center"/>
    </xf>
    <xf numFmtId="1" fontId="13" fillId="0" borderId="0" xfId="3" applyNumberFormat="1" applyFont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/>
    </xf>
    <xf numFmtId="3" fontId="12" fillId="0" borderId="9" xfId="3" applyNumberFormat="1" applyFont="1" applyFill="1" applyBorder="1" applyAlignment="1">
      <alignment horizontal="right"/>
    </xf>
    <xf numFmtId="3" fontId="12" fillId="0" borderId="9" xfId="3" applyNumberFormat="1" applyFont="1" applyBorder="1" applyAlignment="1">
      <alignment horizontal="right"/>
    </xf>
    <xf numFmtId="3" fontId="12" fillId="0" borderId="10" xfId="3" applyNumberFormat="1" applyFont="1" applyFill="1" applyBorder="1" applyAlignment="1">
      <alignment horizontal="right"/>
    </xf>
    <xf numFmtId="3" fontId="9" fillId="0" borderId="11" xfId="3" applyNumberFormat="1" applyFont="1" applyBorder="1" applyAlignment="1">
      <alignment horizontal="right"/>
    </xf>
    <xf numFmtId="3" fontId="9" fillId="0" borderId="11" xfId="3" applyNumberFormat="1" applyFont="1" applyFill="1" applyBorder="1" applyAlignment="1">
      <alignment horizontal="right"/>
    </xf>
    <xf numFmtId="3" fontId="9" fillId="0" borderId="12" xfId="3" applyNumberFormat="1" applyFont="1" applyBorder="1" applyAlignment="1">
      <alignment horizontal="right"/>
    </xf>
    <xf numFmtId="165" fontId="14" fillId="2" borderId="15" xfId="3" applyNumberFormat="1" applyFont="1" applyFill="1" applyBorder="1" applyAlignment="1">
      <alignment horizontal="right"/>
    </xf>
    <xf numFmtId="0" fontId="13" fillId="0" borderId="1" xfId="3" applyFont="1" applyBorder="1" applyAlignment="1">
      <alignment horizontal="center"/>
    </xf>
    <xf numFmtId="3" fontId="13" fillId="0" borderId="1" xfId="3" applyNumberFormat="1" applyFont="1" applyBorder="1" applyAlignment="1">
      <alignment horizontal="right"/>
    </xf>
    <xf numFmtId="165" fontId="14" fillId="2" borderId="2" xfId="3" applyNumberFormat="1" applyFont="1" applyFill="1" applyBorder="1" applyAlignment="1">
      <alignment horizontal="right"/>
    </xf>
    <xf numFmtId="0" fontId="18" fillId="0" borderId="0" xfId="3" applyFont="1"/>
    <xf numFmtId="0" fontId="19" fillId="0" borderId="0" xfId="3" applyFont="1" applyAlignment="1">
      <alignment horizontal="center"/>
    </xf>
    <xf numFmtId="0" fontId="20" fillId="0" borderId="0" xfId="3" applyFont="1"/>
    <xf numFmtId="167" fontId="3" fillId="0" borderId="0" xfId="3" applyNumberFormat="1" applyFont="1" applyFill="1" applyBorder="1" applyAlignment="1">
      <alignment horizontal="left" vertical="center"/>
    </xf>
    <xf numFmtId="0" fontId="23" fillId="0" borderId="0" xfId="3" applyFont="1" applyFill="1" applyBorder="1" applyAlignment="1">
      <alignment horizontal="left" vertical="center" wrapText="1"/>
    </xf>
    <xf numFmtId="0" fontId="3" fillId="0" borderId="0" xfId="3" applyAlignment="1"/>
    <xf numFmtId="168" fontId="24" fillId="0" borderId="20" xfId="4" applyNumberFormat="1" applyFont="1" applyFill="1" applyBorder="1" applyAlignment="1" applyProtection="1">
      <alignment horizontal="center" vertical="center"/>
    </xf>
    <xf numFmtId="168" fontId="24" fillId="0" borderId="20" xfId="4" quotePrefix="1" applyNumberFormat="1" applyFont="1" applyFill="1" applyBorder="1" applyAlignment="1" applyProtection="1">
      <alignment horizontal="center" vertical="center" wrapText="1"/>
    </xf>
    <xf numFmtId="168" fontId="28" fillId="0" borderId="20" xfId="4" applyNumberFormat="1" applyFont="1" applyFill="1" applyBorder="1" applyAlignment="1" applyProtection="1">
      <alignment horizontal="center"/>
    </xf>
    <xf numFmtId="165" fontId="28" fillId="0" borderId="20" xfId="3" applyNumberFormat="1" applyFont="1" applyFill="1" applyBorder="1" applyAlignment="1" applyProtection="1">
      <alignment horizontal="center" vertical="center" wrapText="1"/>
    </xf>
    <xf numFmtId="0" fontId="27" fillId="0" borderId="20" xfId="3" applyFont="1" applyFill="1" applyBorder="1" applyAlignment="1">
      <alignment horizontal="center"/>
    </xf>
    <xf numFmtId="0" fontId="3" fillId="0" borderId="20" xfId="3" applyFont="1" applyFill="1" applyBorder="1"/>
    <xf numFmtId="0" fontId="19" fillId="0" borderId="20" xfId="4" applyFont="1" applyFill="1" applyBorder="1"/>
    <xf numFmtId="0" fontId="19" fillId="0" borderId="20" xfId="4" applyFont="1" applyFill="1" applyBorder="1" applyAlignment="1">
      <alignment horizontal="center"/>
    </xf>
    <xf numFmtId="165" fontId="19" fillId="0" borderId="20" xfId="5" applyNumberFormat="1" applyFont="1" applyFill="1" applyBorder="1" applyAlignment="1">
      <alignment horizontal="center"/>
    </xf>
    <xf numFmtId="1" fontId="29" fillId="0" borderId="20" xfId="3" applyNumberFormat="1" applyFont="1" applyFill="1" applyBorder="1" applyAlignment="1">
      <alignment horizontal="center"/>
    </xf>
    <xf numFmtId="44" fontId="29" fillId="0" borderId="20" xfId="3" applyNumberFormat="1" applyFont="1" applyFill="1" applyBorder="1"/>
    <xf numFmtId="0" fontId="28" fillId="0" borderId="20" xfId="4" applyFont="1" applyFill="1" applyBorder="1" applyAlignment="1">
      <alignment horizontal="center"/>
    </xf>
    <xf numFmtId="165" fontId="30" fillId="0" borderId="20" xfId="5" applyNumberFormat="1" applyFont="1" applyFill="1" applyBorder="1" applyAlignment="1">
      <alignment horizontal="center"/>
    </xf>
    <xf numFmtId="44" fontId="3" fillId="0" borderId="20" xfId="3" applyNumberFormat="1" applyFont="1" applyFill="1" applyBorder="1"/>
    <xf numFmtId="168" fontId="19" fillId="0" borderId="20" xfId="4" applyNumberFormat="1" applyFont="1" applyFill="1" applyBorder="1" applyAlignment="1" applyProtection="1">
      <alignment horizontal="left" wrapText="1"/>
    </xf>
    <xf numFmtId="168" fontId="19" fillId="0" borderId="20" xfId="4" applyNumberFormat="1" applyFont="1" applyFill="1" applyBorder="1" applyAlignment="1" applyProtection="1">
      <alignment horizontal="center"/>
    </xf>
    <xf numFmtId="168" fontId="19" fillId="0" borderId="20" xfId="4" applyNumberFormat="1" applyFont="1" applyFill="1" applyBorder="1" applyAlignment="1" applyProtection="1">
      <alignment horizontal="left"/>
    </xf>
    <xf numFmtId="168" fontId="19" fillId="0" borderId="20" xfId="4" quotePrefix="1" applyNumberFormat="1" applyFont="1" applyFill="1" applyBorder="1" applyAlignment="1" applyProtection="1">
      <alignment horizontal="center"/>
    </xf>
    <xf numFmtId="0" fontId="28" fillId="0" borderId="20" xfId="3" applyFont="1" applyFill="1" applyBorder="1" applyAlignment="1">
      <alignment horizontal="center" wrapText="1"/>
    </xf>
    <xf numFmtId="0" fontId="31" fillId="0" borderId="20" xfId="3" applyFont="1" applyFill="1" applyBorder="1" applyAlignment="1">
      <alignment horizontal="center"/>
    </xf>
    <xf numFmtId="165" fontId="27" fillId="0" borderId="20" xfId="3" applyNumberFormat="1" applyFont="1" applyFill="1" applyBorder="1" applyAlignment="1">
      <alignment horizontal="right"/>
    </xf>
    <xf numFmtId="168" fontId="19" fillId="0" borderId="20" xfId="3" applyNumberFormat="1" applyFont="1" applyFill="1" applyBorder="1" applyAlignment="1" applyProtection="1">
      <alignment horizontal="left"/>
    </xf>
    <xf numFmtId="168" fontId="19" fillId="0" borderId="20" xfId="3" applyNumberFormat="1" applyFont="1" applyFill="1" applyBorder="1" applyAlignment="1" applyProtection="1">
      <alignment horizontal="center"/>
    </xf>
    <xf numFmtId="165" fontId="19" fillId="0" borderId="20" xfId="3" applyNumberFormat="1" applyFont="1" applyFill="1" applyBorder="1" applyAlignment="1" applyProtection="1">
      <alignment horizontal="right"/>
    </xf>
    <xf numFmtId="44" fontId="19" fillId="0" borderId="20" xfId="3" applyNumberFormat="1" applyFont="1" applyFill="1" applyBorder="1"/>
    <xf numFmtId="168" fontId="28" fillId="0" borderId="20" xfId="4" applyNumberFormat="1" applyFont="1" applyFill="1" applyBorder="1" applyAlignment="1" applyProtection="1">
      <alignment horizontal="center" vertical="center"/>
    </xf>
    <xf numFmtId="168" fontId="28" fillId="0" borderId="20" xfId="4" quotePrefix="1" applyNumberFormat="1" applyFont="1" applyFill="1" applyBorder="1" applyAlignment="1" applyProtection="1">
      <alignment horizontal="center" vertical="center" wrapText="1"/>
    </xf>
    <xf numFmtId="0" fontId="27" fillId="0" borderId="20" xfId="3" applyFont="1" applyFill="1" applyBorder="1" applyAlignment="1">
      <alignment vertical="center"/>
    </xf>
    <xf numFmtId="0" fontId="27" fillId="0" borderId="20" xfId="3" applyFont="1" applyFill="1" applyBorder="1" applyAlignment="1">
      <alignment horizontal="center" vertical="center"/>
    </xf>
    <xf numFmtId="0" fontId="32" fillId="0" borderId="20" xfId="3" applyFont="1" applyFill="1" applyBorder="1" applyAlignment="1">
      <alignment horizontal="center"/>
    </xf>
    <xf numFmtId="1" fontId="27" fillId="0" borderId="20" xfId="3" applyNumberFormat="1" applyFont="1" applyFill="1" applyBorder="1" applyAlignment="1">
      <alignment horizontal="center"/>
    </xf>
    <xf numFmtId="0" fontId="19" fillId="0" borderId="20" xfId="3" applyFont="1" applyFill="1" applyBorder="1" applyAlignment="1">
      <alignment horizontal="left"/>
    </xf>
    <xf numFmtId="165" fontId="19" fillId="0" borderId="20" xfId="5" applyNumberFormat="1" applyFont="1" applyFill="1" applyBorder="1" applyAlignment="1">
      <alignment horizontal="right"/>
    </xf>
    <xf numFmtId="49" fontId="15" fillId="0" borderId="20" xfId="3" applyNumberFormat="1" applyFont="1" applyFill="1" applyBorder="1"/>
    <xf numFmtId="165" fontId="15" fillId="0" borderId="20" xfId="3" applyNumberFormat="1" applyFont="1" applyFill="1" applyBorder="1" applyAlignment="1">
      <alignment horizontal="right"/>
    </xf>
    <xf numFmtId="0" fontId="19" fillId="0" borderId="20" xfId="3" applyFont="1" applyFill="1" applyBorder="1" applyAlignment="1">
      <alignment horizontal="center"/>
    </xf>
    <xf numFmtId="0" fontId="3" fillId="0" borderId="20" xfId="3" applyFont="1" applyFill="1" applyBorder="1" applyAlignment="1">
      <alignment horizontal="center"/>
    </xf>
    <xf numFmtId="168" fontId="32" fillId="0" borderId="20" xfId="4" applyNumberFormat="1" applyFont="1" applyFill="1" applyBorder="1" applyAlignment="1" applyProtection="1">
      <alignment horizontal="center" wrapText="1"/>
    </xf>
    <xf numFmtId="0" fontId="32" fillId="0" borderId="20" xfId="3" applyFont="1" applyFill="1" applyBorder="1" applyAlignment="1">
      <alignment horizontal="center" vertical="center"/>
    </xf>
    <xf numFmtId="0" fontId="18" fillId="0" borderId="21" xfId="3" applyFont="1" applyBorder="1"/>
    <xf numFmtId="0" fontId="19" fillId="0" borderId="22" xfId="3" applyFont="1" applyBorder="1" applyAlignment="1">
      <alignment horizontal="center"/>
    </xf>
    <xf numFmtId="0" fontId="27" fillId="0" borderId="22" xfId="3" applyFont="1" applyBorder="1" applyAlignment="1">
      <alignment horizontal="center"/>
    </xf>
    <xf numFmtId="44" fontId="18" fillId="0" borderId="23" xfId="3" applyNumberFormat="1" applyFont="1" applyBorder="1"/>
    <xf numFmtId="0" fontId="18" fillId="0" borderId="0" xfId="3" applyFont="1" applyBorder="1"/>
    <xf numFmtId="0" fontId="19" fillId="0" borderId="0" xfId="3" applyFont="1" applyBorder="1" applyAlignment="1">
      <alignment horizontal="center"/>
    </xf>
    <xf numFmtId="0" fontId="19" fillId="0" borderId="21" xfId="3" applyFont="1" applyBorder="1" applyAlignment="1">
      <alignment horizontal="center"/>
    </xf>
    <xf numFmtId="0" fontId="19" fillId="0" borderId="0" xfId="3" applyFont="1"/>
    <xf numFmtId="0" fontId="35" fillId="0" borderId="0" xfId="3" applyFont="1"/>
    <xf numFmtId="0" fontId="3" fillId="0" borderId="0" xfId="3" applyFont="1"/>
    <xf numFmtId="168" fontId="36" fillId="0" borderId="0" xfId="4" applyNumberFormat="1" applyFont="1" applyFill="1" applyBorder="1" applyAlignment="1" applyProtection="1">
      <alignment horizontal="right" wrapText="1"/>
    </xf>
    <xf numFmtId="168" fontId="18" fillId="0" borderId="0" xfId="4" applyNumberFormat="1" applyFont="1" applyFill="1" applyBorder="1" applyAlignment="1" applyProtection="1">
      <alignment horizontal="center"/>
    </xf>
    <xf numFmtId="9" fontId="18" fillId="0" borderId="0" xfId="5" applyNumberFormat="1" applyFont="1" applyBorder="1" applyAlignment="1">
      <alignment horizontal="center"/>
    </xf>
    <xf numFmtId="1" fontId="18" fillId="0" borderId="0" xfId="3" applyNumberFormat="1" applyFont="1" applyFill="1" applyBorder="1" applyAlignment="1">
      <alignment horizontal="center"/>
    </xf>
    <xf numFmtId="44" fontId="18" fillId="0" borderId="0" xfId="3" applyNumberFormat="1" applyFont="1" applyBorder="1"/>
    <xf numFmtId="168" fontId="18" fillId="0" borderId="0" xfId="4" applyNumberFormat="1" applyFont="1" applyFill="1" applyBorder="1" applyAlignment="1" applyProtection="1">
      <alignment horizontal="left" wrapText="1"/>
    </xf>
    <xf numFmtId="165" fontId="18" fillId="0" borderId="0" xfId="5" applyNumberFormat="1" applyFont="1" applyBorder="1" applyAlignment="1">
      <alignment horizontal="center"/>
    </xf>
    <xf numFmtId="3" fontId="9" fillId="0" borderId="10" xfId="3" applyNumberFormat="1" applyFont="1" applyFill="1" applyBorder="1" applyAlignment="1">
      <alignment horizontal="right"/>
    </xf>
    <xf numFmtId="10" fontId="15" fillId="0" borderId="0" xfId="3" applyNumberFormat="1" applyFont="1"/>
    <xf numFmtId="0" fontId="4" fillId="0" borderId="0" xfId="6" applyFont="1"/>
    <xf numFmtId="4" fontId="15" fillId="0" borderId="0" xfId="6" applyNumberFormat="1" applyAlignment="1">
      <alignment horizontal="center"/>
    </xf>
    <xf numFmtId="0" fontId="15" fillId="0" borderId="0" xfId="7"/>
    <xf numFmtId="0" fontId="15" fillId="0" borderId="0" xfId="6"/>
    <xf numFmtId="0" fontId="5" fillId="0" borderId="1" xfId="6" applyFont="1" applyBorder="1"/>
    <xf numFmtId="4" fontId="6" fillId="0" borderId="2" xfId="6" applyNumberFormat="1" applyFont="1" applyBorder="1" applyAlignment="1">
      <alignment horizontal="center"/>
    </xf>
    <xf numFmtId="0" fontId="8" fillId="0" borderId="3" xfId="6" applyFont="1" applyBorder="1"/>
    <xf numFmtId="3" fontId="10" fillId="0" borderId="4" xfId="6" applyNumberFormat="1" applyFont="1" applyBorder="1" applyAlignment="1">
      <alignment horizontal="center"/>
    </xf>
    <xf numFmtId="0" fontId="31" fillId="0" borderId="7" xfId="6" applyFont="1" applyBorder="1"/>
    <xf numFmtId="3" fontId="9" fillId="0" borderId="8" xfId="6" applyNumberFormat="1" applyFont="1" applyBorder="1" applyAlignment="1">
      <alignment horizontal="right"/>
    </xf>
    <xf numFmtId="0" fontId="31" fillId="0" borderId="7" xfId="6" applyFont="1" applyBorder="1" applyAlignment="1">
      <alignment wrapText="1"/>
    </xf>
    <xf numFmtId="0" fontId="11" fillId="0" borderId="11" xfId="6" applyFont="1" applyBorder="1"/>
    <xf numFmtId="3" fontId="9" fillId="0" borderId="12" xfId="6" applyNumberFormat="1" applyFont="1" applyBorder="1" applyAlignment="1">
      <alignment horizontal="right"/>
    </xf>
    <xf numFmtId="0" fontId="14" fillId="0" borderId="13" xfId="6" applyFont="1" applyBorder="1"/>
    <xf numFmtId="165" fontId="14" fillId="2" borderId="15" xfId="6" applyNumberFormat="1" applyFont="1" applyFill="1" applyBorder="1" applyAlignment="1">
      <alignment horizontal="right"/>
    </xf>
    <xf numFmtId="0" fontId="15" fillId="0" borderId="0" xfId="6" applyFont="1"/>
    <xf numFmtId="3" fontId="9" fillId="0" borderId="8" xfId="3" applyNumberFormat="1" applyFont="1" applyFill="1" applyBorder="1" applyAlignment="1">
      <alignment horizontal="right"/>
    </xf>
    <xf numFmtId="0" fontId="15" fillId="0" borderId="0" xfId="3" applyFont="1" applyFill="1"/>
    <xf numFmtId="0" fontId="11" fillId="0" borderId="9" xfId="3" applyFont="1" applyFill="1" applyBorder="1" applyAlignment="1">
      <alignment wrapText="1"/>
    </xf>
    <xf numFmtId="0" fontId="4" fillId="0" borderId="0" xfId="6" applyFont="1" applyAlignment="1">
      <alignment horizontal="left"/>
    </xf>
    <xf numFmtId="0" fontId="37" fillId="0" borderId="0" xfId="0" applyFont="1"/>
    <xf numFmtId="0" fontId="38" fillId="0" borderId="1" xfId="6" applyFont="1" applyBorder="1"/>
    <xf numFmtId="164" fontId="12" fillId="0" borderId="9" xfId="3" applyNumberFormat="1" applyFont="1" applyFill="1" applyBorder="1" applyAlignment="1">
      <alignment horizontal="center"/>
    </xf>
    <xf numFmtId="169" fontId="12" fillId="0" borderId="9" xfId="3" applyNumberFormat="1" applyFont="1" applyBorder="1" applyAlignment="1">
      <alignment horizontal="center"/>
    </xf>
    <xf numFmtId="1" fontId="12" fillId="0" borderId="9" xfId="3" applyNumberFormat="1" applyFont="1" applyFill="1" applyBorder="1" applyAlignment="1">
      <alignment horizontal="center"/>
    </xf>
    <xf numFmtId="0" fontId="3" fillId="3" borderId="0" xfId="3" applyFill="1"/>
    <xf numFmtId="3" fontId="15" fillId="0" borderId="0" xfId="3" applyNumberFormat="1" applyFont="1" applyAlignment="1">
      <alignment horizontal="right"/>
    </xf>
    <xf numFmtId="0" fontId="15" fillId="0" borderId="0" xfId="3" applyFont="1" applyAlignment="1">
      <alignment horizontal="center"/>
    </xf>
    <xf numFmtId="164" fontId="1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2" fontId="15" fillId="0" borderId="0" xfId="3" applyNumberFormat="1" applyFont="1"/>
    <xf numFmtId="2" fontId="15" fillId="0" borderId="0" xfId="3" applyNumberFormat="1" applyFont="1" applyFill="1"/>
    <xf numFmtId="0" fontId="9" fillId="3" borderId="9" xfId="3" applyFont="1" applyFill="1" applyBorder="1" applyAlignment="1">
      <alignment horizontal="center"/>
    </xf>
    <xf numFmtId="1" fontId="9" fillId="3" borderId="9" xfId="3" applyNumberFormat="1" applyFont="1" applyFill="1" applyBorder="1" applyAlignment="1">
      <alignment horizontal="center"/>
    </xf>
    <xf numFmtId="3" fontId="9" fillId="3" borderId="9" xfId="3" applyNumberFormat="1" applyFont="1" applyFill="1" applyBorder="1" applyAlignment="1">
      <alignment horizontal="right"/>
    </xf>
    <xf numFmtId="3" fontId="9" fillId="3" borderId="7" xfId="3" applyNumberFormat="1" applyFont="1" applyFill="1" applyBorder="1" applyAlignment="1">
      <alignment horizontal="right"/>
    </xf>
    <xf numFmtId="3" fontId="9" fillId="3" borderId="8" xfId="3" applyNumberFormat="1" applyFont="1" applyFill="1" applyBorder="1" applyAlignment="1">
      <alignment horizontal="right"/>
    </xf>
    <xf numFmtId="1" fontId="15" fillId="0" borderId="0" xfId="3" applyNumberFormat="1" applyFont="1" applyAlignment="1">
      <alignment horizontal="center"/>
    </xf>
    <xf numFmtId="0" fontId="15" fillId="0" borderId="0" xfId="3" applyFont="1" applyBorder="1"/>
    <xf numFmtId="0" fontId="15" fillId="0" borderId="0" xfId="3" applyFont="1" applyBorder="1" applyAlignment="1">
      <alignment horizontal="center"/>
    </xf>
    <xf numFmtId="164" fontId="15" fillId="0" borderId="0" xfId="3" applyNumberFormat="1" applyFont="1" applyBorder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1" fillId="0" borderId="9" xfId="3" applyFont="1" applyBorder="1" applyAlignment="1">
      <alignment wrapText="1"/>
    </xf>
    <xf numFmtId="0" fontId="13" fillId="0" borderId="1" xfId="3" applyFont="1" applyBorder="1"/>
    <xf numFmtId="0" fontId="11" fillId="0" borderId="9" xfId="3" applyFont="1" applyFill="1" applyBorder="1" applyAlignment="1">
      <alignment horizontal="center"/>
    </xf>
    <xf numFmtId="0" fontId="0" fillId="0" borderId="20" xfId="0" applyBorder="1"/>
    <xf numFmtId="0" fontId="0" fillId="0" borderId="0" xfId="0" applyBorder="1"/>
    <xf numFmtId="44" fontId="3" fillId="0" borderId="0" xfId="2" applyFont="1" applyAlignment="1">
      <alignment horizontal="center"/>
    </xf>
    <xf numFmtId="44" fontId="0" fillId="0" borderId="0" xfId="2" applyFont="1" applyBorder="1"/>
    <xf numFmtId="44" fontId="0" fillId="0" borderId="0" xfId="2" applyFont="1"/>
    <xf numFmtId="0" fontId="0" fillId="0" borderId="0" xfId="0" applyAlignment="1">
      <alignment horizontal="center"/>
    </xf>
    <xf numFmtId="0" fontId="0" fillId="5" borderId="21" xfId="0" applyFill="1" applyBorder="1"/>
    <xf numFmtId="44" fontId="0" fillId="5" borderId="23" xfId="2" applyFont="1" applyFill="1" applyBorder="1"/>
    <xf numFmtId="0" fontId="0" fillId="4" borderId="40" xfId="0" applyFill="1" applyBorder="1"/>
    <xf numFmtId="0" fontId="4" fillId="0" borderId="0" xfId="7" applyFont="1"/>
    <xf numFmtId="0" fontId="15" fillId="0" borderId="0" xfId="7" applyAlignment="1">
      <alignment horizontal="center"/>
    </xf>
    <xf numFmtId="164" fontId="15" fillId="0" borderId="0" xfId="7" applyNumberFormat="1" applyAlignment="1">
      <alignment horizontal="center"/>
    </xf>
    <xf numFmtId="4" fontId="15" fillId="0" borderId="0" xfId="7" applyNumberFormat="1" applyAlignment="1">
      <alignment horizontal="center"/>
    </xf>
    <xf numFmtId="0" fontId="6" fillId="0" borderId="1" xfId="7" applyFont="1" applyBorder="1" applyAlignment="1">
      <alignment horizontal="center"/>
    </xf>
    <xf numFmtId="164" fontId="6" fillId="0" borderId="1" xfId="7" applyNumberFormat="1" applyFont="1" applyBorder="1" applyAlignment="1">
      <alignment horizontal="center"/>
    </xf>
    <xf numFmtId="4" fontId="6" fillId="0" borderId="2" xfId="7" applyNumberFormat="1" applyFont="1" applyBorder="1" applyAlignment="1">
      <alignment horizontal="center"/>
    </xf>
    <xf numFmtId="0" fontId="9" fillId="0" borderId="3" xfId="7" applyFont="1" applyBorder="1" applyAlignment="1">
      <alignment horizontal="center"/>
    </xf>
    <xf numFmtId="1" fontId="9" fillId="0" borderId="3" xfId="7" applyNumberFormat="1" applyFont="1" applyFill="1" applyBorder="1" applyAlignment="1">
      <alignment horizontal="center"/>
    </xf>
    <xf numFmtId="164" fontId="9" fillId="0" borderId="3" xfId="7" applyNumberFormat="1" applyFont="1" applyBorder="1" applyAlignment="1">
      <alignment horizontal="center"/>
    </xf>
    <xf numFmtId="1" fontId="9" fillId="0" borderId="3" xfId="7" applyNumberFormat="1" applyFont="1" applyBorder="1" applyAlignment="1">
      <alignment horizontal="center"/>
    </xf>
    <xf numFmtId="3" fontId="10" fillId="0" borderId="4" xfId="7" applyNumberFormat="1" applyFont="1" applyBorder="1" applyAlignment="1">
      <alignment horizontal="center"/>
    </xf>
    <xf numFmtId="2" fontId="15" fillId="0" borderId="0" xfId="7" applyNumberFormat="1"/>
    <xf numFmtId="0" fontId="9" fillId="0" borderId="7" xfId="7" applyFont="1" applyBorder="1" applyAlignment="1">
      <alignment horizontal="center"/>
    </xf>
    <xf numFmtId="1" fontId="9" fillId="0" borderId="7" xfId="7" applyNumberFormat="1" applyFont="1" applyFill="1" applyBorder="1" applyAlignment="1">
      <alignment horizontal="center"/>
    </xf>
    <xf numFmtId="3" fontId="9" fillId="0" borderId="7" xfId="7" applyNumberFormat="1" applyFont="1" applyBorder="1" applyAlignment="1">
      <alignment horizontal="right"/>
    </xf>
    <xf numFmtId="3" fontId="9" fillId="0" borderId="8" xfId="7" applyNumberFormat="1" applyFont="1" applyBorder="1" applyAlignment="1">
      <alignment horizontal="right"/>
    </xf>
    <xf numFmtId="0" fontId="11" fillId="0" borderId="7" xfId="7" applyFont="1" applyBorder="1" applyAlignment="1">
      <alignment wrapText="1"/>
    </xf>
    <xf numFmtId="3" fontId="9" fillId="0" borderId="7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/>
    </xf>
    <xf numFmtId="0" fontId="15" fillId="0" borderId="0" xfId="7" applyFill="1"/>
    <xf numFmtId="2" fontId="15" fillId="0" borderId="0" xfId="7" applyNumberFormat="1" applyFill="1"/>
    <xf numFmtId="0" fontId="11" fillId="0" borderId="7" xfId="7" applyFont="1" applyFill="1" applyBorder="1" applyAlignment="1">
      <alignment wrapText="1"/>
    </xf>
    <xf numFmtId="0" fontId="11" fillId="0" borderId="9" xfId="7" applyFont="1" applyFill="1" applyBorder="1" applyAlignment="1">
      <alignment wrapText="1"/>
    </xf>
    <xf numFmtId="0" fontId="9" fillId="0" borderId="9" xfId="7" applyFont="1" applyFill="1" applyBorder="1" applyAlignment="1">
      <alignment horizontal="center"/>
    </xf>
    <xf numFmtId="1" fontId="9" fillId="0" borderId="9" xfId="7" applyNumberFormat="1" applyFont="1" applyFill="1" applyBorder="1" applyAlignment="1">
      <alignment horizontal="center"/>
    </xf>
    <xf numFmtId="3" fontId="9" fillId="0" borderId="9" xfId="7" applyNumberFormat="1" applyFont="1" applyFill="1" applyBorder="1" applyAlignment="1">
      <alignment horizontal="right"/>
    </xf>
    <xf numFmtId="0" fontId="9" fillId="0" borderId="9" xfId="7" applyFont="1" applyBorder="1" applyAlignment="1">
      <alignment horizontal="center"/>
    </xf>
    <xf numFmtId="3" fontId="9" fillId="0" borderId="9" xfId="7" applyNumberFormat="1" applyFont="1" applyBorder="1" applyAlignment="1">
      <alignment horizontal="right"/>
    </xf>
    <xf numFmtId="3" fontId="9" fillId="0" borderId="10" xfId="7" applyNumberFormat="1" applyFont="1" applyBorder="1" applyAlignment="1">
      <alignment horizontal="right"/>
    </xf>
    <xf numFmtId="164" fontId="9" fillId="0" borderId="9" xfId="7" applyNumberFormat="1" applyFont="1" applyFill="1" applyBorder="1" applyAlignment="1">
      <alignment horizontal="center"/>
    </xf>
    <xf numFmtId="169" fontId="9" fillId="0" borderId="9" xfId="7" applyNumberFormat="1" applyFont="1" applyBorder="1" applyAlignment="1">
      <alignment horizontal="center"/>
    </xf>
    <xf numFmtId="3" fontId="9" fillId="0" borderId="10" xfId="7" applyNumberFormat="1" applyFont="1" applyFill="1" applyBorder="1" applyAlignment="1">
      <alignment horizontal="center"/>
    </xf>
    <xf numFmtId="10" fontId="15" fillId="0" borderId="0" xfId="7" applyNumberFormat="1"/>
    <xf numFmtId="0" fontId="9" fillId="0" borderId="11" xfId="7" applyFont="1" applyBorder="1" applyAlignment="1">
      <alignment horizontal="center"/>
    </xf>
    <xf numFmtId="1" fontId="9" fillId="0" borderId="11" xfId="7" applyNumberFormat="1" applyFont="1" applyFill="1" applyBorder="1" applyAlignment="1">
      <alignment horizontal="center"/>
    </xf>
    <xf numFmtId="164" fontId="9" fillId="0" borderId="11" xfId="7" applyNumberFormat="1" applyFont="1" applyBorder="1" applyAlignment="1">
      <alignment horizontal="center"/>
    </xf>
    <xf numFmtId="1" fontId="9" fillId="0" borderId="11" xfId="7" applyNumberFormat="1" applyFont="1" applyBorder="1" applyAlignment="1">
      <alignment horizontal="center"/>
    </xf>
    <xf numFmtId="3" fontId="9" fillId="0" borderId="12" xfId="7" applyNumberFormat="1" applyFont="1" applyBorder="1" applyAlignment="1">
      <alignment horizontal="center"/>
    </xf>
    <xf numFmtId="0" fontId="13" fillId="0" borderId="1" xfId="7" applyFont="1" applyBorder="1"/>
    <xf numFmtId="0" fontId="13" fillId="0" borderId="14" xfId="7" applyFont="1" applyBorder="1" applyAlignment="1">
      <alignment horizontal="center"/>
    </xf>
    <xf numFmtId="3" fontId="13" fillId="0" borderId="14" xfId="7" applyNumberFormat="1" applyFont="1" applyBorder="1" applyAlignment="1">
      <alignment horizontal="center"/>
    </xf>
    <xf numFmtId="165" fontId="14" fillId="2" borderId="15" xfId="7" applyNumberFormat="1" applyFont="1" applyFill="1" applyBorder="1" applyAlignment="1">
      <alignment horizontal="center"/>
    </xf>
    <xf numFmtId="1" fontId="15" fillId="0" borderId="0" xfId="7" applyNumberFormat="1" applyAlignment="1">
      <alignment horizontal="center"/>
    </xf>
    <xf numFmtId="0" fontId="15" fillId="0" borderId="0" xfId="7" applyFont="1"/>
    <xf numFmtId="2" fontId="16" fillId="0" borderId="0" xfId="7" applyNumberFormat="1" applyFont="1" applyAlignment="1">
      <alignment horizontal="center"/>
    </xf>
    <xf numFmtId="0" fontId="15" fillId="0" borderId="0" xfId="7" applyBorder="1"/>
    <xf numFmtId="0" fontId="15" fillId="0" borderId="0" xfId="7" applyBorder="1" applyAlignment="1">
      <alignment horizontal="center"/>
    </xf>
    <xf numFmtId="164" fontId="15" fillId="0" borderId="0" xfId="7" applyNumberFormat="1" applyBorder="1" applyAlignment="1">
      <alignment horizontal="center"/>
    </xf>
    <xf numFmtId="4" fontId="15" fillId="0" borderId="0" xfId="7" applyNumberFormat="1" applyBorder="1" applyAlignment="1">
      <alignment horizontal="center"/>
    </xf>
    <xf numFmtId="0" fontId="5" fillId="0" borderId="0" xfId="7" applyFont="1" applyBorder="1"/>
    <xf numFmtId="0" fontId="6" fillId="0" borderId="0" xfId="7" applyFont="1" applyBorder="1" applyAlignment="1">
      <alignment horizontal="center"/>
    </xf>
    <xf numFmtId="0" fontId="7" fillId="0" borderId="0" xfId="7" applyFont="1" applyBorder="1" applyAlignment="1">
      <alignment horizontal="center"/>
    </xf>
    <xf numFmtId="164" fontId="6" fillId="0" borderId="0" xfId="7" applyNumberFormat="1" applyFont="1" applyBorder="1" applyAlignment="1">
      <alignment horizontal="center"/>
    </xf>
    <xf numFmtId="4" fontId="6" fillId="0" borderId="0" xfId="7" applyNumberFormat="1" applyFont="1" applyBorder="1" applyAlignment="1">
      <alignment horizontal="center"/>
    </xf>
    <xf numFmtId="0" fontId="11" fillId="0" borderId="0" xfId="7" applyFont="1" applyBorder="1"/>
    <xf numFmtId="0" fontId="9" fillId="0" borderId="0" xfId="7" applyFont="1" applyBorder="1" applyAlignment="1">
      <alignment horizontal="center"/>
    </xf>
    <xf numFmtId="1" fontId="9" fillId="0" borderId="0" xfId="7" applyNumberFormat="1" applyFont="1" applyFill="1" applyBorder="1" applyAlignment="1">
      <alignment horizontal="center"/>
    </xf>
    <xf numFmtId="164" fontId="9" fillId="0" borderId="0" xfId="7" applyNumberFormat="1" applyFont="1" applyBorder="1" applyAlignment="1">
      <alignment horizontal="center"/>
    </xf>
    <xf numFmtId="166" fontId="9" fillId="0" borderId="0" xfId="7" applyNumberFormat="1" applyFont="1" applyBorder="1" applyAlignment="1">
      <alignment horizontal="center"/>
    </xf>
    <xf numFmtId="164" fontId="9" fillId="0" borderId="0" xfId="7" applyNumberFormat="1" applyFont="1" applyFill="1" applyBorder="1" applyAlignment="1">
      <alignment horizontal="center"/>
    </xf>
    <xf numFmtId="0" fontId="11" fillId="0" borderId="0" xfId="7" applyFont="1" applyFill="1" applyBorder="1"/>
    <xf numFmtId="0" fontId="9" fillId="0" borderId="0" xfId="7" applyFont="1" applyFill="1" applyBorder="1" applyAlignment="1">
      <alignment horizontal="center"/>
    </xf>
    <xf numFmtId="166" fontId="9" fillId="0" borderId="0" xfId="7" applyNumberFormat="1" applyFont="1" applyFill="1" applyBorder="1" applyAlignment="1">
      <alignment horizontal="center"/>
    </xf>
    <xf numFmtId="0" fontId="9" fillId="0" borderId="0" xfId="7" applyFont="1" applyBorder="1"/>
    <xf numFmtId="2" fontId="9" fillId="0" borderId="0" xfId="7" applyNumberFormat="1" applyFont="1" applyBorder="1" applyAlignment="1">
      <alignment horizontal="center"/>
    </xf>
    <xf numFmtId="4" fontId="9" fillId="0" borderId="0" xfId="7" applyNumberFormat="1" applyFont="1" applyBorder="1" applyAlignment="1">
      <alignment horizontal="center"/>
    </xf>
    <xf numFmtId="0" fontId="13" fillId="0" borderId="0" xfId="7" applyFont="1" applyBorder="1"/>
    <xf numFmtId="0" fontId="13" fillId="0" borderId="0" xfId="7" applyFont="1" applyBorder="1" applyAlignment="1">
      <alignment horizontal="center"/>
    </xf>
    <xf numFmtId="1" fontId="13" fillId="0" borderId="0" xfId="7" applyNumberFormat="1" applyFont="1" applyBorder="1" applyAlignment="1">
      <alignment horizontal="center"/>
    </xf>
    <xf numFmtId="165" fontId="14" fillId="0" borderId="0" xfId="7" applyNumberFormat="1" applyFont="1" applyFill="1" applyBorder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14" fontId="19" fillId="0" borderId="0" xfId="0" applyNumberFormat="1" applyFont="1" applyAlignment="1">
      <alignment horizontal="center"/>
    </xf>
    <xf numFmtId="0" fontId="40" fillId="0" borderId="0" xfId="0" applyFont="1"/>
    <xf numFmtId="0" fontId="18" fillId="0" borderId="0" xfId="0" applyFont="1" applyAlignment="1">
      <alignment horizontal="right"/>
    </xf>
    <xf numFmtId="14" fontId="18" fillId="0" borderId="0" xfId="0" applyNumberFormat="1" applyFont="1" applyAlignment="1">
      <alignment horizontal="center"/>
    </xf>
    <xf numFmtId="0" fontId="36" fillId="0" borderId="0" xfId="0" applyFont="1"/>
    <xf numFmtId="0" fontId="27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8" fillId="0" borderId="43" xfId="0" applyFont="1" applyFill="1" applyBorder="1" applyAlignment="1">
      <alignment horizontal="center" vertical="center"/>
    </xf>
    <xf numFmtId="168" fontId="28" fillId="0" borderId="44" xfId="0" quotePrefix="1" applyNumberFormat="1" applyFont="1" applyFill="1" applyBorder="1" applyAlignment="1" applyProtection="1">
      <alignment horizontal="center" vertical="center" wrapText="1"/>
    </xf>
    <xf numFmtId="2" fontId="28" fillId="0" borderId="44" xfId="0" applyNumberFormat="1" applyFont="1" applyFill="1" applyBorder="1" applyAlignment="1" applyProtection="1">
      <alignment horizontal="center" vertical="center" wrapText="1"/>
    </xf>
    <xf numFmtId="0" fontId="27" fillId="0" borderId="44" xfId="0" applyFont="1" applyFill="1" applyBorder="1" applyAlignment="1">
      <alignment horizontal="center" vertical="center"/>
    </xf>
    <xf numFmtId="0" fontId="27" fillId="0" borderId="45" xfId="0" applyFont="1" applyFill="1" applyBorder="1" applyAlignment="1">
      <alignment horizontal="center" vertical="center"/>
    </xf>
    <xf numFmtId="0" fontId="35" fillId="0" borderId="0" xfId="0" applyFont="1"/>
    <xf numFmtId="0" fontId="19" fillId="0" borderId="46" xfId="0" applyFont="1" applyFill="1" applyBorder="1"/>
    <xf numFmtId="0" fontId="19" fillId="0" borderId="0" xfId="0" applyFont="1" applyFill="1" applyBorder="1"/>
    <xf numFmtId="2" fontId="32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35" fillId="0" borderId="47" xfId="0" applyFont="1" applyFill="1" applyBorder="1"/>
    <xf numFmtId="0" fontId="28" fillId="0" borderId="48" xfId="0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0" fontId="27" fillId="0" borderId="49" xfId="0" applyFont="1" applyFill="1" applyBorder="1" applyAlignment="1">
      <alignment horizontal="center"/>
    </xf>
    <xf numFmtId="0" fontId="35" fillId="0" borderId="50" xfId="0" applyFont="1" applyFill="1" applyBorder="1"/>
    <xf numFmtId="0" fontId="29" fillId="0" borderId="19" xfId="0" applyFont="1" applyFill="1" applyBorder="1" applyAlignment="1">
      <alignment wrapText="1"/>
    </xf>
    <xf numFmtId="0" fontId="29" fillId="0" borderId="19" xfId="0" applyFont="1" applyFill="1" applyBorder="1" applyAlignment="1">
      <alignment horizontal="center"/>
    </xf>
    <xf numFmtId="44" fontId="29" fillId="0" borderId="19" xfId="2" applyFont="1" applyFill="1" applyBorder="1" applyAlignment="1">
      <alignment horizontal="center"/>
    </xf>
    <xf numFmtId="1" fontId="29" fillId="0" borderId="19" xfId="0" applyNumberFormat="1" applyFont="1" applyFill="1" applyBorder="1" applyAlignment="1">
      <alignment horizontal="center"/>
    </xf>
    <xf numFmtId="44" fontId="29" fillId="0" borderId="19" xfId="0" applyNumberFormat="1" applyFont="1" applyFill="1" applyBorder="1"/>
    <xf numFmtId="1" fontId="0" fillId="0" borderId="0" xfId="0" applyNumberFormat="1" applyFill="1"/>
    <xf numFmtId="0" fontId="0" fillId="0" borderId="0" xfId="0" applyFill="1"/>
    <xf numFmtId="0" fontId="29" fillId="0" borderId="20" xfId="0" applyFont="1" applyFill="1" applyBorder="1" applyAlignment="1">
      <alignment wrapText="1"/>
    </xf>
    <xf numFmtId="0" fontId="29" fillId="0" borderId="20" xfId="0" applyFont="1" applyFill="1" applyBorder="1" applyAlignment="1">
      <alignment horizontal="center"/>
    </xf>
    <xf numFmtId="44" fontId="29" fillId="0" borderId="20" xfId="2" applyFont="1" applyFill="1" applyBorder="1" applyAlignment="1">
      <alignment horizontal="center"/>
    </xf>
    <xf numFmtId="1" fontId="29" fillId="0" borderId="20" xfId="0" applyNumberFormat="1" applyFont="1" applyFill="1" applyBorder="1" applyAlignment="1">
      <alignment horizontal="center"/>
    </xf>
    <xf numFmtId="44" fontId="29" fillId="0" borderId="20" xfId="0" applyNumberFormat="1" applyFont="1" applyFill="1" applyBorder="1"/>
    <xf numFmtId="1" fontId="41" fillId="0" borderId="0" xfId="0" applyNumberFormat="1" applyFont="1" applyFill="1"/>
    <xf numFmtId="0" fontId="0" fillId="0" borderId="0" xfId="0" applyFill="1" applyAlignment="1">
      <alignment wrapText="1"/>
    </xf>
    <xf numFmtId="0" fontId="29" fillId="0" borderId="20" xfId="0" applyFont="1" applyFill="1" applyBorder="1"/>
    <xf numFmtId="0" fontId="29" fillId="0" borderId="51" xfId="0" applyFont="1" applyFill="1" applyBorder="1" applyAlignment="1">
      <alignment wrapText="1"/>
    </xf>
    <xf numFmtId="44" fontId="19" fillId="0" borderId="51" xfId="2" applyFont="1" applyFill="1" applyBorder="1" applyAlignment="1">
      <alignment horizontal="center"/>
    </xf>
    <xf numFmtId="1" fontId="29" fillId="0" borderId="51" xfId="0" applyNumberFormat="1" applyFont="1" applyFill="1" applyBorder="1" applyAlignment="1">
      <alignment horizontal="center"/>
    </xf>
    <xf numFmtId="44" fontId="0" fillId="0" borderId="51" xfId="0" applyNumberFormat="1" applyFill="1" applyBorder="1"/>
    <xf numFmtId="0" fontId="28" fillId="0" borderId="52" xfId="0" applyFont="1" applyFill="1" applyBorder="1" applyAlignment="1">
      <alignment horizontal="center" wrapText="1"/>
    </xf>
    <xf numFmtId="0" fontId="19" fillId="0" borderId="53" xfId="0" applyFont="1" applyFill="1" applyBorder="1" applyAlignment="1">
      <alignment horizontal="center"/>
    </xf>
    <xf numFmtId="44" fontId="19" fillId="0" borderId="53" xfId="2" applyFont="1" applyFill="1" applyBorder="1" applyAlignment="1">
      <alignment horizontal="center"/>
    </xf>
    <xf numFmtId="0" fontId="27" fillId="0" borderId="53" xfId="0" applyFont="1" applyFill="1" applyBorder="1" applyAlignment="1">
      <alignment horizontal="center"/>
    </xf>
    <xf numFmtId="44" fontId="35" fillId="0" borderId="54" xfId="0" applyNumberFormat="1" applyFont="1" applyFill="1" applyBorder="1"/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/>
    </xf>
    <xf numFmtId="44" fontId="19" fillId="0" borderId="19" xfId="2" applyFont="1" applyFill="1" applyBorder="1" applyAlignment="1">
      <alignment horizontal="center"/>
    </xf>
    <xf numFmtId="44" fontId="19" fillId="0" borderId="19" xfId="0" applyNumberFormat="1" applyFont="1" applyFill="1" applyBorder="1"/>
    <xf numFmtId="0" fontId="19" fillId="0" borderId="2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center"/>
    </xf>
    <xf numFmtId="44" fontId="19" fillId="0" borderId="20" xfId="2" applyFont="1" applyFill="1" applyBorder="1" applyAlignment="1">
      <alignment horizontal="center"/>
    </xf>
    <xf numFmtId="44" fontId="19" fillId="0" borderId="20" xfId="0" applyNumberFormat="1" applyFont="1" applyFill="1" applyBorder="1"/>
    <xf numFmtId="0" fontId="19" fillId="0" borderId="20" xfId="0" applyFont="1" applyFill="1" applyBorder="1"/>
    <xf numFmtId="0" fontId="30" fillId="0" borderId="0" xfId="0" applyFont="1" applyFill="1"/>
    <xf numFmtId="0" fontId="19" fillId="0" borderId="20" xfId="0" applyFont="1" applyFill="1" applyBorder="1" applyAlignment="1">
      <alignment wrapText="1"/>
    </xf>
    <xf numFmtId="0" fontId="19" fillId="0" borderId="20" xfId="0" quotePrefix="1" applyFont="1" applyFill="1" applyBorder="1" applyAlignment="1">
      <alignment horizontal="left"/>
    </xf>
    <xf numFmtId="0" fontId="19" fillId="0" borderId="20" xfId="0" quotePrefix="1" applyFont="1" applyFill="1" applyBorder="1" applyAlignment="1">
      <alignment horizontal="center"/>
    </xf>
    <xf numFmtId="168" fontId="19" fillId="0" borderId="20" xfId="0" applyNumberFormat="1" applyFont="1" applyFill="1" applyBorder="1" applyAlignment="1" applyProtection="1">
      <alignment horizontal="left"/>
    </xf>
    <xf numFmtId="168" fontId="19" fillId="0" borderId="20" xfId="0" applyNumberFormat="1" applyFont="1" applyFill="1" applyBorder="1" applyAlignment="1" applyProtection="1">
      <alignment horizontal="center"/>
    </xf>
    <xf numFmtId="44" fontId="19" fillId="0" borderId="20" xfId="0" applyNumberFormat="1" applyFont="1" applyFill="1" applyBorder="1" applyAlignment="1" applyProtection="1">
      <alignment horizontal="left"/>
    </xf>
    <xf numFmtId="2" fontId="29" fillId="0" borderId="20" xfId="0" applyNumberFormat="1" applyFont="1" applyFill="1" applyBorder="1" applyAlignment="1">
      <alignment horizontal="center"/>
    </xf>
    <xf numFmtId="168" fontId="19" fillId="0" borderId="51" xfId="0" applyNumberFormat="1" applyFont="1" applyFill="1" applyBorder="1" applyAlignment="1" applyProtection="1">
      <alignment horizontal="left"/>
    </xf>
    <xf numFmtId="168" fontId="19" fillId="0" borderId="51" xfId="0" applyNumberFormat="1" applyFont="1" applyFill="1" applyBorder="1" applyAlignment="1" applyProtection="1">
      <alignment horizontal="center"/>
    </xf>
    <xf numFmtId="44" fontId="19" fillId="0" borderId="51" xfId="0" applyNumberFormat="1" applyFont="1" applyFill="1" applyBorder="1"/>
    <xf numFmtId="168" fontId="28" fillId="0" borderId="52" xfId="4" applyNumberFormat="1" applyFont="1" applyFill="1" applyBorder="1" applyAlignment="1" applyProtection="1">
      <alignment horizontal="center" vertical="center"/>
    </xf>
    <xf numFmtId="168" fontId="28" fillId="0" borderId="53" xfId="4" quotePrefix="1" applyNumberFormat="1" applyFont="1" applyFill="1" applyBorder="1" applyAlignment="1" applyProtection="1">
      <alignment horizontal="center" vertical="center" wrapText="1"/>
    </xf>
    <xf numFmtId="2" fontId="28" fillId="0" borderId="53" xfId="0" applyNumberFormat="1" applyFont="1" applyFill="1" applyBorder="1" applyAlignment="1" applyProtection="1">
      <alignment horizontal="center" vertical="center" wrapText="1"/>
    </xf>
    <xf numFmtId="0" fontId="27" fillId="0" borderId="54" xfId="0" applyFont="1" applyFill="1" applyBorder="1" applyAlignment="1">
      <alignment horizontal="center" vertical="center"/>
    </xf>
    <xf numFmtId="168" fontId="28" fillId="0" borderId="55" xfId="4" applyNumberFormat="1" applyFont="1" applyBorder="1" applyAlignment="1" applyProtection="1">
      <alignment horizontal="left"/>
    </xf>
    <xf numFmtId="168" fontId="28" fillId="0" borderId="55" xfId="4" applyNumberFormat="1" applyFont="1" applyBorder="1" applyAlignment="1" applyProtection="1">
      <alignment horizontal="center"/>
    </xf>
    <xf numFmtId="44" fontId="30" fillId="0" borderId="55" xfId="2" applyFont="1" applyBorder="1"/>
    <xf numFmtId="1" fontId="43" fillId="0" borderId="55" xfId="0" applyNumberFormat="1" applyFont="1" applyFill="1" applyBorder="1" applyAlignment="1">
      <alignment horizontal="center"/>
    </xf>
    <xf numFmtId="0" fontId="0" fillId="0" borderId="55" xfId="0" applyBorder="1"/>
    <xf numFmtId="168" fontId="28" fillId="0" borderId="43" xfId="4" applyNumberFormat="1" applyFont="1" applyFill="1" applyBorder="1" applyAlignment="1" applyProtection="1">
      <alignment horizontal="center"/>
    </xf>
    <xf numFmtId="168" fontId="28" fillId="0" borderId="44" xfId="4" applyNumberFormat="1" applyFont="1" applyFill="1" applyBorder="1" applyAlignment="1" applyProtection="1">
      <alignment horizontal="center"/>
    </xf>
    <xf numFmtId="44" fontId="30" fillId="0" borderId="44" xfId="2" applyFont="1" applyFill="1" applyBorder="1"/>
    <xf numFmtId="0" fontId="27" fillId="0" borderId="44" xfId="0" applyFont="1" applyFill="1" applyBorder="1" applyAlignment="1">
      <alignment horizontal="center"/>
    </xf>
    <xf numFmtId="0" fontId="35" fillId="0" borderId="45" xfId="0" applyFont="1" applyFill="1" applyBorder="1"/>
    <xf numFmtId="0" fontId="19" fillId="0" borderId="48" xfId="4" applyFont="1" applyFill="1" applyBorder="1"/>
    <xf numFmtId="0" fontId="19" fillId="0" borderId="49" xfId="4" applyFont="1" applyFill="1" applyBorder="1" applyAlignment="1">
      <alignment horizontal="center"/>
    </xf>
    <xf numFmtId="44" fontId="19" fillId="0" borderId="49" xfId="2" applyFont="1" applyFill="1" applyBorder="1" applyAlignment="1">
      <alignment horizontal="center"/>
    </xf>
    <xf numFmtId="0" fontId="35" fillId="0" borderId="49" xfId="0" applyFont="1" applyFill="1" applyBorder="1"/>
    <xf numFmtId="44" fontId="29" fillId="0" borderId="50" xfId="0" applyNumberFormat="1" applyFont="1" applyFill="1" applyBorder="1"/>
    <xf numFmtId="1" fontId="35" fillId="0" borderId="0" xfId="0" applyNumberFormat="1" applyFont="1" applyFill="1"/>
    <xf numFmtId="0" fontId="19" fillId="0" borderId="19" xfId="4" applyFont="1" applyBorder="1"/>
    <xf numFmtId="0" fontId="19" fillId="0" borderId="19" xfId="4" applyFont="1" applyBorder="1" applyAlignment="1">
      <alignment horizontal="center"/>
    </xf>
    <xf numFmtId="44" fontId="19" fillId="0" borderId="19" xfId="2" applyFont="1" applyBorder="1" applyAlignment="1">
      <alignment horizontal="center"/>
    </xf>
    <xf numFmtId="44" fontId="29" fillId="0" borderId="19" xfId="0" applyNumberFormat="1" applyFont="1" applyBorder="1"/>
    <xf numFmtId="0" fontId="19" fillId="0" borderId="51" xfId="4" applyFont="1" applyBorder="1"/>
    <xf numFmtId="0" fontId="19" fillId="0" borderId="51" xfId="4" applyFont="1" applyBorder="1" applyAlignment="1">
      <alignment horizontal="center"/>
    </xf>
    <xf numFmtId="44" fontId="19" fillId="0" borderId="51" xfId="2" applyFont="1" applyBorder="1" applyAlignment="1">
      <alignment horizontal="center"/>
    </xf>
    <xf numFmtId="44" fontId="29" fillId="0" borderId="51" xfId="0" applyNumberFormat="1" applyFont="1" applyBorder="1"/>
    <xf numFmtId="0" fontId="19" fillId="0" borderId="43" xfId="4" applyFont="1" applyFill="1" applyBorder="1"/>
    <xf numFmtId="0" fontId="19" fillId="0" borderId="44" xfId="4" applyFont="1" applyFill="1" applyBorder="1" applyAlignment="1">
      <alignment horizontal="center"/>
    </xf>
    <xf numFmtId="44" fontId="19" fillId="0" borderId="44" xfId="2" applyFont="1" applyFill="1" applyBorder="1" applyAlignment="1">
      <alignment horizontal="center"/>
    </xf>
    <xf numFmtId="1" fontId="29" fillId="0" borderId="44" xfId="0" applyNumberFormat="1" applyFont="1" applyFill="1" applyBorder="1" applyAlignment="1">
      <alignment horizontal="center"/>
    </xf>
    <xf numFmtId="44" fontId="29" fillId="0" borderId="45" xfId="0" applyNumberFormat="1" applyFont="1" applyFill="1" applyBorder="1"/>
    <xf numFmtId="0" fontId="28" fillId="0" borderId="48" xfId="4" applyFont="1" applyFill="1" applyBorder="1" applyAlignment="1">
      <alignment horizontal="center"/>
    </xf>
    <xf numFmtId="44" fontId="30" fillId="0" borderId="49" xfId="2" applyFont="1" applyFill="1" applyBorder="1" applyAlignment="1">
      <alignment horizontal="center"/>
    </xf>
    <xf numFmtId="44" fontId="35" fillId="0" borderId="50" xfId="0" applyNumberFormat="1" applyFont="1" applyFill="1" applyBorder="1"/>
    <xf numFmtId="168" fontId="19" fillId="0" borderId="55" xfId="4" applyNumberFormat="1" applyFont="1" applyBorder="1" applyAlignment="1" applyProtection="1">
      <alignment horizontal="left" wrapText="1"/>
    </xf>
    <xf numFmtId="168" fontId="19" fillId="0" borderId="55" xfId="4" applyNumberFormat="1" applyFont="1" applyBorder="1" applyAlignment="1" applyProtection="1">
      <alignment horizontal="center"/>
    </xf>
    <xf numFmtId="44" fontId="19" fillId="0" borderId="55" xfId="2" applyFont="1" applyBorder="1" applyAlignment="1">
      <alignment horizontal="center"/>
    </xf>
    <xf numFmtId="1" fontId="29" fillId="0" borderId="55" xfId="0" applyNumberFormat="1" applyFont="1" applyFill="1" applyBorder="1" applyAlignment="1">
      <alignment horizontal="center"/>
    </xf>
    <xf numFmtId="44" fontId="29" fillId="0" borderId="55" xfId="0" applyNumberFormat="1" applyFont="1" applyBorder="1"/>
    <xf numFmtId="168" fontId="19" fillId="0" borderId="52" xfId="4" applyNumberFormat="1" applyFont="1" applyFill="1" applyBorder="1" applyAlignment="1" applyProtection="1">
      <alignment horizontal="left" wrapText="1"/>
    </xf>
    <xf numFmtId="168" fontId="19" fillId="0" borderId="53" xfId="4" applyNumberFormat="1" applyFont="1" applyFill="1" applyBorder="1" applyAlignment="1" applyProtection="1">
      <alignment horizontal="center"/>
    </xf>
    <xf numFmtId="1" fontId="29" fillId="0" borderId="53" xfId="0" applyNumberFormat="1" applyFont="1" applyFill="1" applyBorder="1" applyAlignment="1">
      <alignment horizontal="center"/>
    </xf>
    <xf numFmtId="44" fontId="29" fillId="0" borderId="54" xfId="0" applyNumberFormat="1" applyFont="1" applyFill="1" applyBorder="1"/>
    <xf numFmtId="168" fontId="19" fillId="0" borderId="19" xfId="4" applyNumberFormat="1" applyFont="1" applyBorder="1" applyAlignment="1" applyProtection="1">
      <alignment horizontal="left" wrapText="1"/>
    </xf>
    <xf numFmtId="168" fontId="19" fillId="0" borderId="19" xfId="4" applyNumberFormat="1" applyFont="1" applyBorder="1" applyAlignment="1" applyProtection="1">
      <alignment horizontal="center"/>
    </xf>
    <xf numFmtId="168" fontId="19" fillId="0" borderId="20" xfId="4" applyNumberFormat="1" applyFont="1" applyBorder="1" applyAlignment="1" applyProtection="1">
      <alignment horizontal="left" wrapText="1"/>
    </xf>
    <xf numFmtId="168" fontId="19" fillId="0" borderId="20" xfId="4" applyNumberFormat="1" applyFont="1" applyBorder="1" applyAlignment="1" applyProtection="1">
      <alignment horizontal="center"/>
    </xf>
    <xf numFmtId="44" fontId="29" fillId="0" borderId="20" xfId="0" applyNumberFormat="1" applyFont="1" applyBorder="1"/>
    <xf numFmtId="168" fontId="19" fillId="0" borderId="51" xfId="4" applyNumberFormat="1" applyFont="1" applyBorder="1" applyAlignment="1" applyProtection="1">
      <alignment horizontal="left"/>
    </xf>
    <xf numFmtId="168" fontId="19" fillId="0" borderId="51" xfId="4" applyNumberFormat="1" applyFont="1" applyBorder="1" applyAlignment="1" applyProtection="1">
      <alignment horizontal="center"/>
    </xf>
    <xf numFmtId="168" fontId="19" fillId="0" borderId="44" xfId="4" applyNumberFormat="1" applyFont="1" applyFill="1" applyBorder="1" applyAlignment="1" applyProtection="1">
      <alignment horizontal="center"/>
    </xf>
    <xf numFmtId="44" fontId="30" fillId="0" borderId="44" xfId="2" applyFont="1" applyFill="1" applyBorder="1" applyAlignment="1">
      <alignment horizontal="center"/>
    </xf>
    <xf numFmtId="44" fontId="35" fillId="0" borderId="45" xfId="0" applyNumberFormat="1" applyFont="1" applyFill="1" applyBorder="1"/>
    <xf numFmtId="168" fontId="19" fillId="0" borderId="49" xfId="4" applyNumberFormat="1" applyFont="1" applyFill="1" applyBorder="1" applyAlignment="1" applyProtection="1">
      <alignment horizontal="center"/>
    </xf>
    <xf numFmtId="1" fontId="29" fillId="0" borderId="49" xfId="0" applyNumberFormat="1" applyFont="1" applyFill="1" applyBorder="1" applyAlignment="1">
      <alignment horizontal="center"/>
    </xf>
    <xf numFmtId="168" fontId="19" fillId="0" borderId="19" xfId="4" applyNumberFormat="1" applyFont="1" applyFill="1" applyBorder="1" applyAlignment="1" applyProtection="1">
      <alignment horizontal="center"/>
    </xf>
    <xf numFmtId="0" fontId="19" fillId="0" borderId="20" xfId="4" applyFont="1" applyBorder="1"/>
    <xf numFmtId="44" fontId="19" fillId="0" borderId="20" xfId="2" applyFont="1" applyBorder="1" applyAlignment="1">
      <alignment horizontal="center"/>
    </xf>
    <xf numFmtId="168" fontId="19" fillId="0" borderId="20" xfId="4" applyNumberFormat="1" applyFont="1" applyBorder="1" applyAlignment="1" applyProtection="1">
      <alignment horizontal="left"/>
    </xf>
    <xf numFmtId="168" fontId="19" fillId="0" borderId="43" xfId="4" applyNumberFormat="1" applyFont="1" applyFill="1" applyBorder="1" applyAlignment="1" applyProtection="1">
      <alignment horizontal="left"/>
    </xf>
    <xf numFmtId="168" fontId="28" fillId="0" borderId="48" xfId="4" applyNumberFormat="1" applyFont="1" applyFill="1" applyBorder="1" applyAlignment="1" applyProtection="1">
      <alignment horizontal="center"/>
    </xf>
    <xf numFmtId="168" fontId="19" fillId="0" borderId="49" xfId="4" quotePrefix="1" applyNumberFormat="1" applyFont="1" applyFill="1" applyBorder="1" applyAlignment="1" applyProtection="1">
      <alignment horizontal="center"/>
    </xf>
    <xf numFmtId="168" fontId="19" fillId="0" borderId="55" xfId="4" applyNumberFormat="1" applyFont="1" applyBorder="1" applyAlignment="1" applyProtection="1">
      <alignment horizontal="left"/>
    </xf>
    <xf numFmtId="168" fontId="19" fillId="0" borderId="48" xfId="4" applyNumberFormat="1" applyFont="1" applyFill="1" applyBorder="1" applyAlignment="1" applyProtection="1">
      <alignment horizontal="left"/>
    </xf>
    <xf numFmtId="168" fontId="19" fillId="0" borderId="19" xfId="4" applyNumberFormat="1" applyFont="1" applyBorder="1" applyAlignment="1" applyProtection="1">
      <alignment horizontal="left"/>
    </xf>
    <xf numFmtId="168" fontId="19" fillId="0" borderId="51" xfId="4" applyNumberFormat="1" applyFont="1" applyFill="1" applyBorder="1" applyAlignment="1" applyProtection="1">
      <alignment horizontal="left"/>
    </xf>
    <xf numFmtId="168" fontId="19" fillId="0" borderId="51" xfId="4" applyNumberFormat="1" applyFont="1" applyFill="1" applyBorder="1" applyAlignment="1" applyProtection="1">
      <alignment horizontal="center"/>
    </xf>
    <xf numFmtId="168" fontId="28" fillId="0" borderId="52" xfId="4" applyNumberFormat="1" applyFont="1" applyFill="1" applyBorder="1" applyAlignment="1" applyProtection="1">
      <alignment horizontal="center"/>
    </xf>
    <xf numFmtId="168" fontId="19" fillId="0" borderId="53" xfId="4" quotePrefix="1" applyNumberFormat="1" applyFont="1" applyFill="1" applyBorder="1" applyAlignment="1" applyProtection="1">
      <alignment horizontal="center"/>
    </xf>
    <xf numFmtId="44" fontId="30" fillId="0" borderId="53" xfId="2" applyFont="1" applyFill="1" applyBorder="1" applyAlignment="1">
      <alignment horizontal="center"/>
    </xf>
    <xf numFmtId="168" fontId="19" fillId="0" borderId="19" xfId="4" quotePrefix="1" applyNumberFormat="1" applyFont="1" applyBorder="1" applyAlignment="1" applyProtection="1">
      <alignment horizontal="left"/>
    </xf>
    <xf numFmtId="168" fontId="19" fillId="0" borderId="19" xfId="4" applyNumberFormat="1" applyFont="1" applyFill="1" applyBorder="1" applyAlignment="1" applyProtection="1">
      <alignment horizontal="left"/>
    </xf>
    <xf numFmtId="0" fontId="19" fillId="0" borderId="51" xfId="4" applyFont="1" applyFill="1" applyBorder="1"/>
    <xf numFmtId="0" fontId="19" fillId="0" borderId="51" xfId="4" applyFont="1" applyFill="1" applyBorder="1" applyAlignment="1">
      <alignment horizontal="center"/>
    </xf>
    <xf numFmtId="168" fontId="19" fillId="0" borderId="52" xfId="4" applyNumberFormat="1" applyFont="1" applyFill="1" applyBorder="1" applyAlignment="1" applyProtection="1">
      <alignment horizontal="left"/>
    </xf>
    <xf numFmtId="168" fontId="19" fillId="0" borderId="51" xfId="4" quotePrefix="1" applyNumberFormat="1" applyFont="1" applyFill="1" applyBorder="1" applyAlignment="1" applyProtection="1">
      <alignment horizontal="left"/>
    </xf>
    <xf numFmtId="168" fontId="19" fillId="0" borderId="55" xfId="4" applyNumberFormat="1" applyFont="1" applyFill="1" applyBorder="1" applyAlignment="1" applyProtection="1">
      <alignment horizontal="left"/>
    </xf>
    <xf numFmtId="168" fontId="19" fillId="0" borderId="55" xfId="4" applyNumberFormat="1" applyFont="1" applyFill="1" applyBorder="1" applyAlignment="1" applyProtection="1">
      <alignment horizontal="center"/>
    </xf>
    <xf numFmtId="168" fontId="19" fillId="0" borderId="19" xfId="0" applyNumberFormat="1" applyFont="1" applyFill="1" applyBorder="1" applyAlignment="1" applyProtection="1">
      <alignment horizontal="left"/>
    </xf>
    <xf numFmtId="168" fontId="19" fillId="0" borderId="19" xfId="0" applyNumberFormat="1" applyFont="1" applyFill="1" applyBorder="1" applyAlignment="1" applyProtection="1">
      <alignment horizontal="center"/>
    </xf>
    <xf numFmtId="44" fontId="19" fillId="0" borderId="19" xfId="0" applyNumberFormat="1" applyFont="1" applyFill="1" applyBorder="1" applyAlignment="1" applyProtection="1">
      <alignment horizontal="right" indent="1"/>
    </xf>
    <xf numFmtId="44" fontId="19" fillId="0" borderId="19" xfId="0" applyNumberFormat="1" applyFont="1" applyBorder="1"/>
    <xf numFmtId="44" fontId="19" fillId="0" borderId="20" xfId="0" applyNumberFormat="1" applyFont="1" applyFill="1" applyBorder="1" applyAlignment="1" applyProtection="1">
      <alignment horizontal="right"/>
    </xf>
    <xf numFmtId="44" fontId="19" fillId="0" borderId="20" xfId="0" applyNumberFormat="1" applyFont="1" applyBorder="1"/>
    <xf numFmtId="44" fontId="19" fillId="0" borderId="51" xfId="0" applyNumberFormat="1" applyFont="1" applyFill="1" applyBorder="1" applyAlignment="1" applyProtection="1">
      <alignment horizontal="right"/>
    </xf>
    <xf numFmtId="44" fontId="19" fillId="0" borderId="51" xfId="0" applyNumberFormat="1" applyFont="1" applyBorder="1"/>
    <xf numFmtId="0" fontId="31" fillId="0" borderId="53" xfId="0" applyFont="1" applyFill="1" applyBorder="1" applyAlignment="1">
      <alignment horizontal="center"/>
    </xf>
    <xf numFmtId="44" fontId="27" fillId="0" borderId="53" xfId="0" applyNumberFormat="1" applyFont="1" applyFill="1" applyBorder="1" applyAlignment="1">
      <alignment horizontal="right"/>
    </xf>
    <xf numFmtId="44" fontId="19" fillId="0" borderId="19" xfId="0" applyNumberFormat="1" applyFont="1" applyFill="1" applyBorder="1" applyAlignment="1" applyProtection="1">
      <alignment horizontal="right"/>
    </xf>
    <xf numFmtId="168" fontId="19" fillId="0" borderId="51" xfId="4" applyNumberFormat="1" applyFont="1" applyFill="1" applyBorder="1" applyAlignment="1" applyProtection="1">
      <alignment horizontal="left" wrapText="1"/>
    </xf>
    <xf numFmtId="168" fontId="19" fillId="0" borderId="43" xfId="4" applyNumberFormat="1" applyFont="1" applyFill="1" applyBorder="1" applyAlignment="1" applyProtection="1">
      <alignment horizontal="left" wrapText="1"/>
    </xf>
    <xf numFmtId="168" fontId="28" fillId="0" borderId="48" xfId="4" applyNumberFormat="1" applyFont="1" applyFill="1" applyBorder="1" applyAlignment="1" applyProtection="1">
      <alignment horizontal="center" vertical="center"/>
    </xf>
    <xf numFmtId="168" fontId="28" fillId="0" borderId="49" xfId="4" quotePrefix="1" applyNumberFormat="1" applyFont="1" applyFill="1" applyBorder="1" applyAlignment="1" applyProtection="1">
      <alignment horizontal="center" vertical="center" wrapText="1"/>
    </xf>
    <xf numFmtId="2" fontId="28" fillId="0" borderId="49" xfId="0" applyNumberFormat="1" applyFont="1" applyFill="1" applyBorder="1" applyAlignment="1" applyProtection="1">
      <alignment horizontal="center" vertical="center" wrapText="1"/>
    </xf>
    <xf numFmtId="0" fontId="27" fillId="0" borderId="49" xfId="0" applyFont="1" applyFill="1" applyBorder="1" applyAlignment="1">
      <alignment vertical="center"/>
    </xf>
    <xf numFmtId="0" fontId="27" fillId="0" borderId="50" xfId="0" applyFont="1" applyFill="1" applyBorder="1" applyAlignment="1">
      <alignment horizontal="center" vertical="center"/>
    </xf>
    <xf numFmtId="168" fontId="24" fillId="0" borderId="55" xfId="4" applyNumberFormat="1" applyFont="1" applyFill="1" applyBorder="1" applyAlignment="1" applyProtection="1">
      <alignment horizontal="center" vertical="center"/>
    </xf>
    <xf numFmtId="168" fontId="24" fillId="0" borderId="55" xfId="4" quotePrefix="1" applyNumberFormat="1" applyFont="1" applyFill="1" applyBorder="1" applyAlignment="1" applyProtection="1">
      <alignment horizontal="center" vertical="center" wrapText="1"/>
    </xf>
    <xf numFmtId="2" fontId="24" fillId="0" borderId="55" xfId="0" applyNumberFormat="1" applyFont="1" applyFill="1" applyBorder="1" applyAlignment="1" applyProtection="1">
      <alignment horizontal="center" vertical="center" wrapText="1"/>
    </xf>
    <xf numFmtId="0" fontId="25" fillId="0" borderId="55" xfId="0" applyFont="1" applyFill="1" applyBorder="1" applyAlignment="1">
      <alignment vertical="center"/>
    </xf>
    <xf numFmtId="0" fontId="25" fillId="0" borderId="55" xfId="0" applyFont="1" applyFill="1" applyBorder="1" applyAlignment="1">
      <alignment horizontal="center" vertical="center"/>
    </xf>
    <xf numFmtId="168" fontId="28" fillId="0" borderId="53" xfId="4" applyNumberFormat="1" applyFont="1" applyFill="1" applyBorder="1" applyAlignment="1" applyProtection="1">
      <alignment horizontal="center" vertical="center" wrapText="1"/>
    </xf>
    <xf numFmtId="0" fontId="27" fillId="0" borderId="53" xfId="0" applyFont="1" applyFill="1" applyBorder="1" applyAlignment="1">
      <alignment vertical="center"/>
    </xf>
    <xf numFmtId="168" fontId="19" fillId="0" borderId="19" xfId="4" applyNumberFormat="1" applyFont="1" applyFill="1" applyBorder="1" applyAlignment="1" applyProtection="1">
      <alignment horizontal="left" wrapText="1"/>
    </xf>
    <xf numFmtId="44" fontId="29" fillId="0" borderId="0" xfId="0" applyNumberFormat="1" applyFont="1" applyBorder="1"/>
    <xf numFmtId="0" fontId="19" fillId="0" borderId="51" xfId="0" applyFont="1" applyFill="1" applyBorder="1" applyAlignment="1">
      <alignment horizontal="left"/>
    </xf>
    <xf numFmtId="0" fontId="32" fillId="0" borderId="52" xfId="0" applyFont="1" applyFill="1" applyBorder="1" applyAlignment="1">
      <alignment horizontal="center"/>
    </xf>
    <xf numFmtId="1" fontId="27" fillId="0" borderId="53" xfId="0" applyNumberFormat="1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/>
    </xf>
    <xf numFmtId="0" fontId="19" fillId="0" borderId="52" xfId="0" applyFont="1" applyFill="1" applyBorder="1" applyAlignment="1">
      <alignment horizontal="left"/>
    </xf>
    <xf numFmtId="0" fontId="19" fillId="0" borderId="43" xfId="0" applyFont="1" applyFill="1" applyBorder="1" applyAlignment="1">
      <alignment horizontal="left"/>
    </xf>
    <xf numFmtId="0" fontId="19" fillId="0" borderId="46" xfId="0" applyFont="1" applyFill="1" applyBorder="1" applyAlignment="1">
      <alignment horizontal="left"/>
    </xf>
    <xf numFmtId="168" fontId="19" fillId="0" borderId="0" xfId="4" applyNumberFormat="1" applyFont="1" applyFill="1" applyBorder="1" applyAlignment="1" applyProtection="1">
      <alignment horizontal="center"/>
    </xf>
    <xf numFmtId="44" fontId="19" fillId="0" borderId="0" xfId="2" applyFont="1" applyFill="1" applyBorder="1" applyAlignment="1">
      <alignment horizontal="center"/>
    </xf>
    <xf numFmtId="1" fontId="29" fillId="0" borderId="0" xfId="0" applyNumberFormat="1" applyFont="1" applyFill="1" applyBorder="1" applyAlignment="1">
      <alignment horizontal="center"/>
    </xf>
    <xf numFmtId="44" fontId="29" fillId="0" borderId="47" xfId="0" applyNumberFormat="1" applyFont="1" applyFill="1" applyBorder="1"/>
    <xf numFmtId="0" fontId="32" fillId="0" borderId="48" xfId="0" applyFont="1" applyFill="1" applyBorder="1" applyAlignment="1">
      <alignment horizontal="center"/>
    </xf>
    <xf numFmtId="168" fontId="29" fillId="0" borderId="49" xfId="4" applyNumberFormat="1" applyFont="1" applyFill="1" applyBorder="1" applyAlignment="1" applyProtection="1">
      <alignment horizontal="center"/>
    </xf>
    <xf numFmtId="1" fontId="27" fillId="0" borderId="49" xfId="0" applyNumberFormat="1" applyFont="1" applyFill="1" applyBorder="1" applyAlignment="1">
      <alignment horizontal="center"/>
    </xf>
    <xf numFmtId="0" fontId="35" fillId="0" borderId="0" xfId="0" applyFont="1" applyBorder="1"/>
    <xf numFmtId="1" fontId="35" fillId="0" borderId="0" xfId="0" applyNumberFormat="1" applyFont="1" applyFill="1" applyBorder="1"/>
    <xf numFmtId="0" fontId="19" fillId="0" borderId="48" xfId="0" applyFont="1" applyFill="1" applyBorder="1" applyAlignment="1">
      <alignment horizontal="left"/>
    </xf>
    <xf numFmtId="0" fontId="32" fillId="0" borderId="19" xfId="0" applyFont="1" applyFill="1" applyBorder="1" applyAlignment="1">
      <alignment horizontal="left"/>
    </xf>
    <xf numFmtId="44" fontId="30" fillId="0" borderId="19" xfId="2" applyFont="1" applyFill="1" applyBorder="1" applyAlignment="1">
      <alignment horizontal="center"/>
    </xf>
    <xf numFmtId="0" fontId="32" fillId="0" borderId="20" xfId="0" applyFont="1" applyFill="1" applyBorder="1" applyAlignment="1">
      <alignment horizontal="left"/>
    </xf>
    <xf numFmtId="44" fontId="30" fillId="0" borderId="20" xfId="2" applyFont="1" applyFill="1" applyBorder="1" applyAlignment="1">
      <alignment horizontal="center"/>
    </xf>
    <xf numFmtId="0" fontId="32" fillId="0" borderId="51" xfId="0" applyFont="1" applyFill="1" applyBorder="1" applyAlignment="1">
      <alignment horizontal="left"/>
    </xf>
    <xf numFmtId="44" fontId="30" fillId="0" borderId="51" xfId="2" applyFont="1" applyFill="1" applyBorder="1" applyAlignment="1">
      <alignment horizontal="center"/>
    </xf>
    <xf numFmtId="0" fontId="32" fillId="0" borderId="52" xfId="0" applyFont="1" applyFill="1" applyBorder="1" applyAlignment="1">
      <alignment horizontal="left"/>
    </xf>
    <xf numFmtId="0" fontId="32" fillId="0" borderId="55" xfId="0" applyFont="1" applyFill="1" applyBorder="1" applyAlignment="1">
      <alignment horizontal="left"/>
    </xf>
    <xf numFmtId="44" fontId="30" fillId="0" borderId="55" xfId="2" applyFont="1" applyFill="1" applyBorder="1" applyAlignment="1">
      <alignment horizontal="center"/>
    </xf>
    <xf numFmtId="44" fontId="0" fillId="0" borderId="19" xfId="0" applyNumberFormat="1" applyFill="1" applyBorder="1"/>
    <xf numFmtId="44" fontId="0" fillId="0" borderId="20" xfId="0" applyNumberFormat="1" applyFill="1" applyBorder="1"/>
    <xf numFmtId="168" fontId="32" fillId="0" borderId="52" xfId="4" applyNumberFormat="1" applyFont="1" applyFill="1" applyBorder="1" applyAlignment="1" applyProtection="1">
      <alignment horizontal="center" wrapText="1"/>
    </xf>
    <xf numFmtId="44" fontId="29" fillId="0" borderId="19" xfId="0" applyNumberFormat="1" applyFont="1" applyFill="1" applyBorder="1" applyAlignment="1" applyProtection="1">
      <alignment horizontal="right"/>
    </xf>
    <xf numFmtId="44" fontId="29" fillId="0" borderId="20" xfId="0" applyNumberFormat="1" applyFont="1" applyFill="1" applyBorder="1" applyAlignment="1" applyProtection="1">
      <alignment horizontal="right"/>
    </xf>
    <xf numFmtId="44" fontId="29" fillId="0" borderId="51" xfId="0" applyNumberFormat="1" applyFont="1" applyFill="1" applyBorder="1" applyAlignment="1" applyProtection="1">
      <alignment horizontal="right"/>
    </xf>
    <xf numFmtId="0" fontId="44" fillId="0" borderId="0" xfId="0" applyFont="1" applyAlignment="1"/>
    <xf numFmtId="0" fontId="44" fillId="0" borderId="0" xfId="0" applyFont="1"/>
    <xf numFmtId="43" fontId="32" fillId="0" borderId="0" xfId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27" fillId="0" borderId="46" xfId="0" applyFont="1" applyFill="1" applyBorder="1"/>
    <xf numFmtId="0" fontId="30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44" fontId="27" fillId="0" borderId="47" xfId="0" applyNumberFormat="1" applyFont="1" applyFill="1" applyBorder="1"/>
    <xf numFmtId="44" fontId="27" fillId="0" borderId="0" xfId="0" applyNumberFormat="1" applyFont="1" applyBorder="1"/>
    <xf numFmtId="0" fontId="45" fillId="0" borderId="0" xfId="0" applyFont="1"/>
    <xf numFmtId="0" fontId="23" fillId="0" borderId="0" xfId="0" applyFont="1"/>
    <xf numFmtId="0" fontId="19" fillId="0" borderId="48" xfId="0" applyFont="1" applyFill="1" applyBorder="1"/>
    <xf numFmtId="0" fontId="28" fillId="0" borderId="49" xfId="0" applyFont="1" applyFill="1" applyBorder="1" applyAlignment="1">
      <alignment horizontal="center"/>
    </xf>
    <xf numFmtId="0" fontId="46" fillId="0" borderId="49" xfId="0" applyFont="1" applyFill="1" applyBorder="1"/>
    <xf numFmtId="44" fontId="46" fillId="0" borderId="50" xfId="0" applyNumberFormat="1" applyFont="1" applyFill="1" applyBorder="1"/>
    <xf numFmtId="0" fontId="19" fillId="0" borderId="0" xfId="0" applyFont="1"/>
    <xf numFmtId="0" fontId="2" fillId="0" borderId="0" xfId="0" applyFont="1"/>
    <xf numFmtId="0" fontId="19" fillId="0" borderId="43" xfId="0" applyFont="1" applyFill="1" applyBorder="1"/>
    <xf numFmtId="0" fontId="19" fillId="0" borderId="44" xfId="0" applyFont="1" applyFill="1" applyBorder="1" applyAlignment="1">
      <alignment horizontal="center"/>
    </xf>
    <xf numFmtId="0" fontId="35" fillId="0" borderId="44" xfId="0" applyFont="1" applyFill="1" applyBorder="1"/>
    <xf numFmtId="43" fontId="32" fillId="0" borderId="49" xfId="1" applyFont="1" applyFill="1" applyBorder="1" applyAlignment="1">
      <alignment horizontal="center"/>
    </xf>
    <xf numFmtId="0" fontId="15" fillId="0" borderId="0" xfId="6" applyAlignment="1">
      <alignment horizontal="center"/>
    </xf>
    <xf numFmtId="164" fontId="15" fillId="0" borderId="0" xfId="6" applyNumberFormat="1" applyAlignment="1">
      <alignment horizontal="center"/>
    </xf>
    <xf numFmtId="0" fontId="6" fillId="0" borderId="1" xfId="6" applyFont="1" applyBorder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1" fontId="9" fillId="0" borderId="3" xfId="6" applyNumberFormat="1" applyFont="1" applyFill="1" applyBorder="1" applyAlignment="1">
      <alignment horizontal="center"/>
    </xf>
    <xf numFmtId="164" fontId="9" fillId="0" borderId="3" xfId="6" applyNumberFormat="1" applyFont="1" applyBorder="1" applyAlignment="1">
      <alignment horizontal="center"/>
    </xf>
    <xf numFmtId="1" fontId="9" fillId="0" borderId="3" xfId="6" applyNumberFormat="1" applyFont="1" applyBorder="1" applyAlignment="1">
      <alignment horizontal="center"/>
    </xf>
    <xf numFmtId="2" fontId="15" fillId="0" borderId="0" xfId="6" applyNumberFormat="1"/>
    <xf numFmtId="0" fontId="9" fillId="0" borderId="7" xfId="6" applyFont="1" applyFill="1" applyBorder="1" applyAlignment="1">
      <alignment horizontal="center"/>
    </xf>
    <xf numFmtId="1" fontId="9" fillId="0" borderId="7" xfId="6" applyNumberFormat="1" applyFont="1" applyFill="1" applyBorder="1" applyAlignment="1">
      <alignment horizontal="center"/>
    </xf>
    <xf numFmtId="3" fontId="9" fillId="0" borderId="7" xfId="6" applyNumberFormat="1" applyFont="1" applyFill="1" applyBorder="1" applyAlignment="1">
      <alignment horizontal="right"/>
    </xf>
    <xf numFmtId="3" fontId="9" fillId="0" borderId="8" xfId="6" applyNumberFormat="1" applyFont="1" applyFill="1" applyBorder="1" applyAlignment="1">
      <alignment horizontal="right"/>
    </xf>
    <xf numFmtId="0" fontId="11" fillId="0" borderId="7" xfId="6" applyFont="1" applyFill="1" applyBorder="1" applyAlignment="1">
      <alignment wrapText="1"/>
    </xf>
    <xf numFmtId="0" fontId="15" fillId="0" borderId="0" xfId="6" applyFill="1"/>
    <xf numFmtId="2" fontId="15" fillId="0" borderId="0" xfId="6" applyNumberFormat="1" applyFill="1"/>
    <xf numFmtId="0" fontId="11" fillId="0" borderId="7" xfId="6" applyFont="1" applyFill="1" applyBorder="1" applyAlignment="1"/>
    <xf numFmtId="0" fontId="11" fillId="0" borderId="9" xfId="6" applyFont="1" applyFill="1" applyBorder="1"/>
    <xf numFmtId="0" fontId="9" fillId="0" borderId="9" xfId="6" applyFont="1" applyFill="1" applyBorder="1" applyAlignment="1">
      <alignment horizontal="center"/>
    </xf>
    <xf numFmtId="1" fontId="9" fillId="0" borderId="9" xfId="6" applyNumberFormat="1" applyFont="1" applyFill="1" applyBorder="1" applyAlignment="1">
      <alignment horizontal="center"/>
    </xf>
    <xf numFmtId="3" fontId="9" fillId="0" borderId="9" xfId="6" applyNumberFormat="1" applyFont="1" applyFill="1" applyBorder="1" applyAlignment="1">
      <alignment horizontal="right"/>
    </xf>
    <xf numFmtId="0" fontId="47" fillId="0" borderId="0" xfId="6" applyFont="1" applyFill="1"/>
    <xf numFmtId="0" fontId="11" fillId="0" borderId="9" xfId="6" applyFont="1" applyFill="1" applyBorder="1" applyAlignment="1">
      <alignment wrapText="1"/>
    </xf>
    <xf numFmtId="3" fontId="9" fillId="0" borderId="10" xfId="6" applyNumberFormat="1" applyFont="1" applyFill="1" applyBorder="1" applyAlignment="1">
      <alignment horizontal="right"/>
    </xf>
    <xf numFmtId="164" fontId="12" fillId="0" borderId="9" xfId="6" applyNumberFormat="1" applyFont="1" applyFill="1" applyBorder="1" applyAlignment="1">
      <alignment horizontal="center"/>
    </xf>
    <xf numFmtId="1" fontId="12" fillId="0" borderId="9" xfId="6" applyNumberFormat="1" applyFont="1" applyFill="1" applyBorder="1" applyAlignment="1">
      <alignment horizontal="center"/>
    </xf>
    <xf numFmtId="3" fontId="12" fillId="0" borderId="10" xfId="6" applyNumberFormat="1" applyFont="1" applyFill="1" applyBorder="1" applyAlignment="1">
      <alignment horizontal="center"/>
    </xf>
    <xf numFmtId="10" fontId="15" fillId="0" borderId="0" xfId="6" applyNumberFormat="1"/>
    <xf numFmtId="0" fontId="9" fillId="0" borderId="11" xfId="6" applyFont="1" applyBorder="1" applyAlignment="1">
      <alignment horizontal="center"/>
    </xf>
    <xf numFmtId="1" fontId="9" fillId="0" borderId="11" xfId="6" applyNumberFormat="1" applyFont="1" applyFill="1" applyBorder="1" applyAlignment="1">
      <alignment horizontal="center"/>
    </xf>
    <xf numFmtId="164" fontId="9" fillId="0" borderId="11" xfId="6" applyNumberFormat="1" applyFont="1" applyBorder="1" applyAlignment="1">
      <alignment horizontal="center"/>
    </xf>
    <xf numFmtId="1" fontId="9" fillId="0" borderId="11" xfId="6" applyNumberFormat="1" applyFont="1" applyBorder="1" applyAlignment="1">
      <alignment horizontal="center"/>
    </xf>
    <xf numFmtId="3" fontId="9" fillId="0" borderId="12" xfId="6" applyNumberFormat="1" applyFont="1" applyBorder="1" applyAlignment="1">
      <alignment horizontal="center"/>
    </xf>
    <xf numFmtId="0" fontId="13" fillId="0" borderId="14" xfId="6" applyFont="1" applyBorder="1" applyAlignment="1">
      <alignment horizontal="center"/>
    </xf>
    <xf numFmtId="3" fontId="13" fillId="0" borderId="14" xfId="6" applyNumberFormat="1" applyFont="1" applyBorder="1" applyAlignment="1">
      <alignment horizontal="center"/>
    </xf>
    <xf numFmtId="165" fontId="14" fillId="2" borderId="15" xfId="6" applyNumberFormat="1" applyFont="1" applyFill="1" applyBorder="1" applyAlignment="1">
      <alignment horizontal="center"/>
    </xf>
    <xf numFmtId="1" fontId="15" fillId="0" borderId="0" xfId="6" applyNumberFormat="1" applyAlignment="1">
      <alignment horizontal="center"/>
    </xf>
    <xf numFmtId="2" fontId="16" fillId="0" borderId="0" xfId="6" applyNumberFormat="1" applyFont="1" applyAlignment="1">
      <alignment horizontal="center"/>
    </xf>
    <xf numFmtId="0" fontId="15" fillId="0" borderId="0" xfId="6" applyBorder="1"/>
    <xf numFmtId="0" fontId="15" fillId="0" borderId="0" xfId="6" applyBorder="1" applyAlignment="1">
      <alignment horizontal="center"/>
    </xf>
    <xf numFmtId="164" fontId="15" fillId="0" borderId="0" xfId="6" applyNumberFormat="1" applyBorder="1" applyAlignment="1">
      <alignment horizontal="center"/>
    </xf>
    <xf numFmtId="4" fontId="15" fillId="0" borderId="0" xfId="6" applyNumberFormat="1" applyBorder="1" applyAlignment="1">
      <alignment horizontal="center"/>
    </xf>
    <xf numFmtId="0" fontId="5" fillId="0" borderId="0" xfId="6" applyFont="1" applyBorder="1"/>
    <xf numFmtId="0" fontId="6" fillId="0" borderId="0" xfId="6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164" fontId="6" fillId="0" borderId="0" xfId="6" applyNumberFormat="1" applyFont="1" applyBorder="1" applyAlignment="1">
      <alignment horizontal="center"/>
    </xf>
    <xf numFmtId="4" fontId="6" fillId="0" borderId="0" xfId="6" applyNumberFormat="1" applyFont="1" applyBorder="1" applyAlignment="1">
      <alignment horizontal="center"/>
    </xf>
    <xf numFmtId="0" fontId="11" fillId="0" borderId="0" xfId="6" applyFont="1" applyBorder="1"/>
    <xf numFmtId="0" fontId="9" fillId="0" borderId="0" xfId="6" applyFont="1" applyBorder="1" applyAlignment="1">
      <alignment horizontal="center"/>
    </xf>
    <xf numFmtId="1" fontId="9" fillId="0" borderId="0" xfId="6" applyNumberFormat="1" applyFont="1" applyFill="1" applyBorder="1" applyAlignment="1">
      <alignment horizontal="center"/>
    </xf>
    <xf numFmtId="164" fontId="9" fillId="0" borderId="0" xfId="6" applyNumberFormat="1" applyFont="1" applyBorder="1" applyAlignment="1">
      <alignment horizontal="center"/>
    </xf>
    <xf numFmtId="166" fontId="9" fillId="0" borderId="0" xfId="6" applyNumberFormat="1" applyFont="1" applyBorder="1" applyAlignment="1">
      <alignment horizontal="center"/>
    </xf>
    <xf numFmtId="164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9" fillId="0" borderId="0" xfId="6" applyFont="1" applyFill="1" applyBorder="1" applyAlignment="1">
      <alignment horizontal="center"/>
    </xf>
    <xf numFmtId="166" fontId="9" fillId="0" borderId="0" xfId="6" applyNumberFormat="1" applyFont="1" applyFill="1" applyBorder="1" applyAlignment="1">
      <alignment horizontal="center"/>
    </xf>
    <xf numFmtId="0" fontId="9" fillId="0" borderId="0" xfId="6" applyFont="1" applyBorder="1"/>
    <xf numFmtId="2" fontId="9" fillId="0" borderId="0" xfId="6" applyNumberFormat="1" applyFont="1" applyBorder="1" applyAlignment="1">
      <alignment horizontal="center"/>
    </xf>
    <xf numFmtId="4" fontId="9" fillId="0" borderId="0" xfId="6" applyNumberFormat="1" applyFont="1" applyBorder="1" applyAlignment="1">
      <alignment horizontal="center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65" fontId="14" fillId="0" borderId="0" xfId="6" applyNumberFormat="1" applyFont="1" applyFill="1" applyBorder="1" applyAlignment="1">
      <alignment horizontal="center"/>
    </xf>
    <xf numFmtId="0" fontId="48" fillId="0" borderId="0" xfId="0" applyFont="1"/>
    <xf numFmtId="167" fontId="0" fillId="0" borderId="56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167" fontId="0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28" fillId="0" borderId="20" xfId="0" applyFont="1" applyFill="1" applyBorder="1" applyAlignment="1">
      <alignment horizontal="center" vertical="center"/>
    </xf>
    <xf numFmtId="168" fontId="28" fillId="0" borderId="20" xfId="0" quotePrefix="1" applyNumberFormat="1" applyFont="1" applyFill="1" applyBorder="1" applyAlignment="1" applyProtection="1">
      <alignment horizontal="center" vertical="center" wrapText="1"/>
    </xf>
    <xf numFmtId="2" fontId="28" fillId="0" borderId="20" xfId="0" applyNumberFormat="1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>
      <alignment horizontal="center" vertical="center"/>
    </xf>
    <xf numFmtId="165" fontId="32" fillId="0" borderId="20" xfId="0" applyNumberFormat="1" applyFont="1" applyFill="1" applyBorder="1" applyAlignment="1">
      <alignment horizontal="center"/>
    </xf>
    <xf numFmtId="49" fontId="27" fillId="0" borderId="20" xfId="0" applyNumberFormat="1" applyFont="1" applyFill="1" applyBorder="1" applyAlignment="1">
      <alignment horizontal="center"/>
    </xf>
    <xf numFmtId="0" fontId="35" fillId="0" borderId="20" xfId="0" applyFont="1" applyFill="1" applyBorder="1"/>
    <xf numFmtId="165" fontId="19" fillId="0" borderId="19" xfId="2" applyNumberFormat="1" applyFont="1" applyFill="1" applyBorder="1" applyAlignment="1">
      <alignment horizontal="center"/>
    </xf>
    <xf numFmtId="165" fontId="19" fillId="0" borderId="20" xfId="2" applyNumberFormat="1" applyFont="1" applyFill="1" applyBorder="1" applyAlignment="1">
      <alignment horizontal="center"/>
    </xf>
    <xf numFmtId="165" fontId="28" fillId="0" borderId="20" xfId="0" applyNumberFormat="1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>
      <alignment horizontal="center"/>
    </xf>
    <xf numFmtId="165" fontId="19" fillId="0" borderId="19" xfId="2" applyNumberFormat="1" applyFont="1" applyBorder="1" applyAlignment="1">
      <alignment horizontal="center"/>
    </xf>
    <xf numFmtId="165" fontId="30" fillId="0" borderId="20" xfId="2" applyNumberFormat="1" applyFont="1" applyFill="1" applyBorder="1" applyAlignment="1">
      <alignment horizontal="center"/>
    </xf>
    <xf numFmtId="44" fontId="35" fillId="0" borderId="20" xfId="0" applyNumberFormat="1" applyFont="1" applyFill="1" applyBorder="1"/>
    <xf numFmtId="165" fontId="19" fillId="0" borderId="20" xfId="2" applyNumberFormat="1" applyFont="1" applyBorder="1" applyAlignment="1">
      <alignment horizontal="center"/>
    </xf>
    <xf numFmtId="168" fontId="29" fillId="0" borderId="19" xfId="4" applyNumberFormat="1" applyFont="1" applyFill="1" applyBorder="1" applyAlignment="1" applyProtection="1">
      <alignment horizontal="left"/>
    </xf>
    <xf numFmtId="165" fontId="30" fillId="0" borderId="19" xfId="2" applyNumberFormat="1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168" fontId="29" fillId="0" borderId="20" xfId="4" applyNumberFormat="1" applyFont="1" applyFill="1" applyBorder="1" applyAlignment="1" applyProtection="1">
      <alignment horizontal="left"/>
    </xf>
    <xf numFmtId="165" fontId="19" fillId="0" borderId="19" xfId="0" applyNumberFormat="1" applyFont="1" applyFill="1" applyBorder="1" applyAlignment="1" applyProtection="1">
      <alignment horizontal="right" indent="1"/>
    </xf>
    <xf numFmtId="165" fontId="19" fillId="0" borderId="20" xfId="0" applyNumberFormat="1" applyFont="1" applyFill="1" applyBorder="1" applyAlignment="1" applyProtection="1">
      <alignment horizontal="right"/>
    </xf>
    <xf numFmtId="0" fontId="28" fillId="0" borderId="20" xfId="0" applyFont="1" applyFill="1" applyBorder="1" applyAlignment="1">
      <alignment horizontal="center" wrapText="1"/>
    </xf>
    <xf numFmtId="0" fontId="31" fillId="0" borderId="20" xfId="0" applyFont="1" applyFill="1" applyBorder="1" applyAlignment="1">
      <alignment horizontal="center"/>
    </xf>
    <xf numFmtId="165" fontId="27" fillId="0" borderId="20" xfId="0" applyNumberFormat="1" applyFont="1" applyFill="1" applyBorder="1" applyAlignment="1">
      <alignment horizontal="right"/>
    </xf>
    <xf numFmtId="168" fontId="32" fillId="0" borderId="19" xfId="0" applyNumberFormat="1" applyFont="1" applyFill="1" applyBorder="1" applyAlignment="1" applyProtection="1">
      <alignment horizontal="left"/>
    </xf>
    <xf numFmtId="165" fontId="19" fillId="0" borderId="19" xfId="0" applyNumberFormat="1" applyFont="1" applyFill="1" applyBorder="1" applyAlignment="1" applyProtection="1">
      <alignment horizontal="right"/>
    </xf>
    <xf numFmtId="0" fontId="27" fillId="0" borderId="20" xfId="0" applyFont="1" applyFill="1" applyBorder="1" applyAlignment="1">
      <alignment vertical="center"/>
    </xf>
    <xf numFmtId="0" fontId="32" fillId="0" borderId="20" xfId="0" applyFont="1" applyFill="1" applyBorder="1" applyAlignment="1">
      <alignment horizontal="center"/>
    </xf>
    <xf numFmtId="1" fontId="27" fillId="0" borderId="20" xfId="0" applyNumberFormat="1" applyFont="1" applyFill="1" applyBorder="1" applyAlignment="1">
      <alignment horizontal="center"/>
    </xf>
    <xf numFmtId="165" fontId="19" fillId="0" borderId="19" xfId="2" applyNumberFormat="1" applyFont="1" applyBorder="1" applyAlignment="1">
      <alignment horizontal="right"/>
    </xf>
    <xf numFmtId="165" fontId="19" fillId="0" borderId="20" xfId="2" applyNumberFormat="1" applyFont="1" applyBorder="1" applyAlignment="1">
      <alignment horizontal="right"/>
    </xf>
    <xf numFmtId="49" fontId="50" fillId="0" borderId="20" xfId="0" applyNumberFormat="1" applyFont="1" applyFill="1" applyBorder="1"/>
    <xf numFmtId="165" fontId="51" fillId="0" borderId="20" xfId="2" applyNumberFormat="1" applyFont="1" applyBorder="1" applyAlignment="1">
      <alignment horizontal="right"/>
    </xf>
    <xf numFmtId="165" fontId="51" fillId="0" borderId="20" xfId="0" applyNumberFormat="1" applyFont="1" applyBorder="1" applyAlignment="1">
      <alignment horizontal="right"/>
    </xf>
    <xf numFmtId="0" fontId="19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49" fontId="50" fillId="0" borderId="20" xfId="0" applyNumberFormat="1" applyFont="1" applyBorder="1"/>
    <xf numFmtId="1" fontId="29" fillId="6" borderId="19" xfId="0" applyNumberFormat="1" applyFont="1" applyFill="1" applyBorder="1" applyAlignment="1">
      <alignment horizontal="center"/>
    </xf>
    <xf numFmtId="0" fontId="32" fillId="0" borderId="20" xfId="0" applyFont="1" applyFill="1" applyBorder="1" applyAlignment="1">
      <alignment horizontal="center" vertical="center"/>
    </xf>
    <xf numFmtId="0" fontId="34" fillId="0" borderId="19" xfId="7" applyFont="1" applyBorder="1" applyAlignment="1">
      <alignment horizontal="left" vertical="center" wrapText="1"/>
    </xf>
    <xf numFmtId="0" fontId="34" fillId="0" borderId="20" xfId="7" applyFont="1" applyBorder="1" applyAlignment="1">
      <alignment horizontal="left" vertical="center" wrapText="1"/>
    </xf>
    <xf numFmtId="0" fontId="34" fillId="0" borderId="52" xfId="7" applyFont="1" applyBorder="1" applyAlignment="1">
      <alignment horizontal="left" vertical="center" wrapText="1"/>
    </xf>
    <xf numFmtId="168" fontId="19" fillId="0" borderId="0" xfId="4" applyNumberFormat="1" applyFont="1" applyFill="1" applyBorder="1" applyAlignment="1" applyProtection="1">
      <alignment horizontal="left" wrapText="1"/>
    </xf>
    <xf numFmtId="165" fontId="19" fillId="0" borderId="0" xfId="2" applyNumberFormat="1" applyFont="1" applyBorder="1" applyAlignment="1">
      <alignment horizontal="center"/>
    </xf>
    <xf numFmtId="0" fontId="18" fillId="0" borderId="57" xfId="0" applyFont="1" applyFill="1" applyBorder="1"/>
    <xf numFmtId="0" fontId="19" fillId="0" borderId="58" xfId="0" applyFont="1" applyFill="1" applyBorder="1" applyAlignment="1">
      <alignment horizontal="center"/>
    </xf>
    <xf numFmtId="0" fontId="27" fillId="0" borderId="58" xfId="0" applyFont="1" applyFill="1" applyBorder="1" applyAlignment="1">
      <alignment horizontal="center"/>
    </xf>
    <xf numFmtId="44" fontId="18" fillId="0" borderId="59" xfId="0" applyNumberFormat="1" applyFont="1" applyFill="1" applyBorder="1"/>
    <xf numFmtId="44" fontId="18" fillId="0" borderId="0" xfId="0" applyNumberFormat="1" applyFont="1" applyBorder="1"/>
    <xf numFmtId="0" fontId="18" fillId="0" borderId="46" xfId="0" applyFont="1" applyFill="1" applyBorder="1"/>
    <xf numFmtId="0" fontId="19" fillId="0" borderId="21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44" fontId="18" fillId="0" borderId="60" xfId="0" applyNumberFormat="1" applyFont="1" applyFill="1" applyBorder="1"/>
    <xf numFmtId="168" fontId="36" fillId="0" borderId="46" xfId="4" applyNumberFormat="1" applyFont="1" applyFill="1" applyBorder="1" applyAlignment="1" applyProtection="1">
      <alignment horizontal="right" wrapText="1"/>
    </xf>
    <xf numFmtId="9" fontId="18" fillId="0" borderId="0" xfId="2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44" fontId="18" fillId="0" borderId="47" xfId="0" applyNumberFormat="1" applyFont="1" applyFill="1" applyBorder="1"/>
    <xf numFmtId="168" fontId="18" fillId="0" borderId="48" xfId="4" applyNumberFormat="1" applyFont="1" applyFill="1" applyBorder="1" applyAlignment="1" applyProtection="1">
      <alignment horizontal="left" wrapText="1"/>
    </xf>
    <xf numFmtId="168" fontId="18" fillId="0" borderId="49" xfId="4" applyNumberFormat="1" applyFont="1" applyFill="1" applyBorder="1" applyAlignment="1" applyProtection="1">
      <alignment horizontal="center"/>
    </xf>
    <xf numFmtId="165" fontId="18" fillId="0" borderId="49" xfId="2" applyNumberFormat="1" applyFont="1" applyFill="1" applyBorder="1" applyAlignment="1">
      <alignment horizontal="center"/>
    </xf>
    <xf numFmtId="1" fontId="18" fillId="0" borderId="49" xfId="0" applyNumberFormat="1" applyFont="1" applyFill="1" applyBorder="1" applyAlignment="1">
      <alignment horizontal="center"/>
    </xf>
    <xf numFmtId="44" fontId="18" fillId="0" borderId="50" xfId="0" applyNumberFormat="1" applyFont="1" applyFill="1" applyBorder="1"/>
    <xf numFmtId="169" fontId="12" fillId="0" borderId="9" xfId="6" applyNumberFormat="1" applyFont="1" applyFill="1" applyBorder="1" applyAlignment="1">
      <alignment horizontal="center"/>
    </xf>
    <xf numFmtId="0" fontId="13" fillId="0" borderId="13" xfId="6" applyFont="1" applyBorder="1"/>
    <xf numFmtId="3" fontId="13" fillId="0" borderId="14" xfId="6" applyNumberFormat="1" applyFont="1" applyBorder="1" applyAlignment="1">
      <alignment horizontal="right"/>
    </xf>
    <xf numFmtId="167" fontId="35" fillId="0" borderId="26" xfId="0" applyNumberFormat="1" applyFont="1" applyFill="1" applyBorder="1" applyAlignment="1">
      <alignment horizontal="left" vertical="center"/>
    </xf>
    <xf numFmtId="0" fontId="35" fillId="0" borderId="0" xfId="0" applyFont="1" applyFill="1"/>
    <xf numFmtId="167" fontId="35" fillId="0" borderId="0" xfId="0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28" fillId="0" borderId="33" xfId="0" applyFont="1" applyFill="1" applyBorder="1" applyAlignment="1">
      <alignment horizontal="center" vertical="center"/>
    </xf>
    <xf numFmtId="168" fontId="28" fillId="0" borderId="34" xfId="0" quotePrefix="1" applyNumberFormat="1" applyFont="1" applyFill="1" applyBorder="1" applyAlignment="1" applyProtection="1">
      <alignment horizontal="center" vertical="center" wrapText="1"/>
    </xf>
    <xf numFmtId="2" fontId="28" fillId="0" borderId="34" xfId="0" applyNumberFormat="1" applyFont="1" applyFill="1" applyBorder="1" applyAlignment="1" applyProtection="1">
      <alignment horizontal="center" vertical="center" wrapText="1"/>
    </xf>
    <xf numFmtId="0" fontId="27" fillId="0" borderId="34" xfId="0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0" fontId="19" fillId="0" borderId="36" xfId="0" applyFont="1" applyFill="1" applyBorder="1"/>
    <xf numFmtId="0" fontId="19" fillId="0" borderId="37" xfId="0" applyFont="1" applyFill="1" applyBorder="1"/>
    <xf numFmtId="165" fontId="32" fillId="0" borderId="37" xfId="0" applyNumberFormat="1" applyFont="1" applyFill="1" applyBorder="1" applyAlignment="1">
      <alignment horizontal="center"/>
    </xf>
    <xf numFmtId="49" fontId="27" fillId="0" borderId="37" xfId="0" applyNumberFormat="1" applyFont="1" applyFill="1" applyBorder="1" applyAlignment="1">
      <alignment horizontal="center"/>
    </xf>
    <xf numFmtId="0" fontId="35" fillId="0" borderId="38" xfId="0" applyFont="1" applyFill="1" applyBorder="1"/>
    <xf numFmtId="165" fontId="29" fillId="0" borderId="19" xfId="2" applyNumberFormat="1" applyFont="1" applyFill="1" applyBorder="1" applyAlignment="1">
      <alignment horizontal="center"/>
    </xf>
    <xf numFmtId="168" fontId="28" fillId="0" borderId="33" xfId="4" applyNumberFormat="1" applyFont="1" applyFill="1" applyBorder="1" applyAlignment="1" applyProtection="1">
      <alignment horizontal="center" vertical="center"/>
    </xf>
    <xf numFmtId="168" fontId="28" fillId="0" borderId="34" xfId="4" quotePrefix="1" applyNumberFormat="1" applyFont="1" applyFill="1" applyBorder="1" applyAlignment="1" applyProtection="1">
      <alignment horizontal="center" vertical="center" wrapText="1"/>
    </xf>
    <xf numFmtId="165" fontId="28" fillId="0" borderId="34" xfId="0" applyNumberFormat="1" applyFont="1" applyFill="1" applyBorder="1" applyAlignment="1" applyProtection="1">
      <alignment horizontal="center" vertical="center" wrapText="1"/>
    </xf>
    <xf numFmtId="168" fontId="28" fillId="0" borderId="36" xfId="4" applyNumberFormat="1" applyFont="1" applyFill="1" applyBorder="1" applyAlignment="1" applyProtection="1">
      <alignment horizontal="center"/>
    </xf>
    <xf numFmtId="168" fontId="28" fillId="0" borderId="37" xfId="4" applyNumberFormat="1" applyFont="1" applyFill="1" applyBorder="1" applyAlignment="1" applyProtection="1">
      <alignment horizontal="center"/>
    </xf>
    <xf numFmtId="165" fontId="28" fillId="0" borderId="37" xfId="0" applyNumberFormat="1" applyFont="1" applyFill="1" applyBorder="1" applyAlignment="1" applyProtection="1">
      <alignment horizontal="center" vertical="center" wrapText="1"/>
    </xf>
    <xf numFmtId="0" fontId="27" fillId="0" borderId="37" xfId="0" applyFont="1" applyFill="1" applyBorder="1" applyAlignment="1">
      <alignment horizontal="center"/>
    </xf>
    <xf numFmtId="0" fontId="19" fillId="0" borderId="20" xfId="4" applyFont="1" applyBorder="1" applyAlignment="1">
      <alignment horizontal="center"/>
    </xf>
    <xf numFmtId="0" fontId="19" fillId="0" borderId="40" xfId="4" applyFont="1" applyFill="1" applyBorder="1"/>
    <xf numFmtId="0" fontId="19" fillId="0" borderId="41" xfId="4" applyFont="1" applyFill="1" applyBorder="1" applyAlignment="1">
      <alignment horizontal="center"/>
    </xf>
    <xf numFmtId="165" fontId="19" fillId="0" borderId="41" xfId="2" applyNumberFormat="1" applyFont="1" applyFill="1" applyBorder="1" applyAlignment="1">
      <alignment horizontal="center"/>
    </xf>
    <xf numFmtId="1" fontId="29" fillId="0" borderId="41" xfId="0" applyNumberFormat="1" applyFont="1" applyFill="1" applyBorder="1" applyAlignment="1">
      <alignment horizontal="center"/>
    </xf>
    <xf numFmtId="44" fontId="29" fillId="0" borderId="42" xfId="0" applyNumberFormat="1" applyFont="1" applyFill="1" applyBorder="1"/>
    <xf numFmtId="0" fontId="28" fillId="0" borderId="33" xfId="4" applyFont="1" applyFill="1" applyBorder="1" applyAlignment="1">
      <alignment horizontal="center"/>
    </xf>
    <xf numFmtId="0" fontId="19" fillId="0" borderId="34" xfId="4" applyFont="1" applyFill="1" applyBorder="1" applyAlignment="1">
      <alignment horizontal="center"/>
    </xf>
    <xf numFmtId="165" fontId="30" fillId="0" borderId="34" xfId="2" applyNumberFormat="1" applyFont="1" applyFill="1" applyBorder="1" applyAlignment="1">
      <alignment horizontal="center"/>
    </xf>
    <xf numFmtId="0" fontId="27" fillId="0" borderId="34" xfId="0" applyFont="1" applyFill="1" applyBorder="1" applyAlignment="1">
      <alignment horizontal="center"/>
    </xf>
    <xf numFmtId="44" fontId="35" fillId="0" borderId="35" xfId="0" applyNumberFormat="1" applyFont="1" applyFill="1" applyBorder="1"/>
    <xf numFmtId="168" fontId="19" fillId="0" borderId="61" xfId="4" applyNumberFormat="1" applyFont="1" applyFill="1" applyBorder="1" applyAlignment="1" applyProtection="1">
      <alignment horizontal="left" wrapText="1"/>
    </xf>
    <xf numFmtId="44" fontId="29" fillId="0" borderId="62" xfId="0" applyNumberFormat="1" applyFont="1" applyFill="1" applyBorder="1"/>
    <xf numFmtId="168" fontId="19" fillId="0" borderId="37" xfId="4" applyNumberFormat="1" applyFont="1" applyFill="1" applyBorder="1" applyAlignment="1" applyProtection="1">
      <alignment horizontal="center"/>
    </xf>
    <xf numFmtId="165" fontId="30" fillId="0" borderId="37" xfId="2" applyNumberFormat="1" applyFont="1" applyFill="1" applyBorder="1" applyAlignment="1">
      <alignment horizontal="center"/>
    </xf>
    <xf numFmtId="44" fontId="35" fillId="0" borderId="38" xfId="0" applyNumberFormat="1" applyFont="1" applyFill="1" applyBorder="1"/>
    <xf numFmtId="168" fontId="19" fillId="0" borderId="41" xfId="4" applyNumberFormat="1" applyFont="1" applyFill="1" applyBorder="1" applyAlignment="1" applyProtection="1">
      <alignment horizontal="center"/>
    </xf>
    <xf numFmtId="168" fontId="19" fillId="0" borderId="33" xfId="4" applyNumberFormat="1" applyFont="1" applyFill="1" applyBorder="1" applyAlignment="1" applyProtection="1">
      <alignment horizontal="left"/>
    </xf>
    <xf numFmtId="168" fontId="19" fillId="0" borderId="34" xfId="4" applyNumberFormat="1" applyFont="1" applyFill="1" applyBorder="1" applyAlignment="1" applyProtection="1">
      <alignment horizontal="center"/>
    </xf>
    <xf numFmtId="165" fontId="19" fillId="0" borderId="34" xfId="2" applyNumberFormat="1" applyFont="1" applyFill="1" applyBorder="1" applyAlignment="1">
      <alignment horizontal="center"/>
    </xf>
    <xf numFmtId="1" fontId="29" fillId="0" borderId="34" xfId="0" applyNumberFormat="1" applyFont="1" applyFill="1" applyBorder="1" applyAlignment="1">
      <alignment horizontal="center"/>
    </xf>
    <xf numFmtId="44" fontId="29" fillId="0" borderId="35" xfId="0" applyNumberFormat="1" applyFont="1" applyFill="1" applyBorder="1"/>
    <xf numFmtId="168" fontId="28" fillId="0" borderId="61" xfId="4" applyNumberFormat="1" applyFont="1" applyFill="1" applyBorder="1" applyAlignment="1" applyProtection="1">
      <alignment horizontal="center"/>
    </xf>
    <xf numFmtId="44" fontId="35" fillId="0" borderId="62" xfId="0" applyNumberFormat="1" applyFont="1" applyFill="1" applyBorder="1"/>
    <xf numFmtId="168" fontId="19" fillId="0" borderId="61" xfId="4" applyNumberFormat="1" applyFont="1" applyFill="1" applyBorder="1" applyAlignment="1" applyProtection="1">
      <alignment horizontal="left"/>
    </xf>
    <xf numFmtId="168" fontId="19" fillId="0" borderId="36" xfId="4" applyNumberFormat="1" applyFont="1" applyFill="1" applyBorder="1" applyAlignment="1" applyProtection="1">
      <alignment horizontal="left"/>
    </xf>
    <xf numFmtId="165" fontId="19" fillId="0" borderId="37" xfId="2" applyNumberFormat="1" applyFont="1" applyFill="1" applyBorder="1" applyAlignment="1">
      <alignment horizontal="center"/>
    </xf>
    <xf numFmtId="1" fontId="29" fillId="0" borderId="37" xfId="0" applyNumberFormat="1" applyFont="1" applyFill="1" applyBorder="1" applyAlignment="1">
      <alignment horizontal="center"/>
    </xf>
    <xf numFmtId="44" fontId="29" fillId="0" borderId="38" xfId="0" applyNumberFormat="1" applyFont="1" applyFill="1" applyBorder="1"/>
    <xf numFmtId="168" fontId="28" fillId="0" borderId="33" xfId="4" applyNumberFormat="1" applyFont="1" applyFill="1" applyBorder="1" applyAlignment="1" applyProtection="1">
      <alignment horizontal="center"/>
    </xf>
    <xf numFmtId="168" fontId="19" fillId="0" borderId="36" xfId="0" applyNumberFormat="1" applyFont="1" applyFill="1" applyBorder="1" applyAlignment="1" applyProtection="1">
      <alignment horizontal="left"/>
    </xf>
    <xf numFmtId="168" fontId="19" fillId="0" borderId="37" xfId="0" applyNumberFormat="1" applyFont="1" applyFill="1" applyBorder="1" applyAlignment="1" applyProtection="1">
      <alignment horizontal="center"/>
    </xf>
    <xf numFmtId="165" fontId="19" fillId="0" borderId="37" xfId="0" applyNumberFormat="1" applyFont="1" applyFill="1" applyBorder="1" applyAlignment="1" applyProtection="1">
      <alignment horizontal="right" indent="1"/>
    </xf>
    <xf numFmtId="44" fontId="19" fillId="0" borderId="38" xfId="0" applyNumberFormat="1" applyFont="1" applyFill="1" applyBorder="1"/>
    <xf numFmtId="168" fontId="19" fillId="0" borderId="33" xfId="0" applyNumberFormat="1" applyFont="1" applyFill="1" applyBorder="1" applyAlignment="1" applyProtection="1">
      <alignment horizontal="left"/>
    </xf>
    <xf numFmtId="168" fontId="19" fillId="0" borderId="34" xfId="0" applyNumberFormat="1" applyFont="1" applyFill="1" applyBorder="1" applyAlignment="1" applyProtection="1">
      <alignment horizontal="center"/>
    </xf>
    <xf numFmtId="165" fontId="19" fillId="0" borderId="34" xfId="0" applyNumberFormat="1" applyFont="1" applyFill="1" applyBorder="1" applyAlignment="1" applyProtection="1">
      <alignment horizontal="right"/>
    </xf>
    <xf numFmtId="44" fontId="19" fillId="0" borderId="35" xfId="0" applyNumberFormat="1" applyFont="1" applyFill="1" applyBorder="1"/>
    <xf numFmtId="0" fontId="28" fillId="0" borderId="61" xfId="0" applyFont="1" applyFill="1" applyBorder="1" applyAlignment="1">
      <alignment horizontal="center" wrapText="1"/>
    </xf>
    <xf numFmtId="168" fontId="32" fillId="0" borderId="61" xfId="0" applyNumberFormat="1" applyFont="1" applyFill="1" applyBorder="1" applyAlignment="1" applyProtection="1">
      <alignment horizontal="left"/>
    </xf>
    <xf numFmtId="44" fontId="19" fillId="0" borderId="62" xfId="0" applyNumberFormat="1" applyFont="1" applyFill="1" applyBorder="1"/>
    <xf numFmtId="168" fontId="19" fillId="0" borderId="61" xfId="0" applyNumberFormat="1" applyFont="1" applyFill="1" applyBorder="1" applyAlignment="1" applyProtection="1">
      <alignment horizontal="left"/>
    </xf>
    <xf numFmtId="0" fontId="28" fillId="0" borderId="36" xfId="0" applyFont="1" applyFill="1" applyBorder="1" applyAlignment="1">
      <alignment horizontal="center" wrapText="1"/>
    </xf>
    <xf numFmtId="0" fontId="31" fillId="0" borderId="37" xfId="0" applyFont="1" applyFill="1" applyBorder="1" applyAlignment="1">
      <alignment horizontal="center"/>
    </xf>
    <xf numFmtId="165" fontId="27" fillId="0" borderId="37" xfId="0" applyNumberFormat="1" applyFont="1" applyFill="1" applyBorder="1" applyAlignment="1">
      <alignment horizontal="right"/>
    </xf>
    <xf numFmtId="168" fontId="19" fillId="0" borderId="33" xfId="4" applyNumberFormat="1" applyFont="1" applyFill="1" applyBorder="1" applyAlignment="1" applyProtection="1">
      <alignment horizontal="left" wrapText="1"/>
    </xf>
    <xf numFmtId="168" fontId="28" fillId="0" borderId="61" xfId="4" applyNumberFormat="1" applyFont="1" applyFill="1" applyBorder="1" applyAlignment="1" applyProtection="1">
      <alignment horizontal="center" vertical="center"/>
    </xf>
    <xf numFmtId="0" fontId="27" fillId="0" borderId="62" xfId="0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/>
    </xf>
    <xf numFmtId="1" fontId="27" fillId="0" borderId="37" xfId="0" applyNumberFormat="1" applyFont="1" applyFill="1" applyBorder="1" applyAlignment="1">
      <alignment horizontal="center"/>
    </xf>
    <xf numFmtId="0" fontId="19" fillId="0" borderId="40" xfId="0" applyFont="1" applyFill="1" applyBorder="1" applyAlignment="1">
      <alignment horizontal="left"/>
    </xf>
    <xf numFmtId="165" fontId="19" fillId="0" borderId="41" xfId="2" applyNumberFormat="1" applyFont="1" applyFill="1" applyBorder="1" applyAlignment="1">
      <alignment horizontal="right"/>
    </xf>
    <xf numFmtId="44" fontId="29" fillId="0" borderId="0" xfId="0" applyNumberFormat="1" applyFont="1" applyFill="1" applyBorder="1"/>
    <xf numFmtId="49" fontId="15" fillId="0" borderId="33" xfId="0" applyNumberFormat="1" applyFont="1" applyFill="1" applyBorder="1"/>
    <xf numFmtId="165" fontId="15" fillId="0" borderId="34" xfId="0" applyNumberFormat="1" applyFont="1" applyFill="1" applyBorder="1" applyAlignment="1">
      <alignment horizontal="right"/>
    </xf>
    <xf numFmtId="49" fontId="15" fillId="0" borderId="61" xfId="0" applyNumberFormat="1" applyFont="1" applyFill="1" applyBorder="1"/>
    <xf numFmtId="165" fontId="15" fillId="0" borderId="20" xfId="0" applyNumberFormat="1" applyFont="1" applyFill="1" applyBorder="1" applyAlignment="1">
      <alignment horizontal="right"/>
    </xf>
    <xf numFmtId="0" fontId="35" fillId="0" borderId="20" xfId="0" applyFont="1" applyFill="1" applyBorder="1" applyAlignment="1">
      <alignment horizontal="center"/>
    </xf>
    <xf numFmtId="49" fontId="15" fillId="0" borderId="36" xfId="0" applyNumberFormat="1" applyFont="1" applyFill="1" applyBorder="1"/>
    <xf numFmtId="165" fontId="15" fillId="0" borderId="37" xfId="0" applyNumberFormat="1" applyFont="1" applyFill="1" applyBorder="1" applyAlignment="1">
      <alignment horizontal="right"/>
    </xf>
    <xf numFmtId="49" fontId="50" fillId="0" borderId="19" xfId="0" applyNumberFormat="1" applyFont="1" applyBorder="1"/>
    <xf numFmtId="0" fontId="32" fillId="0" borderId="33" xfId="0" applyFont="1" applyFill="1" applyBorder="1" applyAlignment="1">
      <alignment horizontal="center"/>
    </xf>
    <xf numFmtId="1" fontId="27" fillId="0" borderId="34" xfId="0" applyNumberFormat="1" applyFont="1" applyFill="1" applyBorder="1" applyAlignment="1">
      <alignment horizontal="center"/>
    </xf>
    <xf numFmtId="0" fontId="32" fillId="0" borderId="61" xfId="0" applyFont="1" applyFill="1" applyBorder="1" applyAlignment="1">
      <alignment horizontal="left"/>
    </xf>
    <xf numFmtId="168" fontId="32" fillId="0" borderId="36" xfId="4" applyNumberFormat="1" applyFont="1" applyFill="1" applyBorder="1" applyAlignment="1" applyProtection="1">
      <alignment horizontal="center" wrapText="1"/>
    </xf>
    <xf numFmtId="0" fontId="32" fillId="0" borderId="40" xfId="0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left"/>
    </xf>
    <xf numFmtId="0" fontId="19" fillId="0" borderId="36" xfId="0" applyFont="1" applyFill="1" applyBorder="1" applyAlignment="1">
      <alignment horizontal="left"/>
    </xf>
    <xf numFmtId="168" fontId="19" fillId="0" borderId="40" xfId="4" applyNumberFormat="1" applyFont="1" applyFill="1" applyBorder="1" applyAlignment="1" applyProtection="1">
      <alignment horizontal="left" wrapText="1"/>
    </xf>
    <xf numFmtId="0" fontId="18" fillId="0" borderId="21" xfId="0" applyFont="1" applyFill="1" applyBorder="1"/>
    <xf numFmtId="0" fontId="19" fillId="0" borderId="22" xfId="0" applyFont="1" applyFill="1" applyBorder="1" applyAlignment="1">
      <alignment horizontal="center"/>
    </xf>
    <xf numFmtId="44" fontId="18" fillId="0" borderId="23" xfId="0" applyNumberFormat="1" applyFont="1" applyFill="1" applyBorder="1"/>
    <xf numFmtId="44" fontId="18" fillId="0" borderId="0" xfId="0" applyNumberFormat="1" applyFont="1" applyFill="1" applyBorder="1"/>
    <xf numFmtId="0" fontId="18" fillId="0" borderId="18" xfId="0" applyFont="1" applyFill="1" applyBorder="1"/>
    <xf numFmtId="0" fontId="19" fillId="0" borderId="18" xfId="0" applyFont="1" applyFill="1" applyBorder="1"/>
    <xf numFmtId="0" fontId="35" fillId="0" borderId="63" xfId="0" applyFont="1" applyFill="1" applyBorder="1"/>
    <xf numFmtId="168" fontId="36" fillId="0" borderId="18" xfId="4" applyNumberFormat="1" applyFont="1" applyFill="1" applyBorder="1" applyAlignment="1" applyProtection="1">
      <alignment horizontal="right" wrapText="1"/>
    </xf>
    <xf numFmtId="44" fontId="18" fillId="0" borderId="63" xfId="0" applyNumberFormat="1" applyFont="1" applyFill="1" applyBorder="1"/>
    <xf numFmtId="168" fontId="18" fillId="0" borderId="30" xfId="4" applyNumberFormat="1" applyFont="1" applyFill="1" applyBorder="1" applyAlignment="1" applyProtection="1">
      <alignment horizontal="left" wrapText="1"/>
    </xf>
    <xf numFmtId="168" fontId="18" fillId="0" borderId="31" xfId="4" applyNumberFormat="1" applyFont="1" applyFill="1" applyBorder="1" applyAlignment="1" applyProtection="1">
      <alignment horizontal="center"/>
    </xf>
    <xf numFmtId="165" fontId="18" fillId="0" borderId="31" xfId="2" applyNumberFormat="1" applyFont="1" applyFill="1" applyBorder="1" applyAlignment="1">
      <alignment horizontal="center"/>
    </xf>
    <xf numFmtId="1" fontId="18" fillId="0" borderId="31" xfId="0" applyNumberFormat="1" applyFont="1" applyFill="1" applyBorder="1" applyAlignment="1">
      <alignment horizontal="center"/>
    </xf>
    <xf numFmtId="44" fontId="18" fillId="0" borderId="32" xfId="0" applyNumberFormat="1" applyFont="1" applyFill="1" applyBorder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4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2" fontId="0" fillId="0" borderId="0" xfId="0" applyNumberFormat="1"/>
    <xf numFmtId="3" fontId="10" fillId="0" borderId="6" xfId="0" applyNumberFormat="1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3" fontId="9" fillId="0" borderId="7" xfId="0" applyNumberFormat="1" applyFont="1" applyFill="1" applyBorder="1" applyAlignment="1">
      <alignment horizontal="right"/>
    </xf>
    <xf numFmtId="3" fontId="9" fillId="0" borderId="8" xfId="0" applyNumberFormat="1" applyFont="1" applyFill="1" applyBorder="1" applyAlignment="1">
      <alignment horizontal="right"/>
    </xf>
    <xf numFmtId="0" fontId="11" fillId="0" borderId="7" xfId="0" applyFont="1" applyFill="1" applyBorder="1"/>
    <xf numFmtId="2" fontId="0" fillId="0" borderId="0" xfId="0" applyNumberFormat="1" applyFill="1"/>
    <xf numFmtId="0" fontId="11" fillId="0" borderId="7" xfId="0" applyFont="1" applyFill="1" applyBorder="1" applyAlignment="1">
      <alignment wrapText="1"/>
    </xf>
    <xf numFmtId="0" fontId="9" fillId="0" borderId="9" xfId="0" applyFont="1" applyFill="1" applyBorder="1" applyAlignment="1">
      <alignment horizontal="center"/>
    </xf>
    <xf numFmtId="1" fontId="9" fillId="0" borderId="9" xfId="0" applyNumberFormat="1" applyFont="1" applyFill="1" applyBorder="1" applyAlignment="1">
      <alignment horizontal="center"/>
    </xf>
    <xf numFmtId="3" fontId="9" fillId="0" borderId="9" xfId="0" applyNumberFormat="1" applyFont="1" applyFill="1" applyBorder="1" applyAlignment="1">
      <alignment horizontal="right"/>
    </xf>
    <xf numFmtId="0" fontId="15" fillId="0" borderId="0" xfId="0" applyFont="1" applyFill="1"/>
    <xf numFmtId="2" fontId="15" fillId="0" borderId="0" xfId="0" applyNumberFormat="1" applyFont="1" applyFill="1"/>
    <xf numFmtId="3" fontId="9" fillId="0" borderId="10" xfId="0" applyNumberFormat="1" applyFont="1" applyFill="1" applyBorder="1" applyAlignment="1">
      <alignment horizontal="right"/>
    </xf>
    <xf numFmtId="0" fontId="11" fillId="0" borderId="11" xfId="0" applyFont="1" applyBorder="1"/>
    <xf numFmtId="0" fontId="9" fillId="0" borderId="11" xfId="0" applyFont="1" applyBorder="1" applyAlignment="1">
      <alignment horizontal="center"/>
    </xf>
    <xf numFmtId="1" fontId="9" fillId="0" borderId="11" xfId="0" applyNumberFormat="1" applyFont="1" applyFill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13" fillId="0" borderId="13" xfId="0" applyFont="1" applyBorder="1"/>
    <xf numFmtId="0" fontId="13" fillId="0" borderId="14" xfId="0" applyFont="1" applyBorder="1" applyAlignment="1">
      <alignment horizontal="center"/>
    </xf>
    <xf numFmtId="3" fontId="13" fillId="0" borderId="14" xfId="0" applyNumberFormat="1" applyFont="1" applyBorder="1" applyAlignment="1">
      <alignment horizontal="right"/>
    </xf>
    <xf numFmtId="165" fontId="14" fillId="2" borderId="15" xfId="0" applyNumberFormat="1" applyFont="1" applyFill="1" applyBorder="1" applyAlignment="1">
      <alignment horizontal="center"/>
    </xf>
    <xf numFmtId="10" fontId="0" fillId="0" borderId="0" xfId="0" applyNumberFormat="1"/>
    <xf numFmtId="1" fontId="0" fillId="0" borderId="0" xfId="0" applyNumberFormat="1" applyAlignment="1">
      <alignment horizontal="center"/>
    </xf>
    <xf numFmtId="0" fontId="15" fillId="0" borderId="0" xfId="0" applyFont="1"/>
    <xf numFmtId="2" fontId="16" fillId="0" borderId="0" xfId="0" applyNumberFormat="1" applyFont="1" applyAlignment="1">
      <alignment horizontal="center"/>
    </xf>
    <xf numFmtId="0" fontId="23" fillId="0" borderId="20" xfId="0" applyFont="1" applyFill="1" applyBorder="1" applyAlignment="1">
      <alignment horizontal="left" vertical="center" wrapText="1"/>
    </xf>
    <xf numFmtId="0" fontId="19" fillId="0" borderId="61" xfId="0" applyFont="1" applyFill="1" applyBorder="1"/>
    <xf numFmtId="0" fontId="35" fillId="0" borderId="62" xfId="0" applyFont="1" applyFill="1" applyBorder="1"/>
    <xf numFmtId="0" fontId="29" fillId="0" borderId="61" xfId="0" applyFont="1" applyFill="1" applyBorder="1" applyAlignment="1">
      <alignment wrapText="1"/>
    </xf>
    <xf numFmtId="0" fontId="19" fillId="0" borderId="61" xfId="0" applyFont="1" applyFill="1" applyBorder="1" applyAlignment="1">
      <alignment wrapText="1"/>
    </xf>
    <xf numFmtId="0" fontId="19" fillId="0" borderId="61" xfId="4" applyFont="1" applyFill="1" applyBorder="1"/>
    <xf numFmtId="0" fontId="28" fillId="0" borderId="61" xfId="4" applyFont="1" applyFill="1" applyBorder="1" applyAlignment="1">
      <alignment horizontal="center"/>
    </xf>
    <xf numFmtId="168" fontId="29" fillId="0" borderId="61" xfId="4" applyNumberFormat="1" applyFont="1" applyFill="1" applyBorder="1" applyAlignment="1" applyProtection="1">
      <alignment horizontal="left"/>
    </xf>
    <xf numFmtId="165" fontId="19" fillId="0" borderId="20" xfId="0" applyNumberFormat="1" applyFont="1" applyFill="1" applyBorder="1" applyAlignment="1" applyProtection="1">
      <alignment horizontal="right" indent="1"/>
    </xf>
    <xf numFmtId="0" fontId="32" fillId="0" borderId="61" xfId="0" applyFont="1" applyFill="1" applyBorder="1" applyAlignment="1">
      <alignment horizontal="center"/>
    </xf>
    <xf numFmtId="165" fontId="19" fillId="0" borderId="20" xfId="2" applyNumberFormat="1" applyFont="1" applyFill="1" applyBorder="1" applyAlignment="1">
      <alignment horizontal="right"/>
    </xf>
    <xf numFmtId="168" fontId="32" fillId="0" borderId="61" xfId="4" applyNumberFormat="1" applyFont="1" applyFill="1" applyBorder="1" applyAlignment="1" applyProtection="1">
      <alignment horizontal="center" wrapText="1"/>
    </xf>
    <xf numFmtId="0" fontId="32" fillId="0" borderId="61" xfId="0" applyFont="1" applyFill="1" applyBorder="1" applyAlignment="1">
      <alignment horizontal="center" vertical="center"/>
    </xf>
    <xf numFmtId="0" fontId="18" fillId="0" borderId="30" xfId="0" applyFont="1" applyFill="1" applyBorder="1"/>
    <xf numFmtId="0" fontId="19" fillId="0" borderId="31" xfId="0" applyFont="1" applyFill="1" applyBorder="1" applyAlignment="1">
      <alignment horizontal="center"/>
    </xf>
    <xf numFmtId="9" fontId="18" fillId="0" borderId="0" xfId="2" applyNumberFormat="1" applyFont="1" applyBorder="1" applyAlignment="1">
      <alignment horizontal="center"/>
    </xf>
    <xf numFmtId="1" fontId="55" fillId="0" borderId="0" xfId="0" applyNumberFormat="1" applyFont="1" applyFill="1" applyBorder="1" applyAlignment="1">
      <alignment horizontal="center"/>
    </xf>
    <xf numFmtId="165" fontId="18" fillId="0" borderId="0" xfId="2" applyNumberFormat="1" applyFont="1" applyBorder="1" applyAlignment="1">
      <alignment horizontal="center"/>
    </xf>
    <xf numFmtId="0" fontId="19" fillId="0" borderId="27" xfId="0" applyFont="1" applyBorder="1"/>
    <xf numFmtId="0" fontId="19" fillId="0" borderId="28" xfId="0" applyFont="1" applyBorder="1" applyAlignment="1">
      <alignment horizontal="center"/>
    </xf>
    <xf numFmtId="0" fontId="35" fillId="0" borderId="28" xfId="0" applyFont="1" applyBorder="1"/>
    <xf numFmtId="0" fontId="35" fillId="0" borderId="29" xfId="0" applyFont="1" applyBorder="1"/>
    <xf numFmtId="44" fontId="18" fillId="0" borderId="63" xfId="0" applyNumberFormat="1" applyFont="1" applyBorder="1"/>
    <xf numFmtId="165" fontId="18" fillId="0" borderId="31" xfId="2" applyNumberFormat="1" applyFont="1" applyBorder="1" applyAlignment="1">
      <alignment horizontal="center"/>
    </xf>
    <xf numFmtId="44" fontId="18" fillId="0" borderId="32" xfId="0" applyNumberFormat="1" applyFont="1" applyBorder="1"/>
    <xf numFmtId="165" fontId="14" fillId="2" borderId="64" xfId="0" applyNumberFormat="1" applyFont="1" applyFill="1" applyBorder="1" applyAlignment="1">
      <alignment horizontal="right"/>
    </xf>
    <xf numFmtId="0" fontId="13" fillId="0" borderId="65" xfId="0" applyFont="1" applyBorder="1"/>
    <xf numFmtId="3" fontId="9" fillId="0" borderId="66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3" fontId="9" fillId="0" borderId="11" xfId="0" applyNumberFormat="1" applyFont="1" applyFill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3" fontId="9" fillId="0" borderId="68" xfId="0" applyNumberFormat="1" applyFont="1" applyBorder="1" applyAlignment="1">
      <alignment horizontal="right"/>
    </xf>
    <xf numFmtId="3" fontId="9" fillId="0" borderId="7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2" fontId="0" fillId="0" borderId="0" xfId="0" applyNumberFormat="1" applyAlignment="1"/>
    <xf numFmtId="3" fontId="10" fillId="0" borderId="69" xfId="0" applyNumberFormat="1" applyFont="1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0" fontId="35" fillId="0" borderId="18" xfId="0" applyFont="1" applyFill="1" applyBorder="1"/>
    <xf numFmtId="0" fontId="11" fillId="0" borderId="9" xfId="0" applyFont="1" applyBorder="1" applyAlignment="1">
      <alignment wrapText="1"/>
    </xf>
    <xf numFmtId="3" fontId="9" fillId="0" borderId="12" xfId="0" applyNumberFormat="1" applyFont="1" applyBorder="1" applyAlignment="1">
      <alignment horizontal="right"/>
    </xf>
    <xf numFmtId="165" fontId="14" fillId="2" borderId="15" xfId="0" applyNumberFormat="1" applyFont="1" applyFill="1" applyBorder="1" applyAlignment="1">
      <alignment horizontal="right"/>
    </xf>
    <xf numFmtId="0" fontId="0" fillId="0" borderId="0" xfId="0" applyFill="1" applyAlignment="1"/>
    <xf numFmtId="0" fontId="24" fillId="0" borderId="19" xfId="0" applyFont="1" applyFill="1" applyBorder="1" applyAlignment="1">
      <alignment horizontal="center" vertical="center"/>
    </xf>
    <xf numFmtId="168" fontId="24" fillId="0" borderId="19" xfId="0" quotePrefix="1" applyNumberFormat="1" applyFont="1" applyFill="1" applyBorder="1" applyAlignment="1" applyProtection="1">
      <alignment horizontal="center" vertical="center" wrapText="1"/>
    </xf>
    <xf numFmtId="2" fontId="24" fillId="0" borderId="20" xfId="0" applyNumberFormat="1" applyFont="1" applyFill="1" applyBorder="1" applyAlignment="1" applyProtection="1">
      <alignment horizontal="center" vertical="center" wrapText="1"/>
    </xf>
    <xf numFmtId="0" fontId="25" fillId="0" borderId="20" xfId="0" applyFont="1" applyFill="1" applyBorder="1" applyAlignment="1">
      <alignment horizontal="center" vertical="center"/>
    </xf>
    <xf numFmtId="165" fontId="26" fillId="0" borderId="20" xfId="0" applyNumberFormat="1" applyFont="1" applyFill="1" applyBorder="1" applyAlignment="1">
      <alignment horizontal="center"/>
    </xf>
    <xf numFmtId="49" fontId="25" fillId="0" borderId="20" xfId="0" applyNumberFormat="1" applyFont="1" applyFill="1" applyBorder="1" applyAlignment="1">
      <alignment horizontal="center"/>
    </xf>
    <xf numFmtId="0" fontId="0" fillId="0" borderId="20" xfId="0" applyFill="1" applyBorder="1"/>
    <xf numFmtId="165" fontId="24" fillId="0" borderId="20" xfId="0" applyNumberFormat="1" applyFont="1" applyFill="1" applyBorder="1" applyAlignment="1" applyProtection="1">
      <alignment horizontal="center" vertical="center" wrapText="1"/>
    </xf>
    <xf numFmtId="168" fontId="24" fillId="0" borderId="20" xfId="4" applyNumberFormat="1" applyFont="1" applyFill="1" applyBorder="1" applyAlignment="1" applyProtection="1">
      <alignment horizontal="center"/>
    </xf>
    <xf numFmtId="0" fontId="24" fillId="0" borderId="20" xfId="4" applyFont="1" applyFill="1" applyBorder="1" applyAlignment="1">
      <alignment horizontal="center"/>
    </xf>
    <xf numFmtId="0" fontId="56" fillId="0" borderId="20" xfId="0" applyFont="1" applyFill="1" applyBorder="1" applyAlignment="1">
      <alignment horizontal="center"/>
    </xf>
    <xf numFmtId="168" fontId="32" fillId="0" borderId="20" xfId="0" applyNumberFormat="1" applyFont="1" applyFill="1" applyBorder="1" applyAlignment="1" applyProtection="1">
      <alignment horizontal="left"/>
    </xf>
    <xf numFmtId="168" fontId="57" fillId="0" borderId="20" xfId="4" applyNumberFormat="1" applyFont="1" applyFill="1" applyBorder="1" applyAlignment="1" applyProtection="1">
      <alignment horizontal="center"/>
    </xf>
    <xf numFmtId="165" fontId="51" fillId="0" borderId="20" xfId="0" applyNumberFormat="1" applyFont="1" applyFill="1" applyBorder="1" applyAlignment="1">
      <alignment horizontal="right"/>
    </xf>
    <xf numFmtId="0" fontId="18" fillId="0" borderId="0" xfId="0" applyFont="1" applyFill="1" applyBorder="1"/>
    <xf numFmtId="0" fontId="25" fillId="0" borderId="22" xfId="0" applyFont="1" applyFill="1" applyBorder="1" applyAlignment="1">
      <alignment horizontal="center"/>
    </xf>
    <xf numFmtId="0" fontId="2" fillId="0" borderId="0" xfId="0" applyFont="1" applyFill="1"/>
    <xf numFmtId="165" fontId="18" fillId="0" borderId="0" xfId="2" applyNumberFormat="1" applyFont="1" applyFill="1" applyBorder="1" applyAlignment="1">
      <alignment horizontal="center"/>
    </xf>
    <xf numFmtId="0" fontId="9" fillId="0" borderId="7" xfId="6" applyFont="1" applyBorder="1" applyAlignment="1">
      <alignment horizontal="center"/>
    </xf>
    <xf numFmtId="3" fontId="9" fillId="0" borderId="7" xfId="6" applyNumberFormat="1" applyFont="1" applyBorder="1" applyAlignment="1">
      <alignment horizontal="right"/>
    </xf>
    <xf numFmtId="0" fontId="9" fillId="0" borderId="9" xfId="6" applyFont="1" applyBorder="1" applyAlignment="1">
      <alignment horizontal="center"/>
    </xf>
    <xf numFmtId="3" fontId="9" fillId="0" borderId="9" xfId="6" applyNumberFormat="1" applyFont="1" applyBorder="1" applyAlignment="1">
      <alignment horizontal="right"/>
    </xf>
    <xf numFmtId="3" fontId="9" fillId="0" borderId="10" xfId="6" applyNumberFormat="1" applyFont="1" applyBorder="1" applyAlignment="1">
      <alignment horizontal="right"/>
    </xf>
    <xf numFmtId="3" fontId="12" fillId="0" borderId="9" xfId="6" applyNumberFormat="1" applyFont="1" applyFill="1" applyBorder="1" applyAlignment="1">
      <alignment horizontal="right"/>
    </xf>
    <xf numFmtId="3" fontId="12" fillId="0" borderId="9" xfId="6" applyNumberFormat="1" applyFont="1" applyBorder="1" applyAlignment="1">
      <alignment horizontal="right"/>
    </xf>
    <xf numFmtId="3" fontId="12" fillId="0" borderId="10" xfId="6" applyNumberFormat="1" applyFont="1" applyFill="1" applyBorder="1" applyAlignment="1">
      <alignment horizontal="right"/>
    </xf>
    <xf numFmtId="3" fontId="9" fillId="0" borderId="11" xfId="6" applyNumberFormat="1" applyFont="1" applyBorder="1" applyAlignment="1">
      <alignment horizontal="right"/>
    </xf>
    <xf numFmtId="3" fontId="9" fillId="0" borderId="11" xfId="6" applyNumberFormat="1" applyFont="1" applyFill="1" applyBorder="1" applyAlignment="1">
      <alignment horizontal="right"/>
    </xf>
    <xf numFmtId="167" fontId="35" fillId="0" borderId="70" xfId="0" applyNumberFormat="1" applyFont="1" applyFill="1" applyBorder="1" applyAlignment="1">
      <alignment horizontal="left" vertical="center"/>
    </xf>
    <xf numFmtId="0" fontId="35" fillId="0" borderId="28" xfId="0" applyFont="1" applyFill="1" applyBorder="1"/>
    <xf numFmtId="0" fontId="35" fillId="0" borderId="29" xfId="0" applyFont="1" applyFill="1" applyBorder="1"/>
    <xf numFmtId="167" fontId="35" fillId="0" borderId="18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/>
    <xf numFmtId="0" fontId="28" fillId="0" borderId="71" xfId="0" applyFont="1" applyFill="1" applyBorder="1" applyAlignment="1">
      <alignment horizontal="center" vertical="center"/>
    </xf>
    <xf numFmtId="168" fontId="28" fillId="0" borderId="19" xfId="0" quotePrefix="1" applyNumberFormat="1" applyFont="1" applyFill="1" applyBorder="1" applyAlignment="1" applyProtection="1">
      <alignment horizontal="center" vertical="center" wrapText="1"/>
    </xf>
    <xf numFmtId="168" fontId="19" fillId="0" borderId="37" xfId="4" quotePrefix="1" applyNumberFormat="1" applyFont="1" applyFill="1" applyBorder="1" applyAlignment="1" applyProtection="1">
      <alignment horizontal="center"/>
    </xf>
    <xf numFmtId="168" fontId="19" fillId="0" borderId="40" xfId="4" applyNumberFormat="1" applyFont="1" applyFill="1" applyBorder="1" applyAlignment="1" applyProtection="1">
      <alignment horizontal="left"/>
    </xf>
    <xf numFmtId="49" fontId="15" fillId="0" borderId="40" xfId="0" applyNumberFormat="1" applyFont="1" applyFill="1" applyBorder="1"/>
    <xf numFmtId="165" fontId="15" fillId="0" borderId="41" xfId="0" applyNumberFormat="1" applyFont="1" applyFill="1" applyBorder="1" applyAlignment="1">
      <alignment horizontal="right"/>
    </xf>
    <xf numFmtId="168" fontId="19" fillId="0" borderId="36" xfId="4" applyNumberFormat="1" applyFont="1" applyFill="1" applyBorder="1" applyAlignment="1" applyProtection="1">
      <alignment horizontal="left" wrapText="1"/>
    </xf>
    <xf numFmtId="0" fontId="0" fillId="4" borderId="60" xfId="0" applyFill="1" applyBorder="1"/>
    <xf numFmtId="0" fontId="0" fillId="5" borderId="22" xfId="0" applyFill="1" applyBorder="1"/>
    <xf numFmtId="0" fontId="4" fillId="0" borderId="0" xfId="8" applyFont="1"/>
    <xf numFmtId="0" fontId="4" fillId="0" borderId="0" xfId="8" applyFont="1" applyAlignment="1">
      <alignment horizontal="left"/>
    </xf>
    <xf numFmtId="0" fontId="58" fillId="0" borderId="0" xfId="0" applyFont="1"/>
    <xf numFmtId="0" fontId="15" fillId="0" borderId="0" xfId="8" applyFont="1"/>
    <xf numFmtId="3" fontId="10" fillId="0" borderId="4" xfId="8" applyNumberFormat="1" applyFont="1" applyBorder="1" applyAlignment="1">
      <alignment horizontal="center"/>
    </xf>
    <xf numFmtId="0" fontId="0" fillId="0" borderId="63" xfId="0" applyBorder="1"/>
    <xf numFmtId="0" fontId="3" fillId="0" borderId="0" xfId="8"/>
    <xf numFmtId="4" fontId="3" fillId="0" borderId="0" xfId="8" applyNumberFormat="1" applyAlignment="1">
      <alignment horizontal="center"/>
    </xf>
    <xf numFmtId="0" fontId="58" fillId="0" borderId="0" xfId="0" applyFont="1" applyAlignment="1">
      <alignment horizontal="center"/>
    </xf>
    <xf numFmtId="164" fontId="58" fillId="0" borderId="0" xfId="0" applyNumberFormat="1" applyFont="1" applyAlignment="1">
      <alignment horizontal="center"/>
    </xf>
    <xf numFmtId="4" fontId="58" fillId="0" borderId="0" xfId="0" applyNumberFormat="1" applyFont="1" applyAlignment="1">
      <alignment horizontal="center"/>
    </xf>
    <xf numFmtId="0" fontId="60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164" fontId="60" fillId="0" borderId="1" xfId="0" applyNumberFormat="1" applyFont="1" applyBorder="1" applyAlignment="1">
      <alignment horizontal="center"/>
    </xf>
    <xf numFmtId="4" fontId="60" fillId="0" borderId="25" xfId="0" applyNumberFormat="1" applyFont="1" applyBorder="1" applyAlignment="1">
      <alignment horizontal="center"/>
    </xf>
    <xf numFmtId="3" fontId="9" fillId="0" borderId="67" xfId="0" applyNumberFormat="1" applyFont="1" applyBorder="1" applyAlignment="1">
      <alignment horizontal="right"/>
    </xf>
    <xf numFmtId="0" fontId="34" fillId="0" borderId="14" xfId="0" applyFont="1" applyBorder="1" applyAlignment="1">
      <alignment horizontal="center"/>
    </xf>
    <xf numFmtId="3" fontId="34" fillId="0" borderId="14" xfId="0" applyNumberFormat="1" applyFont="1" applyBorder="1" applyAlignment="1">
      <alignment horizontal="right"/>
    </xf>
    <xf numFmtId="165" fontId="61" fillId="2" borderId="64" xfId="0" applyNumberFormat="1" applyFont="1" applyFill="1" applyBorder="1" applyAlignment="1">
      <alignment horizontal="right"/>
    </xf>
    <xf numFmtId="0" fontId="3" fillId="0" borderId="0" xfId="8" applyAlignment="1">
      <alignment horizontal="center"/>
    </xf>
    <xf numFmtId="1" fontId="3" fillId="0" borderId="0" xfId="8" applyNumberFormat="1" applyAlignment="1">
      <alignment horizontal="center"/>
    </xf>
    <xf numFmtId="164" fontId="3" fillId="0" borderId="0" xfId="8" applyNumberFormat="1" applyAlignment="1">
      <alignment horizontal="center"/>
    </xf>
    <xf numFmtId="2" fontId="16" fillId="0" borderId="0" xfId="8" applyNumberFormat="1" applyFont="1" applyAlignment="1">
      <alignment horizontal="center"/>
    </xf>
    <xf numFmtId="0" fontId="3" fillId="0" borderId="0" xfId="8" applyBorder="1"/>
    <xf numFmtId="0" fontId="3" fillId="0" borderId="0" xfId="8" applyBorder="1" applyAlignment="1">
      <alignment horizontal="center"/>
    </xf>
    <xf numFmtId="164" fontId="3" fillId="0" borderId="0" xfId="8" applyNumberFormat="1" applyBorder="1" applyAlignment="1">
      <alignment horizontal="center"/>
    </xf>
    <xf numFmtId="4" fontId="3" fillId="0" borderId="0" xfId="8" applyNumberFormat="1" applyBorder="1" applyAlignment="1">
      <alignment horizontal="center"/>
    </xf>
    <xf numFmtId="0" fontId="5" fillId="0" borderId="0" xfId="8" applyFont="1" applyBorder="1"/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164" fontId="6" fillId="0" borderId="0" xfId="8" applyNumberFormat="1" applyFont="1" applyBorder="1" applyAlignment="1">
      <alignment horizontal="center"/>
    </xf>
    <xf numFmtId="4" fontId="6" fillId="0" borderId="0" xfId="8" applyNumberFormat="1" applyFont="1" applyBorder="1" applyAlignment="1">
      <alignment horizontal="center"/>
    </xf>
    <xf numFmtId="0" fontId="11" fillId="0" borderId="0" xfId="8" applyFont="1" applyBorder="1"/>
    <xf numFmtId="0" fontId="9" fillId="0" borderId="0" xfId="8" applyFont="1" applyBorder="1" applyAlignment="1">
      <alignment horizontal="center"/>
    </xf>
    <xf numFmtId="1" fontId="9" fillId="0" borderId="0" xfId="8" applyNumberFormat="1" applyFont="1" applyFill="1" applyBorder="1" applyAlignment="1">
      <alignment horizontal="center"/>
    </xf>
    <xf numFmtId="164" fontId="9" fillId="0" borderId="0" xfId="8" applyNumberFormat="1" applyFont="1" applyBorder="1" applyAlignment="1">
      <alignment horizontal="center"/>
    </xf>
    <xf numFmtId="166" fontId="9" fillId="0" borderId="0" xfId="8" applyNumberFormat="1" applyFont="1" applyBorder="1" applyAlignment="1">
      <alignment horizontal="center"/>
    </xf>
    <xf numFmtId="164" fontId="9" fillId="0" borderId="0" xfId="8" applyNumberFormat="1" applyFont="1" applyFill="1" applyBorder="1" applyAlignment="1">
      <alignment horizontal="center"/>
    </xf>
    <xf numFmtId="0" fontId="11" fillId="0" borderId="0" xfId="8" applyFont="1" applyFill="1" applyBorder="1"/>
    <xf numFmtId="0" fontId="9" fillId="0" borderId="0" xfId="8" applyFont="1" applyFill="1" applyBorder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9" fillId="0" borderId="0" xfId="8" applyFont="1" applyBorder="1"/>
    <xf numFmtId="2" fontId="9" fillId="0" borderId="0" xfId="8" applyNumberFormat="1" applyFont="1" applyBorder="1" applyAlignment="1">
      <alignment horizontal="center"/>
    </xf>
    <xf numFmtId="4" fontId="9" fillId="0" borderId="0" xfId="8" applyNumberFormat="1" applyFont="1" applyBorder="1" applyAlignment="1">
      <alignment horizontal="center"/>
    </xf>
    <xf numFmtId="0" fontId="13" fillId="0" borderId="0" xfId="8" applyFont="1" applyBorder="1"/>
    <xf numFmtId="0" fontId="13" fillId="0" borderId="0" xfId="8" applyFont="1" applyBorder="1" applyAlignment="1">
      <alignment horizontal="center"/>
    </xf>
    <xf numFmtId="1" fontId="13" fillId="0" borderId="0" xfId="8" applyNumberFormat="1" applyFont="1" applyBorder="1" applyAlignment="1">
      <alignment horizontal="center"/>
    </xf>
    <xf numFmtId="165" fontId="14" fillId="0" borderId="0" xfId="8" applyNumberFormat="1" applyFont="1" applyFill="1" applyBorder="1" applyAlignment="1">
      <alignment horizontal="center"/>
    </xf>
    <xf numFmtId="4" fontId="15" fillId="0" borderId="0" xfId="6" applyNumberFormat="1" applyFont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right"/>
    </xf>
    <xf numFmtId="1" fontId="34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9" fillId="0" borderId="23" xfId="0" applyFont="1" applyFill="1" applyBorder="1"/>
    <xf numFmtId="0" fontId="64" fillId="0" borderId="0" xfId="0" applyFont="1"/>
    <xf numFmtId="0" fontId="33" fillId="0" borderId="0" xfId="0" applyFont="1" applyAlignment="1">
      <alignment horizontal="center"/>
    </xf>
    <xf numFmtId="0" fontId="65" fillId="0" borderId="0" xfId="0" applyFont="1"/>
    <xf numFmtId="167" fontId="9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/>
    <xf numFmtId="0" fontId="9" fillId="0" borderId="0" xfId="0" applyFont="1" applyFill="1"/>
    <xf numFmtId="0" fontId="0" fillId="0" borderId="0" xfId="0" applyFill="1" applyBorder="1"/>
    <xf numFmtId="0" fontId="66" fillId="0" borderId="33" xfId="0" applyFont="1" applyFill="1" applyBorder="1" applyAlignment="1">
      <alignment horizontal="center" vertical="center"/>
    </xf>
    <xf numFmtId="168" fontId="66" fillId="0" borderId="34" xfId="0" quotePrefix="1" applyNumberFormat="1" applyFont="1" applyFill="1" applyBorder="1" applyAlignment="1" applyProtection="1">
      <alignment horizontal="center" vertical="center" wrapText="1"/>
    </xf>
    <xf numFmtId="2" fontId="66" fillId="0" borderId="34" xfId="0" applyNumberFormat="1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168" fontId="66" fillId="0" borderId="26" xfId="4" applyNumberFormat="1" applyFont="1" applyFill="1" applyBorder="1" applyAlignment="1" applyProtection="1">
      <alignment horizontal="center" vertical="center"/>
    </xf>
    <xf numFmtId="168" fontId="66" fillId="0" borderId="26" xfId="4" quotePrefix="1" applyNumberFormat="1" applyFont="1" applyFill="1" applyBorder="1" applyAlignment="1" applyProtection="1">
      <alignment horizontal="center" vertical="center" wrapText="1"/>
    </xf>
    <xf numFmtId="165" fontId="66" fillId="0" borderId="26" xfId="0" applyNumberFormat="1" applyFont="1" applyFill="1" applyBorder="1" applyAlignment="1" applyProtection="1">
      <alignment horizontal="center" vertical="center" wrapText="1"/>
    </xf>
    <xf numFmtId="2" fontId="66" fillId="0" borderId="26" xfId="0" applyNumberFormat="1" applyFont="1" applyFill="1" applyBorder="1" applyAlignment="1" applyProtection="1">
      <alignment horizontal="center" vertical="center" wrapText="1"/>
    </xf>
    <xf numFmtId="0" fontId="15" fillId="0" borderId="26" xfId="0" applyFont="1" applyFill="1" applyBorder="1" applyAlignment="1">
      <alignment horizontal="center" vertical="center"/>
    </xf>
    <xf numFmtId="165" fontId="29" fillId="0" borderId="19" xfId="2" applyNumberFormat="1" applyFont="1" applyFill="1" applyBorder="1" applyAlignment="1" applyProtection="1">
      <alignment horizontal="right"/>
      <protection locked="0"/>
    </xf>
    <xf numFmtId="1" fontId="0" fillId="0" borderId="0" xfId="0" applyNumberFormat="1" applyFill="1" applyBorder="1"/>
    <xf numFmtId="0" fontId="33" fillId="0" borderId="61" xfId="0" applyFont="1" applyFill="1" applyBorder="1" applyAlignment="1">
      <alignment wrapText="1"/>
    </xf>
    <xf numFmtId="44" fontId="33" fillId="0" borderId="20" xfId="2" applyFont="1" applyFill="1" applyBorder="1" applyAlignment="1">
      <alignment horizontal="center"/>
    </xf>
    <xf numFmtId="165" fontId="19" fillId="0" borderId="20" xfId="2" applyNumberFormat="1" applyFont="1" applyFill="1" applyBorder="1" applyAlignment="1" applyProtection="1">
      <alignment horizontal="right"/>
      <protection locked="0"/>
    </xf>
    <xf numFmtId="1" fontId="33" fillId="0" borderId="20" xfId="0" applyNumberFormat="1" applyFont="1" applyFill="1" applyBorder="1" applyAlignment="1">
      <alignment horizontal="center"/>
    </xf>
    <xf numFmtId="44" fontId="58" fillId="0" borderId="62" xfId="0" applyNumberFormat="1" applyFont="1" applyFill="1" applyBorder="1"/>
    <xf numFmtId="168" fontId="66" fillId="0" borderId="61" xfId="4" applyNumberFormat="1" applyFont="1" applyFill="1" applyBorder="1" applyAlignment="1" applyProtection="1">
      <alignment horizontal="center" vertical="center"/>
    </xf>
    <xf numFmtId="168" fontId="66" fillId="0" borderId="20" xfId="4" quotePrefix="1" applyNumberFormat="1" applyFont="1" applyFill="1" applyBorder="1" applyAlignment="1" applyProtection="1">
      <alignment horizontal="center" vertical="center" wrapText="1"/>
    </xf>
    <xf numFmtId="165" fontId="28" fillId="0" borderId="20" xfId="0" applyNumberFormat="1" applyFont="1" applyFill="1" applyBorder="1" applyAlignment="1" applyProtection="1">
      <alignment horizontal="right" vertical="center" wrapText="1"/>
      <protection locked="0"/>
    </xf>
    <xf numFmtId="2" fontId="66" fillId="0" borderId="20" xfId="0" applyNumberFormat="1" applyFont="1" applyFill="1" applyBorder="1" applyAlignment="1" applyProtection="1">
      <alignment horizontal="center" vertical="center" wrapText="1"/>
    </xf>
    <xf numFmtId="0" fontId="15" fillId="0" borderId="62" xfId="0" applyFont="1" applyFill="1" applyBorder="1" applyAlignment="1">
      <alignment horizontal="center" vertical="center"/>
    </xf>
    <xf numFmtId="168" fontId="66" fillId="0" borderId="61" xfId="4" applyNumberFormat="1" applyFont="1" applyFill="1" applyBorder="1" applyAlignment="1" applyProtection="1">
      <alignment horizontal="center"/>
    </xf>
    <xf numFmtId="168" fontId="66" fillId="0" borderId="20" xfId="4" applyNumberFormat="1" applyFont="1" applyFill="1" applyBorder="1" applyAlignment="1" applyProtection="1">
      <alignment horizontal="center"/>
    </xf>
    <xf numFmtId="0" fontId="15" fillId="0" borderId="20" xfId="0" applyFont="1" applyFill="1" applyBorder="1" applyAlignment="1">
      <alignment horizontal="center"/>
    </xf>
    <xf numFmtId="0" fontId="9" fillId="0" borderId="62" xfId="0" applyFont="1" applyFill="1" applyBorder="1"/>
    <xf numFmtId="0" fontId="33" fillId="0" borderId="61" xfId="4" applyFont="1" applyBorder="1"/>
    <xf numFmtId="0" fontId="33" fillId="0" borderId="20" xfId="4" applyFont="1" applyBorder="1" applyAlignment="1">
      <alignment horizontal="center"/>
    </xf>
    <xf numFmtId="165" fontId="19" fillId="0" borderId="20" xfId="2" applyNumberFormat="1" applyFont="1" applyBorder="1" applyAlignment="1" applyProtection="1">
      <alignment horizontal="right"/>
      <protection locked="0"/>
    </xf>
    <xf numFmtId="44" fontId="33" fillId="0" borderId="62" xfId="0" applyNumberFormat="1" applyFont="1" applyBorder="1"/>
    <xf numFmtId="0" fontId="33" fillId="0" borderId="61" xfId="4" applyFont="1" applyFill="1" applyBorder="1"/>
    <xf numFmtId="0" fontId="33" fillId="0" borderId="20" xfId="4" applyFont="1" applyFill="1" applyBorder="1" applyAlignment="1">
      <alignment horizontal="center"/>
    </xf>
    <xf numFmtId="44" fontId="33" fillId="0" borderId="62" xfId="0" applyNumberFormat="1" applyFont="1" applyFill="1" applyBorder="1"/>
    <xf numFmtId="0" fontId="66" fillId="0" borderId="61" xfId="4" applyFont="1" applyFill="1" applyBorder="1" applyAlignment="1">
      <alignment horizontal="center"/>
    </xf>
    <xf numFmtId="165" fontId="30" fillId="0" borderId="20" xfId="2" applyNumberFormat="1" applyFont="1" applyFill="1" applyBorder="1" applyAlignment="1" applyProtection="1">
      <alignment horizontal="right"/>
      <protection locked="0"/>
    </xf>
    <xf numFmtId="44" fontId="9" fillId="0" borderId="62" xfId="0" applyNumberFormat="1" applyFont="1" applyFill="1" applyBorder="1"/>
    <xf numFmtId="168" fontId="33" fillId="0" borderId="61" xfId="4" applyNumberFormat="1" applyFont="1" applyFill="1" applyBorder="1" applyAlignment="1" applyProtection="1">
      <alignment horizontal="left" wrapText="1"/>
    </xf>
    <xf numFmtId="168" fontId="33" fillId="0" borderId="20" xfId="4" applyNumberFormat="1" applyFont="1" applyFill="1" applyBorder="1" applyAlignment="1" applyProtection="1">
      <alignment horizontal="center"/>
    </xf>
    <xf numFmtId="168" fontId="33" fillId="0" borderId="61" xfId="4" applyNumberFormat="1" applyFont="1" applyBorder="1" applyAlignment="1" applyProtection="1">
      <alignment horizontal="left"/>
    </xf>
    <xf numFmtId="168" fontId="33" fillId="0" borderId="20" xfId="4" applyNumberFormat="1" applyFont="1" applyBorder="1" applyAlignment="1" applyProtection="1">
      <alignment horizontal="center"/>
    </xf>
    <xf numFmtId="168" fontId="33" fillId="0" borderId="61" xfId="4" applyNumberFormat="1" applyFont="1" applyFill="1" applyBorder="1" applyAlignment="1" applyProtection="1">
      <alignment horizontal="left"/>
    </xf>
    <xf numFmtId="168" fontId="33" fillId="0" borderId="20" xfId="4" quotePrefix="1" applyNumberFormat="1" applyFont="1" applyFill="1" applyBorder="1" applyAlignment="1" applyProtection="1">
      <alignment horizontal="center"/>
    </xf>
    <xf numFmtId="168" fontId="33" fillId="0" borderId="61" xfId="0" applyNumberFormat="1" applyFont="1" applyFill="1" applyBorder="1" applyAlignment="1" applyProtection="1">
      <alignment horizontal="left"/>
    </xf>
    <xf numFmtId="168" fontId="33" fillId="0" borderId="20" xfId="0" applyNumberFormat="1" applyFont="1" applyFill="1" applyBorder="1" applyAlignment="1" applyProtection="1">
      <alignment horizontal="center"/>
    </xf>
    <xf numFmtId="165" fontId="19" fillId="0" borderId="20" xfId="0" applyNumberFormat="1" applyFont="1" applyFill="1" applyBorder="1" applyAlignment="1" applyProtection="1">
      <alignment horizontal="right"/>
      <protection locked="0"/>
    </xf>
    <xf numFmtId="0" fontId="66" fillId="0" borderId="61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/>
    </xf>
    <xf numFmtId="165" fontId="27" fillId="0" borderId="20" xfId="0" applyNumberFormat="1" applyFont="1" applyFill="1" applyBorder="1" applyAlignment="1" applyProtection="1">
      <alignment horizontal="right"/>
      <protection locked="0"/>
    </xf>
    <xf numFmtId="168" fontId="66" fillId="0" borderId="61" xfId="0" applyNumberFormat="1" applyFont="1" applyFill="1" applyBorder="1" applyAlignment="1" applyProtection="1">
      <alignment horizontal="left"/>
    </xf>
    <xf numFmtId="165" fontId="0" fillId="0" borderId="0" xfId="0" applyNumberFormat="1"/>
    <xf numFmtId="1" fontId="0" fillId="0" borderId="0" xfId="0" applyNumberFormat="1"/>
    <xf numFmtId="0" fontId="15" fillId="0" borderId="20" xfId="0" applyFont="1" applyFill="1" applyBorder="1" applyAlignment="1">
      <alignment vertical="center"/>
    </xf>
    <xf numFmtId="0" fontId="66" fillId="0" borderId="61" xfId="0" applyFont="1" applyFill="1" applyBorder="1" applyAlignment="1">
      <alignment horizontal="center"/>
    </xf>
    <xf numFmtId="1" fontId="15" fillId="0" borderId="20" xfId="0" applyNumberFormat="1" applyFont="1" applyFill="1" applyBorder="1" applyAlignment="1">
      <alignment horizontal="center"/>
    </xf>
    <xf numFmtId="0" fontId="33" fillId="0" borderId="61" xfId="0" applyFont="1" applyFill="1" applyBorder="1" applyAlignment="1">
      <alignment horizontal="left"/>
    </xf>
    <xf numFmtId="165" fontId="15" fillId="0" borderId="20" xfId="2" applyNumberFormat="1" applyFont="1" applyFill="1" applyBorder="1" applyAlignment="1" applyProtection="1">
      <alignment horizontal="right"/>
      <protection locked="0"/>
    </xf>
    <xf numFmtId="49" fontId="50" fillId="0" borderId="61" xfId="0" applyNumberFormat="1" applyFont="1" applyFill="1" applyBorder="1"/>
    <xf numFmtId="165" fontId="51" fillId="0" borderId="20" xfId="2" applyNumberFormat="1" applyFont="1" applyBorder="1" applyAlignment="1" applyProtection="1">
      <alignment horizontal="right"/>
      <protection locked="0"/>
    </xf>
    <xf numFmtId="165" fontId="15" fillId="0" borderId="20" xfId="0" applyNumberFormat="1" applyFont="1" applyFill="1" applyBorder="1" applyAlignment="1" applyProtection="1">
      <alignment horizontal="right"/>
      <protection locked="0"/>
    </xf>
    <xf numFmtId="0" fontId="33" fillId="0" borderId="20" xfId="0" applyFont="1" applyFill="1" applyBorder="1" applyAlignment="1">
      <alignment horizontal="center"/>
    </xf>
    <xf numFmtId="49" fontId="50" fillId="0" borderId="61" xfId="0" applyNumberFormat="1" applyFont="1" applyBorder="1"/>
    <xf numFmtId="0" fontId="66" fillId="0" borderId="61" xfId="0" applyFont="1" applyFill="1" applyBorder="1" applyAlignment="1">
      <alignment horizontal="left"/>
    </xf>
    <xf numFmtId="168" fontId="66" fillId="0" borderId="61" xfId="4" applyNumberFormat="1" applyFont="1" applyFill="1" applyBorder="1" applyAlignment="1" applyProtection="1">
      <alignment horizontal="center" wrapText="1"/>
    </xf>
    <xf numFmtId="0" fontId="66" fillId="0" borderId="61" xfId="0" applyFont="1" applyFill="1" applyBorder="1" applyAlignment="1">
      <alignment horizontal="center" vertical="center"/>
    </xf>
    <xf numFmtId="168" fontId="33" fillId="0" borderId="18" xfId="4" applyNumberFormat="1" applyFont="1" applyFill="1" applyBorder="1" applyAlignment="1" applyProtection="1">
      <alignment horizontal="left" wrapText="1"/>
    </xf>
    <xf numFmtId="168" fontId="33" fillId="0" borderId="0" xfId="4" applyNumberFormat="1" applyFont="1" applyFill="1" applyBorder="1" applyAlignment="1" applyProtection="1">
      <alignment horizontal="center"/>
    </xf>
    <xf numFmtId="165" fontId="33" fillId="0" borderId="0" xfId="2" applyNumberFormat="1" applyFont="1" applyBorder="1" applyAlignment="1">
      <alignment horizontal="center"/>
    </xf>
    <xf numFmtId="1" fontId="33" fillId="0" borderId="0" xfId="0" applyNumberFormat="1" applyFont="1" applyFill="1" applyBorder="1" applyAlignment="1">
      <alignment horizontal="center"/>
    </xf>
    <xf numFmtId="44" fontId="33" fillId="0" borderId="63" xfId="0" applyNumberFormat="1" applyFont="1" applyBorder="1"/>
    <xf numFmtId="0" fontId="64" fillId="0" borderId="21" xfId="0" applyFont="1" applyFill="1" applyBorder="1"/>
    <xf numFmtId="0" fontId="33" fillId="0" borderId="22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44" fontId="64" fillId="0" borderId="26" xfId="0" applyNumberFormat="1" applyFont="1" applyFill="1" applyBorder="1"/>
    <xf numFmtId="0" fontId="64" fillId="0" borderId="18" xfId="0" applyFont="1" applyFill="1" applyBorder="1"/>
    <xf numFmtId="0" fontId="33" fillId="0" borderId="0" xfId="0" applyFont="1" applyFill="1" applyBorder="1" applyAlignment="1">
      <alignment horizontal="center"/>
    </xf>
    <xf numFmtId="0" fontId="33" fillId="0" borderId="21" xfId="0" applyFont="1" applyFill="1" applyBorder="1" applyAlignment="1">
      <alignment horizontal="center"/>
    </xf>
    <xf numFmtId="44" fontId="64" fillId="0" borderId="23" xfId="0" applyNumberFormat="1" applyFont="1" applyFill="1" applyBorder="1"/>
    <xf numFmtId="0" fontId="33" fillId="0" borderId="18" xfId="0" applyFont="1" applyFill="1" applyBorder="1"/>
    <xf numFmtId="0" fontId="9" fillId="0" borderId="0" xfId="0" applyFont="1" applyFill="1" applyBorder="1"/>
    <xf numFmtId="0" fontId="9" fillId="0" borderId="63" xfId="0" applyFont="1" applyFill="1" applyBorder="1"/>
    <xf numFmtId="168" fontId="34" fillId="0" borderId="18" xfId="4" applyNumberFormat="1" applyFont="1" applyFill="1" applyBorder="1" applyAlignment="1" applyProtection="1">
      <alignment horizontal="right" wrapText="1"/>
    </xf>
    <xf numFmtId="168" fontId="64" fillId="0" borderId="0" xfId="4" applyNumberFormat="1" applyFont="1" applyFill="1" applyBorder="1" applyAlignment="1" applyProtection="1">
      <alignment horizontal="center"/>
    </xf>
    <xf numFmtId="9" fontId="64" fillId="0" borderId="0" xfId="2" applyNumberFormat="1" applyFont="1" applyFill="1" applyBorder="1" applyAlignment="1">
      <alignment horizontal="center"/>
    </xf>
    <xf numFmtId="1" fontId="64" fillId="0" borderId="0" xfId="0" applyNumberFormat="1" applyFont="1" applyFill="1" applyBorder="1" applyAlignment="1">
      <alignment horizontal="center"/>
    </xf>
    <xf numFmtId="44" fontId="64" fillId="0" borderId="63" xfId="0" applyNumberFormat="1" applyFont="1" applyFill="1" applyBorder="1"/>
    <xf numFmtId="168" fontId="64" fillId="0" borderId="30" xfId="4" applyNumberFormat="1" applyFont="1" applyFill="1" applyBorder="1" applyAlignment="1" applyProtection="1">
      <alignment horizontal="left" wrapText="1"/>
    </xf>
    <xf numFmtId="168" fontId="64" fillId="0" borderId="31" xfId="4" applyNumberFormat="1" applyFont="1" applyFill="1" applyBorder="1" applyAlignment="1" applyProtection="1">
      <alignment horizontal="center"/>
    </xf>
    <xf numFmtId="165" fontId="64" fillId="0" borderId="31" xfId="2" applyNumberFormat="1" applyFont="1" applyFill="1" applyBorder="1" applyAlignment="1">
      <alignment horizontal="center"/>
    </xf>
    <xf numFmtId="1" fontId="64" fillId="0" borderId="31" xfId="0" applyNumberFormat="1" applyFont="1" applyFill="1" applyBorder="1" applyAlignment="1">
      <alignment horizontal="center"/>
    </xf>
    <xf numFmtId="44" fontId="64" fillId="0" borderId="32" xfId="0" applyNumberFormat="1" applyFont="1" applyFill="1" applyBorder="1"/>
    <xf numFmtId="0" fontId="58" fillId="0" borderId="23" xfId="0" applyFont="1" applyBorder="1"/>
    <xf numFmtId="0" fontId="64" fillId="0" borderId="74" xfId="9" applyFont="1" applyBorder="1" applyAlignment="1">
      <alignment vertical="center"/>
    </xf>
    <xf numFmtId="0" fontId="64" fillId="0" borderId="16" xfId="9" applyFont="1" applyBorder="1" applyAlignment="1">
      <alignment horizontal="center" vertical="center" wrapText="1"/>
    </xf>
    <xf numFmtId="0" fontId="64" fillId="0" borderId="75" xfId="9" applyFont="1" applyBorder="1" applyAlignment="1">
      <alignment horizontal="center" vertical="center" wrapText="1"/>
    </xf>
    <xf numFmtId="0" fontId="8" fillId="0" borderId="21" xfId="9" applyFont="1" applyBorder="1"/>
    <xf numFmtId="0" fontId="9" fillId="0" borderId="41" xfId="9" applyFont="1" applyBorder="1" applyAlignment="1">
      <alignment horizontal="center"/>
    </xf>
    <xf numFmtId="1" fontId="9" fillId="0" borderId="22" xfId="9" applyNumberFormat="1" applyFont="1" applyFill="1" applyBorder="1" applyAlignment="1">
      <alignment horizontal="center"/>
    </xf>
    <xf numFmtId="164" fontId="9" fillId="0" borderId="41" xfId="9" applyNumberFormat="1" applyFont="1" applyBorder="1" applyAlignment="1">
      <alignment horizontal="center"/>
    </xf>
    <xf numFmtId="1" fontId="9" fillId="0" borderId="23" xfId="9" applyNumberFormat="1" applyFont="1" applyBorder="1" applyAlignment="1">
      <alignment horizontal="center"/>
    </xf>
    <xf numFmtId="0" fontId="9" fillId="3" borderId="33" xfId="6" applyFont="1" applyFill="1" applyBorder="1" applyAlignment="1">
      <alignment vertical="top" wrapText="1"/>
    </xf>
    <xf numFmtId="0" fontId="9" fillId="3" borderId="34" xfId="6" applyFont="1" applyFill="1" applyBorder="1" applyAlignment="1">
      <alignment horizontal="center"/>
    </xf>
    <xf numFmtId="1" fontId="9" fillId="3" borderId="34" xfId="6" applyNumberFormat="1" applyFont="1" applyFill="1" applyBorder="1" applyAlignment="1">
      <alignment horizontal="center"/>
    </xf>
    <xf numFmtId="3" fontId="9" fillId="3" borderId="20" xfId="9" applyNumberFormat="1" applyFont="1" applyFill="1" applyBorder="1" applyAlignment="1" applyProtection="1">
      <alignment horizontal="right"/>
      <protection locked="0"/>
    </xf>
    <xf numFmtId="3" fontId="9" fillId="3" borderId="35" xfId="6" applyNumberFormat="1" applyFont="1" applyFill="1" applyBorder="1" applyAlignment="1" applyProtection="1">
      <alignment horizontal="right"/>
      <protection locked="0"/>
    </xf>
    <xf numFmtId="0" fontId="9" fillId="3" borderId="61" xfId="6" applyFont="1" applyFill="1" applyBorder="1" applyAlignment="1">
      <alignment vertical="top" wrapText="1"/>
    </xf>
    <xf numFmtId="0" fontId="9" fillId="3" borderId="20" xfId="6" applyFont="1" applyFill="1" applyBorder="1" applyAlignment="1">
      <alignment horizontal="center"/>
    </xf>
    <xf numFmtId="1" fontId="9" fillId="3" borderId="20" xfId="6" applyNumberFormat="1" applyFont="1" applyFill="1" applyBorder="1" applyAlignment="1">
      <alignment horizontal="center"/>
    </xf>
    <xf numFmtId="3" fontId="9" fillId="3" borderId="62" xfId="6" applyNumberFormat="1" applyFont="1" applyFill="1" applyBorder="1" applyAlignment="1" applyProtection="1">
      <alignment horizontal="right"/>
      <protection locked="0"/>
    </xf>
    <xf numFmtId="0" fontId="9" fillId="3" borderId="61" xfId="6" applyFont="1" applyFill="1" applyBorder="1" applyAlignment="1">
      <alignment wrapText="1"/>
    </xf>
    <xf numFmtId="0" fontId="9" fillId="3" borderId="61" xfId="6" applyFont="1" applyFill="1" applyBorder="1" applyAlignment="1"/>
    <xf numFmtId="0" fontId="9" fillId="3" borderId="61" xfId="6" applyFont="1" applyFill="1" applyBorder="1"/>
    <xf numFmtId="0" fontId="9" fillId="0" borderId="61" xfId="6" applyFont="1" applyFill="1" applyBorder="1"/>
    <xf numFmtId="0" fontId="9" fillId="0" borderId="20" xfId="6" applyFont="1" applyFill="1" applyBorder="1" applyAlignment="1">
      <alignment horizontal="center"/>
    </xf>
    <xf numFmtId="1" fontId="9" fillId="0" borderId="20" xfId="6" applyNumberFormat="1" applyFont="1" applyFill="1" applyBorder="1" applyAlignment="1">
      <alignment horizontal="center"/>
    </xf>
    <xf numFmtId="0" fontId="9" fillId="0" borderId="61" xfId="6" applyFont="1" applyFill="1" applyBorder="1" applyAlignment="1" applyProtection="1">
      <alignment wrapText="1"/>
      <protection locked="0"/>
    </xf>
    <xf numFmtId="3" fontId="9" fillId="3" borderId="51" xfId="9" applyNumberFormat="1" applyFont="1" applyFill="1" applyBorder="1" applyAlignment="1" applyProtection="1">
      <alignment horizontal="right"/>
      <protection locked="0"/>
    </xf>
    <xf numFmtId="0" fontId="9" fillId="0" borderId="30" xfId="6" applyFont="1" applyFill="1" applyBorder="1"/>
    <xf numFmtId="0" fontId="9" fillId="3" borderId="39" xfId="6" applyFont="1" applyFill="1" applyBorder="1" applyAlignment="1">
      <alignment horizontal="center"/>
    </xf>
    <xf numFmtId="1" fontId="9" fillId="3" borderId="31" xfId="6" applyNumberFormat="1" applyFont="1" applyFill="1" applyBorder="1" applyAlignment="1">
      <alignment horizontal="center"/>
    </xf>
    <xf numFmtId="3" fontId="9" fillId="3" borderId="37" xfId="9" applyNumberFormat="1" applyFont="1" applyFill="1" applyBorder="1" applyAlignment="1" applyProtection="1">
      <alignment horizontal="right"/>
      <protection locked="0"/>
    </xf>
    <xf numFmtId="3" fontId="9" fillId="3" borderId="32" xfId="6" applyNumberFormat="1" applyFont="1" applyFill="1" applyBorder="1" applyAlignment="1" applyProtection="1">
      <alignment horizontal="right"/>
      <protection locked="0"/>
    </xf>
    <xf numFmtId="0" fontId="64" fillId="0" borderId="76" xfId="6" applyFont="1" applyBorder="1"/>
    <xf numFmtId="0" fontId="64" fillId="0" borderId="14" xfId="6" applyFont="1" applyBorder="1" applyAlignment="1">
      <alignment horizontal="center"/>
    </xf>
    <xf numFmtId="3" fontId="64" fillId="0" borderId="14" xfId="6" applyNumberFormat="1" applyFont="1" applyBorder="1" applyAlignment="1" applyProtection="1">
      <alignment horizontal="right"/>
      <protection locked="0"/>
    </xf>
    <xf numFmtId="165" fontId="64" fillId="0" borderId="64" xfId="6" applyNumberFormat="1" applyFont="1" applyBorder="1" applyAlignment="1" applyProtection="1">
      <alignment horizontal="right"/>
      <protection locked="0"/>
    </xf>
    <xf numFmtId="168" fontId="33" fillId="0" borderId="0" xfId="4" applyNumberFormat="1" applyFont="1" applyFill="1" applyBorder="1" applyAlignment="1" applyProtection="1">
      <alignment horizontal="left"/>
    </xf>
    <xf numFmtId="165" fontId="33" fillId="0" borderId="0" xfId="2" applyNumberFormat="1" applyFont="1" applyFill="1" applyBorder="1" applyAlignment="1" applyProtection="1">
      <alignment horizontal="right"/>
      <protection locked="0"/>
    </xf>
    <xf numFmtId="44" fontId="33" fillId="0" borderId="0" xfId="0" applyNumberFormat="1" applyFont="1" applyFill="1" applyBorder="1"/>
    <xf numFmtId="168" fontId="66" fillId="0" borderId="0" xfId="4" applyNumberFormat="1" applyFont="1" applyFill="1" applyBorder="1" applyAlignment="1" applyProtection="1">
      <alignment horizontal="center"/>
    </xf>
    <xf numFmtId="168" fontId="33" fillId="0" borderId="0" xfId="4" quotePrefix="1" applyNumberFormat="1" applyFont="1" applyFill="1" applyBorder="1" applyAlignment="1" applyProtection="1">
      <alignment horizontal="center"/>
    </xf>
    <xf numFmtId="165" fontId="15" fillId="0" borderId="0" xfId="2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center"/>
    </xf>
    <xf numFmtId="44" fontId="9" fillId="0" borderId="0" xfId="0" applyNumberFormat="1" applyFont="1" applyFill="1" applyBorder="1"/>
    <xf numFmtId="168" fontId="33" fillId="0" borderId="0" xfId="4" applyNumberFormat="1" applyFont="1" applyBorder="1" applyAlignment="1" applyProtection="1">
      <alignment horizontal="left"/>
    </xf>
    <xf numFmtId="168" fontId="33" fillId="0" borderId="0" xfId="4" applyNumberFormat="1" applyFont="1" applyBorder="1" applyAlignment="1" applyProtection="1">
      <alignment horizontal="center"/>
    </xf>
    <xf numFmtId="165" fontId="33" fillId="0" borderId="0" xfId="2" applyNumberFormat="1" applyFont="1" applyBorder="1" applyAlignment="1" applyProtection="1">
      <alignment horizontal="right"/>
      <protection locked="0"/>
    </xf>
    <xf numFmtId="44" fontId="33" fillId="0" borderId="0" xfId="0" applyNumberFormat="1" applyFont="1" applyBorder="1"/>
    <xf numFmtId="168" fontId="33" fillId="0" borderId="0" xfId="0" applyNumberFormat="1" applyFont="1" applyFill="1" applyBorder="1" applyAlignment="1" applyProtection="1">
      <alignment horizontal="left"/>
    </xf>
    <xf numFmtId="168" fontId="33" fillId="0" borderId="0" xfId="0" applyNumberFormat="1" applyFont="1" applyFill="1" applyBorder="1" applyAlignment="1" applyProtection="1">
      <alignment horizontal="center"/>
    </xf>
    <xf numFmtId="165" fontId="33" fillId="0" borderId="0" xfId="0" applyNumberFormat="1" applyFont="1" applyFill="1" applyBorder="1" applyAlignment="1" applyProtection="1">
      <alignment horizontal="right"/>
      <protection locked="0"/>
    </xf>
    <xf numFmtId="0" fontId="66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165" fontId="15" fillId="0" borderId="0" xfId="0" applyNumberFormat="1" applyFont="1" applyFill="1" applyBorder="1" applyAlignment="1" applyProtection="1">
      <alignment horizontal="right"/>
      <protection locked="0"/>
    </xf>
    <xf numFmtId="168" fontId="66" fillId="0" borderId="0" xfId="0" applyNumberFormat="1" applyFont="1" applyFill="1" applyBorder="1" applyAlignment="1" applyProtection="1">
      <alignment horizontal="left"/>
    </xf>
    <xf numFmtId="168" fontId="33" fillId="0" borderId="0" xfId="4" applyNumberFormat="1" applyFont="1" applyFill="1" applyBorder="1" applyAlignment="1" applyProtection="1">
      <alignment horizontal="left" wrapText="1"/>
    </xf>
    <xf numFmtId="168" fontId="66" fillId="0" borderId="0" xfId="4" applyNumberFormat="1" applyFont="1" applyFill="1" applyBorder="1" applyAlignment="1" applyProtection="1">
      <alignment horizontal="center" vertical="center"/>
    </xf>
    <xf numFmtId="168" fontId="66" fillId="0" borderId="0" xfId="4" quotePrefix="1" applyNumberFormat="1" applyFont="1" applyFill="1" applyBorder="1" applyAlignment="1" applyProtection="1">
      <alignment horizontal="center" vertical="center" wrapText="1"/>
    </xf>
    <xf numFmtId="165" fontId="6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/>
    </xf>
    <xf numFmtId="1" fontId="15" fillId="0" borderId="0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left"/>
    </xf>
    <xf numFmtId="49" fontId="15" fillId="0" borderId="0" xfId="0" applyNumberFormat="1" applyFont="1" applyFill="1" applyBorder="1"/>
    <xf numFmtId="49" fontId="50" fillId="0" borderId="0" xfId="0" applyNumberFormat="1" applyFont="1" applyFill="1" applyBorder="1"/>
    <xf numFmtId="165" fontId="51" fillId="0" borderId="0" xfId="2" applyNumberFormat="1" applyFont="1" applyBorder="1" applyAlignment="1" applyProtection="1">
      <alignment horizontal="right"/>
      <protection locked="0"/>
    </xf>
    <xf numFmtId="49" fontId="50" fillId="0" borderId="0" xfId="0" applyNumberFormat="1" applyFont="1" applyBorder="1"/>
    <xf numFmtId="0" fontId="66" fillId="0" borderId="0" xfId="0" applyFont="1" applyFill="1" applyBorder="1" applyAlignment="1">
      <alignment horizontal="left"/>
    </xf>
    <xf numFmtId="168" fontId="66" fillId="0" borderId="0" xfId="4" applyNumberFormat="1" applyFont="1" applyFill="1" applyBorder="1" applyAlignment="1" applyProtection="1">
      <alignment horizontal="center" wrapText="1"/>
    </xf>
    <xf numFmtId="0" fontId="66" fillId="0" borderId="0" xfId="0" applyFont="1" applyFill="1" applyBorder="1" applyAlignment="1">
      <alignment horizontal="center" vertical="center"/>
    </xf>
    <xf numFmtId="0" fontId="64" fillId="0" borderId="0" xfId="0" applyFont="1" applyFill="1" applyBorder="1"/>
    <xf numFmtId="44" fontId="64" fillId="0" borderId="0" xfId="0" applyNumberFormat="1" applyFont="1" applyFill="1" applyBorder="1"/>
    <xf numFmtId="0" fontId="33" fillId="0" borderId="0" xfId="0" applyFont="1" applyFill="1" applyBorder="1"/>
    <xf numFmtId="168" fontId="34" fillId="0" borderId="0" xfId="4" applyNumberFormat="1" applyFont="1" applyFill="1" applyBorder="1" applyAlignment="1" applyProtection="1">
      <alignment horizontal="right" wrapText="1"/>
    </xf>
    <xf numFmtId="168" fontId="64" fillId="0" borderId="0" xfId="4" applyNumberFormat="1" applyFont="1" applyFill="1" applyBorder="1" applyAlignment="1" applyProtection="1">
      <alignment horizontal="left" wrapText="1"/>
    </xf>
    <xf numFmtId="165" fontId="64" fillId="0" borderId="0" xfId="2" applyNumberFormat="1" applyFont="1" applyFill="1" applyBorder="1" applyAlignment="1">
      <alignment horizontal="center"/>
    </xf>
    <xf numFmtId="4" fontId="60" fillId="0" borderId="2" xfId="6" applyNumberFormat="1" applyFont="1" applyBorder="1" applyAlignment="1">
      <alignment horizontal="center"/>
    </xf>
    <xf numFmtId="0" fontId="10" fillId="0" borderId="3" xfId="6" applyFont="1" applyBorder="1"/>
    <xf numFmtId="0" fontId="9" fillId="0" borderId="7" xfId="6" applyFont="1" applyBorder="1"/>
    <xf numFmtId="0" fontId="4" fillId="0" borderId="1" xfId="6" applyFont="1" applyBorder="1"/>
    <xf numFmtId="164" fontId="9" fillId="0" borderId="11" xfId="0" applyNumberFormat="1" applyFont="1" applyBorder="1" applyAlignment="1">
      <alignment horizontal="right"/>
    </xf>
    <xf numFmtId="1" fontId="9" fillId="0" borderId="11" xfId="0" applyNumberFormat="1" applyFont="1" applyBorder="1" applyAlignment="1">
      <alignment horizontal="right"/>
    </xf>
    <xf numFmtId="1" fontId="9" fillId="0" borderId="11" xfId="0" applyNumberFormat="1" applyFont="1" applyFill="1" applyBorder="1" applyAlignment="1">
      <alignment horizontal="right"/>
    </xf>
    <xf numFmtId="0" fontId="34" fillId="0" borderId="14" xfId="0" applyFont="1" applyBorder="1" applyAlignment="1">
      <alignment horizontal="right"/>
    </xf>
    <xf numFmtId="0" fontId="4" fillId="0" borderId="26" xfId="0" applyFont="1" applyBorder="1"/>
    <xf numFmtId="165" fontId="29" fillId="0" borderId="20" xfId="2" applyNumberFormat="1" applyFont="1" applyFill="1" applyBorder="1" applyAlignment="1" applyProtection="1">
      <alignment horizontal="right"/>
      <protection locked="0"/>
    </xf>
    <xf numFmtId="0" fontId="27" fillId="0" borderId="0" xfId="0" applyFont="1" applyFill="1" applyBorder="1" applyAlignment="1"/>
    <xf numFmtId="165" fontId="51" fillId="0" borderId="20" xfId="0" applyNumberFormat="1" applyFont="1" applyBorder="1" applyAlignment="1" applyProtection="1">
      <alignment horizontal="right"/>
      <protection locked="0"/>
    </xf>
    <xf numFmtId="0" fontId="33" fillId="0" borderId="20" xfId="0" applyFont="1" applyBorder="1" applyAlignment="1">
      <alignment horizontal="center"/>
    </xf>
    <xf numFmtId="0" fontId="58" fillId="0" borderId="20" xfId="0" applyFont="1" applyBorder="1" applyAlignment="1">
      <alignment horizontal="center"/>
    </xf>
    <xf numFmtId="0" fontId="48" fillId="0" borderId="26" xfId="0" applyFont="1" applyBorder="1"/>
    <xf numFmtId="168" fontId="28" fillId="0" borderId="26" xfId="4" applyNumberFormat="1" applyFont="1" applyFill="1" applyBorder="1" applyAlignment="1" applyProtection="1">
      <alignment horizontal="center" vertical="center"/>
    </xf>
    <xf numFmtId="168" fontId="28" fillId="0" borderId="26" xfId="4" quotePrefix="1" applyNumberFormat="1" applyFont="1" applyFill="1" applyBorder="1" applyAlignment="1" applyProtection="1">
      <alignment horizontal="center" vertical="center" wrapText="1"/>
    </xf>
    <xf numFmtId="165" fontId="28" fillId="0" borderId="26" xfId="0" applyNumberFormat="1" applyFont="1" applyFill="1" applyBorder="1" applyAlignment="1" applyProtection="1">
      <alignment horizontal="center" vertical="center" wrapText="1"/>
    </xf>
    <xf numFmtId="2" fontId="28" fillId="0" borderId="26" xfId="0" applyNumberFormat="1" applyFont="1" applyFill="1" applyBorder="1" applyAlignment="1" applyProtection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44" fontId="0" fillId="0" borderId="62" xfId="0" applyNumberFormat="1" applyFill="1" applyBorder="1"/>
    <xf numFmtId="0" fontId="19" fillId="0" borderId="61" xfId="4" applyFont="1" applyBorder="1"/>
    <xf numFmtId="44" fontId="29" fillId="0" borderId="62" xfId="0" applyNumberFormat="1" applyFont="1" applyBorder="1"/>
    <xf numFmtId="168" fontId="19" fillId="0" borderId="61" xfId="4" applyNumberFormat="1" applyFont="1" applyBorder="1" applyAlignment="1" applyProtection="1">
      <alignment horizontal="left"/>
    </xf>
    <xf numFmtId="44" fontId="19" fillId="0" borderId="62" xfId="0" applyNumberFormat="1" applyFont="1" applyBorder="1"/>
    <xf numFmtId="0" fontId="0" fillId="0" borderId="62" xfId="0" applyBorder="1"/>
    <xf numFmtId="168" fontId="19" fillId="0" borderId="18" xfId="4" applyNumberFormat="1" applyFont="1" applyFill="1" applyBorder="1" applyAlignment="1" applyProtection="1">
      <alignment horizontal="left" wrapText="1"/>
    </xf>
    <xf numFmtId="44" fontId="29" fillId="0" borderId="63" xfId="0" applyNumberFormat="1" applyFont="1" applyBorder="1"/>
    <xf numFmtId="0" fontId="11" fillId="3" borderId="33" xfId="9" applyFont="1" applyFill="1" applyBorder="1" applyAlignment="1">
      <alignment vertical="top" wrapText="1"/>
    </xf>
    <xf numFmtId="0" fontId="9" fillId="3" borderId="34" xfId="9" applyFont="1" applyFill="1" applyBorder="1" applyAlignment="1">
      <alignment horizontal="center"/>
    </xf>
    <xf numFmtId="1" fontId="9" fillId="3" borderId="34" xfId="9" applyNumberFormat="1" applyFont="1" applyFill="1" applyBorder="1" applyAlignment="1">
      <alignment horizontal="center"/>
    </xf>
    <xf numFmtId="3" fontId="9" fillId="3" borderId="62" xfId="9" applyNumberFormat="1" applyFont="1" applyFill="1" applyBorder="1" applyAlignment="1" applyProtection="1">
      <alignment horizontal="right"/>
      <protection locked="0"/>
    </xf>
    <xf numFmtId="0" fontId="11" fillId="3" borderId="61" xfId="9" applyFont="1" applyFill="1" applyBorder="1" applyAlignment="1">
      <alignment vertical="top" wrapText="1"/>
    </xf>
    <xf numFmtId="0" fontId="9" fillId="3" borderId="20" xfId="9" applyFont="1" applyFill="1" applyBorder="1" applyAlignment="1">
      <alignment horizontal="center"/>
    </xf>
    <xf numFmtId="1" fontId="9" fillId="3" borderId="20" xfId="9" applyNumberFormat="1" applyFont="1" applyFill="1" applyBorder="1" applyAlignment="1">
      <alignment horizontal="center"/>
    </xf>
    <xf numFmtId="0" fontId="11" fillId="3" borderId="61" xfId="9" applyFont="1" applyFill="1" applyBorder="1" applyAlignment="1">
      <alignment wrapText="1"/>
    </xf>
    <xf numFmtId="0" fontId="11" fillId="3" borderId="61" xfId="9" applyFont="1" applyFill="1" applyBorder="1" applyAlignment="1"/>
    <xf numFmtId="0" fontId="11" fillId="3" borderId="61" xfId="9" applyFont="1" applyFill="1" applyBorder="1"/>
    <xf numFmtId="0" fontId="11" fillId="0" borderId="61" xfId="9" applyFont="1" applyFill="1" applyBorder="1"/>
    <xf numFmtId="0" fontId="9" fillId="0" borderId="20" xfId="9" applyFont="1" applyFill="1" applyBorder="1" applyAlignment="1">
      <alignment horizontal="center"/>
    </xf>
    <xf numFmtId="1" fontId="9" fillId="0" borderId="20" xfId="9" applyNumberFormat="1" applyFont="1" applyFill="1" applyBorder="1" applyAlignment="1">
      <alignment horizontal="center"/>
    </xf>
    <xf numFmtId="0" fontId="31" fillId="3" borderId="61" xfId="9" applyFont="1" applyFill="1" applyBorder="1"/>
    <xf numFmtId="0" fontId="11" fillId="0" borderId="61" xfId="9" applyFont="1" applyFill="1" applyBorder="1" applyAlignment="1" applyProtection="1">
      <alignment wrapText="1"/>
      <protection locked="0"/>
    </xf>
    <xf numFmtId="0" fontId="11" fillId="0" borderId="30" xfId="9" applyFont="1" applyFill="1" applyBorder="1"/>
    <xf numFmtId="0" fontId="9" fillId="3" borderId="39" xfId="9" applyFont="1" applyFill="1" applyBorder="1" applyAlignment="1">
      <alignment horizontal="center"/>
    </xf>
    <xf numFmtId="1" fontId="9" fillId="3" borderId="31" xfId="9" applyNumberFormat="1" applyFont="1" applyFill="1" applyBorder="1" applyAlignment="1">
      <alignment horizontal="center"/>
    </xf>
    <xf numFmtId="0" fontId="64" fillId="0" borderId="76" xfId="9" applyFont="1" applyBorder="1"/>
    <xf numFmtId="0" fontId="64" fillId="0" borderId="14" xfId="9" applyFont="1" applyBorder="1" applyAlignment="1">
      <alignment horizontal="center"/>
    </xf>
    <xf numFmtId="3" fontId="64" fillId="0" borderId="14" xfId="9" applyNumberFormat="1" applyFont="1" applyBorder="1" applyAlignment="1" applyProtection="1">
      <alignment horizontal="right"/>
      <protection locked="0"/>
    </xf>
    <xf numFmtId="165" fontId="64" fillId="0" borderId="64" xfId="9" applyNumberFormat="1" applyFont="1" applyBorder="1" applyAlignment="1" applyProtection="1">
      <alignment horizontal="right"/>
      <protection locked="0"/>
    </xf>
    <xf numFmtId="168" fontId="19" fillId="0" borderId="0" xfId="4" applyNumberFormat="1" applyFont="1" applyBorder="1" applyAlignment="1" applyProtection="1">
      <alignment horizontal="left"/>
    </xf>
    <xf numFmtId="168" fontId="19" fillId="0" borderId="0" xfId="4" applyNumberFormat="1" applyFont="1" applyBorder="1" applyAlignment="1" applyProtection="1">
      <alignment horizontal="center"/>
    </xf>
    <xf numFmtId="165" fontId="19" fillId="0" borderId="0" xfId="2" applyNumberFormat="1" applyFont="1" applyFill="1" applyBorder="1" applyAlignment="1" applyProtection="1">
      <alignment horizontal="right"/>
      <protection locked="0"/>
    </xf>
    <xf numFmtId="0" fontId="19" fillId="0" borderId="0" xfId="4" applyFont="1" applyFill="1" applyBorder="1"/>
    <xf numFmtId="0" fontId="19" fillId="0" borderId="0" xfId="4" applyFont="1" applyBorder="1"/>
    <xf numFmtId="168" fontId="19" fillId="0" borderId="0" xfId="4" applyNumberFormat="1" applyFont="1" applyFill="1" applyBorder="1" applyAlignment="1" applyProtection="1">
      <alignment horizontal="left"/>
    </xf>
    <xf numFmtId="168" fontId="28" fillId="0" borderId="0" xfId="4" applyNumberFormat="1" applyFont="1" applyFill="1" applyBorder="1" applyAlignment="1" applyProtection="1">
      <alignment horizontal="center"/>
    </xf>
    <xf numFmtId="168" fontId="19" fillId="0" borderId="0" xfId="4" quotePrefix="1" applyNumberFormat="1" applyFont="1" applyFill="1" applyBorder="1" applyAlignment="1" applyProtection="1">
      <alignment horizontal="center"/>
    </xf>
    <xf numFmtId="44" fontId="35" fillId="0" borderId="0" xfId="0" applyNumberFormat="1" applyFont="1" applyFill="1" applyBorder="1"/>
    <xf numFmtId="168" fontId="19" fillId="0" borderId="0" xfId="0" applyNumberFormat="1" applyFont="1" applyFill="1" applyBorder="1" applyAlignment="1" applyProtection="1">
      <alignment horizontal="left"/>
    </xf>
    <xf numFmtId="168" fontId="19" fillId="0" borderId="0" xfId="0" applyNumberFormat="1" applyFont="1" applyFill="1" applyBorder="1" applyAlignment="1" applyProtection="1">
      <alignment horizontal="center"/>
    </xf>
    <xf numFmtId="44" fontId="19" fillId="0" borderId="0" xfId="0" applyNumberFormat="1" applyFont="1" applyFill="1" applyBorder="1"/>
    <xf numFmtId="44" fontId="19" fillId="0" borderId="0" xfId="0" applyNumberFormat="1" applyFont="1" applyBorder="1"/>
    <xf numFmtId="0" fontId="2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/>
    </xf>
    <xf numFmtId="168" fontId="32" fillId="0" borderId="0" xfId="0" applyNumberFormat="1" applyFont="1" applyFill="1" applyBorder="1" applyAlignment="1" applyProtection="1">
      <alignment horizontal="left"/>
    </xf>
    <xf numFmtId="168" fontId="28" fillId="0" borderId="0" xfId="4" applyNumberFormat="1" applyFont="1" applyFill="1" applyBorder="1" applyAlignment="1" applyProtection="1">
      <alignment horizontal="center" vertical="center"/>
    </xf>
    <xf numFmtId="168" fontId="28" fillId="0" borderId="0" xfId="4" quotePrefix="1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/>
    </xf>
    <xf numFmtId="1" fontId="2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168" fontId="32" fillId="0" borderId="0" xfId="4" applyNumberFormat="1" applyFont="1" applyFill="1" applyBorder="1" applyAlignment="1" applyProtection="1">
      <alignment horizontal="center" wrapText="1"/>
    </xf>
    <xf numFmtId="0" fontId="32" fillId="0" borderId="0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right"/>
    </xf>
    <xf numFmtId="0" fontId="35" fillId="0" borderId="22" xfId="0" applyFont="1" applyFill="1" applyBorder="1"/>
    <xf numFmtId="0" fontId="35" fillId="0" borderId="23" xfId="0" applyFont="1" applyFill="1" applyBorder="1"/>
    <xf numFmtId="165" fontId="19" fillId="0" borderId="0" xfId="2" applyNumberFormat="1" applyFont="1" applyFill="1" applyBorder="1" applyAlignment="1">
      <alignment horizontal="right"/>
    </xf>
    <xf numFmtId="0" fontId="13" fillId="0" borderId="1" xfId="0" applyFont="1" applyBorder="1"/>
    <xf numFmtId="0" fontId="28" fillId="0" borderId="77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left" vertical="center" wrapText="1"/>
    </xf>
    <xf numFmtId="0" fontId="35" fillId="0" borderId="22" xfId="0" applyFont="1" applyFill="1" applyBorder="1" applyAlignment="1"/>
    <xf numFmtId="0" fontId="18" fillId="0" borderId="70" xfId="0" applyFont="1" applyFill="1" applyBorder="1"/>
    <xf numFmtId="0" fontId="19" fillId="0" borderId="78" xfId="0" applyFont="1" applyFill="1" applyBorder="1"/>
    <xf numFmtId="168" fontId="36" fillId="0" borderId="78" xfId="4" applyNumberFormat="1" applyFont="1" applyFill="1" applyBorder="1" applyAlignment="1" applyProtection="1">
      <alignment horizontal="right" wrapText="1"/>
    </xf>
    <xf numFmtId="168" fontId="18" fillId="0" borderId="72" xfId="4" applyNumberFormat="1" applyFont="1" applyFill="1" applyBorder="1" applyAlignment="1" applyProtection="1">
      <alignment horizontal="left" wrapText="1"/>
    </xf>
    <xf numFmtId="0" fontId="19" fillId="0" borderId="30" xfId="0" applyFont="1" applyBorder="1"/>
    <xf numFmtId="3" fontId="9" fillId="3" borderId="56" xfId="9" applyNumberFormat="1" applyFont="1" applyFill="1" applyBorder="1" applyAlignment="1" applyProtection="1">
      <alignment horizontal="right"/>
      <protection locked="0"/>
    </xf>
    <xf numFmtId="3" fontId="9" fillId="3" borderId="38" xfId="9" applyNumberFormat="1" applyFont="1" applyFill="1" applyBorder="1" applyAlignment="1" applyProtection="1">
      <alignment horizontal="right"/>
      <protection locked="0"/>
    </xf>
    <xf numFmtId="0" fontId="19" fillId="0" borderId="0" xfId="0" applyFont="1" applyBorder="1"/>
    <xf numFmtId="0" fontId="48" fillId="0" borderId="21" xfId="0" applyFont="1" applyBorder="1"/>
    <xf numFmtId="0" fontId="35" fillId="0" borderId="0" xfId="0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vertical="center"/>
    </xf>
    <xf numFmtId="3" fontId="9" fillId="0" borderId="7" xfId="0" applyNumberFormat="1" applyFont="1" applyBorder="1" applyAlignment="1" applyProtection="1">
      <alignment horizontal="right"/>
      <protection locked="0"/>
    </xf>
    <xf numFmtId="3" fontId="9" fillId="0" borderId="7" xfId="0" applyNumberFormat="1" applyFont="1" applyFill="1" applyBorder="1" applyAlignment="1" applyProtection="1">
      <alignment horizontal="right"/>
      <protection locked="0"/>
    </xf>
    <xf numFmtId="3" fontId="9" fillId="0" borderId="9" xfId="0" applyNumberFormat="1" applyFont="1" applyBorder="1" applyAlignment="1" applyProtection="1">
      <alignment horizontal="right"/>
      <protection locked="0"/>
    </xf>
    <xf numFmtId="3" fontId="9" fillId="0" borderId="9" xfId="0" applyNumberFormat="1" applyFont="1" applyFill="1" applyBorder="1" applyAlignment="1" applyProtection="1">
      <alignment horizontal="right"/>
      <protection locked="0"/>
    </xf>
    <xf numFmtId="164" fontId="9" fillId="0" borderId="11" xfId="0" applyNumberFormat="1" applyFont="1" applyBorder="1" applyAlignment="1" applyProtection="1">
      <alignment horizontal="right"/>
      <protection locked="0"/>
    </xf>
    <xf numFmtId="1" fontId="9" fillId="0" borderId="11" xfId="0" applyNumberFormat="1" applyFont="1" applyBorder="1" applyAlignment="1" applyProtection="1">
      <alignment horizontal="right"/>
      <protection locked="0"/>
    </xf>
    <xf numFmtId="1" fontId="9" fillId="0" borderId="11" xfId="0" applyNumberFormat="1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 applyProtection="1">
      <alignment horizontal="right"/>
      <protection locked="0"/>
    </xf>
    <xf numFmtId="3" fontId="13" fillId="0" borderId="14" xfId="0" applyNumberFormat="1" applyFont="1" applyBorder="1" applyAlignment="1" applyProtection="1">
      <alignment horizontal="right"/>
      <protection locked="0"/>
    </xf>
    <xf numFmtId="0" fontId="9" fillId="0" borderId="7" xfId="0" applyFont="1" applyBorder="1" applyAlignment="1">
      <alignment horizontal="center" wrapText="1"/>
    </xf>
    <xf numFmtId="1" fontId="9" fillId="0" borderId="7" xfId="0" applyNumberFormat="1" applyFont="1" applyFill="1" applyBorder="1" applyAlignment="1">
      <alignment horizontal="center" wrapText="1"/>
    </xf>
    <xf numFmtId="3" fontId="9" fillId="0" borderId="8" xfId="0" applyNumberFormat="1" applyFont="1" applyBorder="1" applyAlignment="1">
      <alignment horizontal="right" wrapText="1"/>
    </xf>
    <xf numFmtId="2" fontId="0" fillId="0" borderId="0" xfId="0" applyNumberFormat="1" applyAlignment="1">
      <alignment wrapText="1"/>
    </xf>
    <xf numFmtId="3" fontId="9" fillId="0" borderId="8" xfId="0" applyNumberFormat="1" applyFont="1" applyBorder="1" applyAlignment="1">
      <alignment horizontal="right"/>
    </xf>
    <xf numFmtId="2" fontId="0" fillId="0" borderId="0" xfId="0" applyNumberFormat="1" applyFill="1" applyAlignment="1">
      <alignment wrapText="1"/>
    </xf>
    <xf numFmtId="0" fontId="9" fillId="0" borderId="9" xfId="0" applyFont="1" applyBorder="1" applyAlignment="1">
      <alignment horizontal="center" wrapText="1"/>
    </xf>
    <xf numFmtId="1" fontId="9" fillId="0" borderId="9" xfId="0" applyNumberFormat="1" applyFont="1" applyFill="1" applyBorder="1" applyAlignment="1">
      <alignment horizontal="center" wrapText="1"/>
    </xf>
    <xf numFmtId="3" fontId="9" fillId="0" borderId="10" xfId="0" applyNumberFormat="1" applyFont="1" applyBorder="1" applyAlignment="1">
      <alignment horizontal="right" wrapText="1"/>
    </xf>
    <xf numFmtId="3" fontId="9" fillId="0" borderId="10" xfId="0" applyNumberFormat="1" applyFont="1" applyBorder="1" applyAlignment="1">
      <alignment horizontal="right"/>
    </xf>
    <xf numFmtId="0" fontId="44" fillId="0" borderId="0" xfId="0" applyFont="1" applyFill="1" applyBorder="1" applyAlignment="1"/>
    <xf numFmtId="0" fontId="44" fillId="0" borderId="0" xfId="0" applyFont="1" applyFill="1" applyBorder="1"/>
    <xf numFmtId="3" fontId="64" fillId="0" borderId="64" xfId="9" applyNumberFormat="1" applyFont="1" applyBorder="1" applyAlignment="1" applyProtection="1">
      <alignment horizontal="right"/>
      <protection locked="0"/>
    </xf>
    <xf numFmtId="0" fontId="19" fillId="0" borderId="27" xfId="0" applyFont="1" applyFill="1" applyBorder="1"/>
    <xf numFmtId="0" fontId="19" fillId="0" borderId="28" xfId="0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right"/>
    </xf>
    <xf numFmtId="4" fontId="6" fillId="0" borderId="2" xfId="8" applyNumberFormat="1" applyFont="1" applyBorder="1" applyAlignment="1">
      <alignment horizontal="center"/>
    </xf>
    <xf numFmtId="0" fontId="8" fillId="0" borderId="3" xfId="8" applyFont="1" applyBorder="1"/>
    <xf numFmtId="0" fontId="31" fillId="0" borderId="7" xfId="8" applyFont="1" applyBorder="1"/>
    <xf numFmtId="3" fontId="9" fillId="0" borderId="8" xfId="8" applyNumberFormat="1" applyFont="1" applyBorder="1" applyAlignment="1">
      <alignment horizontal="right"/>
    </xf>
    <xf numFmtId="3" fontId="9" fillId="0" borderId="12" xfId="8" applyNumberFormat="1" applyFont="1" applyBorder="1" applyAlignment="1">
      <alignment horizontal="right"/>
    </xf>
    <xf numFmtId="0" fontId="38" fillId="0" borderId="1" xfId="8" applyFont="1" applyBorder="1"/>
    <xf numFmtId="165" fontId="14" fillId="2" borderId="15" xfId="8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 applyProtection="1">
      <alignment horizontal="right"/>
    </xf>
    <xf numFmtId="165" fontId="19" fillId="0" borderId="0" xfId="2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" fillId="0" borderId="0" xfId="0" applyFont="1" applyFill="1" applyBorder="1"/>
    <xf numFmtId="165" fontId="19" fillId="0" borderId="0" xfId="2" applyNumberFormat="1" applyFont="1" applyBorder="1" applyAlignment="1">
      <alignment horizontal="right"/>
    </xf>
    <xf numFmtId="165" fontId="51" fillId="0" borderId="0" xfId="2" applyNumberFormat="1" applyFont="1" applyBorder="1" applyAlignment="1">
      <alignment horizontal="right"/>
    </xf>
    <xf numFmtId="165" fontId="51" fillId="0" borderId="0" xfId="0" applyNumberFormat="1" applyFont="1" applyBorder="1" applyAlignment="1">
      <alignment horizontal="right"/>
    </xf>
    <xf numFmtId="0" fontId="34" fillId="0" borderId="0" xfId="7" applyFont="1" applyBorder="1" applyAlignment="1">
      <alignment horizontal="left" vertical="center" wrapText="1"/>
    </xf>
    <xf numFmtId="168" fontId="28" fillId="0" borderId="40" xfId="4" applyNumberFormat="1" applyFont="1" applyFill="1" applyBorder="1" applyAlignment="1" applyProtection="1">
      <alignment horizontal="center"/>
    </xf>
    <xf numFmtId="168" fontId="28" fillId="0" borderId="41" xfId="4" applyNumberFormat="1" applyFont="1" applyFill="1" applyBorder="1" applyAlignment="1" applyProtection="1">
      <alignment horizontal="center"/>
    </xf>
    <xf numFmtId="165" fontId="19" fillId="0" borderId="41" xfId="0" applyNumberFormat="1" applyFont="1" applyFill="1" applyBorder="1" applyAlignment="1" applyProtection="1">
      <alignment horizontal="right"/>
    </xf>
    <xf numFmtId="0" fontId="27" fillId="0" borderId="41" xfId="0" applyFont="1" applyFill="1" applyBorder="1" applyAlignment="1">
      <alignment horizontal="center"/>
    </xf>
    <xf numFmtId="0" fontId="35" fillId="0" borderId="42" xfId="0" applyFont="1" applyFill="1" applyBorder="1"/>
    <xf numFmtId="165" fontId="19" fillId="0" borderId="37" xfId="0" applyNumberFormat="1" applyFont="1" applyFill="1" applyBorder="1" applyAlignment="1" applyProtection="1">
      <alignment horizontal="right"/>
    </xf>
    <xf numFmtId="165" fontId="28" fillId="0" borderId="41" xfId="0" applyNumberFormat="1" applyFont="1" applyFill="1" applyBorder="1" applyAlignment="1" applyProtection="1">
      <alignment horizontal="center" vertical="center" wrapText="1"/>
    </xf>
    <xf numFmtId="0" fontId="28" fillId="0" borderId="33" xfId="0" applyFont="1" applyFill="1" applyBorder="1" applyAlignment="1">
      <alignment horizontal="center" wrapText="1"/>
    </xf>
    <xf numFmtId="0" fontId="31" fillId="0" borderId="34" xfId="0" applyFont="1" applyFill="1" applyBorder="1" applyAlignment="1">
      <alignment horizontal="center"/>
    </xf>
    <xf numFmtId="168" fontId="32" fillId="0" borderId="36" xfId="0" applyNumberFormat="1" applyFont="1" applyFill="1" applyBorder="1" applyAlignment="1" applyProtection="1">
      <alignment horizontal="left"/>
    </xf>
    <xf numFmtId="44" fontId="19" fillId="0" borderId="42" xfId="0" applyNumberFormat="1" applyFont="1" applyFill="1" applyBorder="1"/>
    <xf numFmtId="0" fontId="34" fillId="0" borderId="77" xfId="7" applyFont="1" applyFill="1" applyBorder="1" applyAlignment="1">
      <alignment horizontal="left" vertical="center" wrapText="1"/>
    </xf>
    <xf numFmtId="0" fontId="19" fillId="0" borderId="33" xfId="0" applyFont="1" applyFill="1" applyBorder="1" applyAlignment="1">
      <alignment horizontal="left"/>
    </xf>
    <xf numFmtId="0" fontId="34" fillId="0" borderId="0" xfId="7" applyFont="1" applyFill="1" applyBorder="1" applyAlignment="1">
      <alignment horizontal="left" vertical="center" wrapText="1"/>
    </xf>
    <xf numFmtId="165" fontId="51" fillId="0" borderId="0" xfId="2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48" fillId="0" borderId="26" xfId="0" applyFont="1" applyFill="1" applyBorder="1"/>
    <xf numFmtId="0" fontId="27" fillId="0" borderId="22" xfId="0" applyFont="1" applyFill="1" applyBorder="1"/>
    <xf numFmtId="0" fontId="18" fillId="0" borderId="0" xfId="0" applyFont="1" applyFill="1"/>
    <xf numFmtId="0" fontId="27" fillId="0" borderId="0" xfId="0" applyFont="1" applyFill="1"/>
    <xf numFmtId="0" fontId="28" fillId="0" borderId="27" xfId="0" applyFont="1" applyFill="1" applyBorder="1" applyAlignment="1">
      <alignment horizontal="center" vertical="center"/>
    </xf>
    <xf numFmtId="168" fontId="28" fillId="0" borderId="28" xfId="0" quotePrefix="1" applyNumberFormat="1" applyFont="1" applyFill="1" applyBorder="1" applyAlignment="1" applyProtection="1">
      <alignment horizontal="center" vertical="center" wrapText="1"/>
    </xf>
    <xf numFmtId="2" fontId="28" fillId="0" borderId="28" xfId="0" applyNumberFormat="1" applyFont="1" applyFill="1" applyBorder="1" applyAlignment="1" applyProtection="1">
      <alignment horizontal="center" vertical="center" wrapText="1"/>
    </xf>
    <xf numFmtId="0" fontId="27" fillId="0" borderId="28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0" fontId="19" fillId="0" borderId="30" xfId="0" applyFont="1" applyFill="1" applyBorder="1"/>
    <xf numFmtId="0" fontId="19" fillId="0" borderId="31" xfId="0" applyFont="1" applyFill="1" applyBorder="1"/>
    <xf numFmtId="165" fontId="32" fillId="0" borderId="31" xfId="0" applyNumberFormat="1" applyFont="1" applyFill="1" applyBorder="1" applyAlignment="1">
      <alignment horizontal="center"/>
    </xf>
    <xf numFmtId="49" fontId="27" fillId="0" borderId="31" xfId="0" applyNumberFormat="1" applyFont="1" applyFill="1" applyBorder="1" applyAlignment="1">
      <alignment horizontal="center"/>
    </xf>
    <xf numFmtId="0" fontId="35" fillId="0" borderId="32" xfId="0" applyFont="1" applyFill="1" applyBorder="1"/>
    <xf numFmtId="168" fontId="28" fillId="0" borderId="27" xfId="4" applyNumberFormat="1" applyFont="1" applyFill="1" applyBorder="1" applyAlignment="1" applyProtection="1">
      <alignment horizontal="center" vertical="center"/>
    </xf>
    <xf numFmtId="168" fontId="28" fillId="0" borderId="28" xfId="4" quotePrefix="1" applyNumberFormat="1" applyFont="1" applyFill="1" applyBorder="1" applyAlignment="1" applyProtection="1">
      <alignment horizontal="center" vertical="center" wrapText="1"/>
    </xf>
    <xf numFmtId="165" fontId="28" fillId="0" borderId="28" xfId="0" applyNumberFormat="1" applyFont="1" applyFill="1" applyBorder="1" applyAlignment="1" applyProtection="1">
      <alignment horizontal="center" vertical="center" wrapText="1"/>
    </xf>
    <xf numFmtId="168" fontId="28" fillId="0" borderId="30" xfId="4" applyNumberFormat="1" applyFont="1" applyFill="1" applyBorder="1" applyAlignment="1" applyProtection="1">
      <alignment horizontal="center"/>
    </xf>
    <xf numFmtId="168" fontId="28" fillId="0" borderId="31" xfId="4" applyNumberFormat="1" applyFont="1" applyFill="1" applyBorder="1" applyAlignment="1" applyProtection="1">
      <alignment horizontal="center"/>
    </xf>
    <xf numFmtId="165" fontId="28" fillId="0" borderId="31" xfId="0" applyNumberFormat="1" applyFont="1" applyFill="1" applyBorder="1" applyAlignment="1" applyProtection="1">
      <alignment horizontal="center" vertical="center" wrapText="1"/>
    </xf>
    <xf numFmtId="0" fontId="27" fillId="0" borderId="31" xfId="0" applyFont="1" applyFill="1" applyBorder="1" applyAlignment="1">
      <alignment horizontal="center"/>
    </xf>
    <xf numFmtId="0" fontId="19" fillId="0" borderId="21" xfId="4" applyFont="1" applyFill="1" applyBorder="1"/>
    <xf numFmtId="0" fontId="19" fillId="0" borderId="22" xfId="4" applyFont="1" applyFill="1" applyBorder="1" applyAlignment="1">
      <alignment horizontal="center"/>
    </xf>
    <xf numFmtId="165" fontId="19" fillId="0" borderId="22" xfId="2" applyNumberFormat="1" applyFont="1" applyFill="1" applyBorder="1" applyAlignment="1">
      <alignment horizontal="center"/>
    </xf>
    <xf numFmtId="1" fontId="29" fillId="0" borderId="22" xfId="0" applyNumberFormat="1" applyFont="1" applyFill="1" applyBorder="1" applyAlignment="1">
      <alignment horizontal="center"/>
    </xf>
    <xf numFmtId="44" fontId="29" fillId="0" borderId="23" xfId="0" applyNumberFormat="1" applyFont="1" applyFill="1" applyBorder="1"/>
    <xf numFmtId="0" fontId="28" fillId="0" borderId="27" xfId="4" applyFont="1" applyFill="1" applyBorder="1" applyAlignment="1">
      <alignment horizontal="center"/>
    </xf>
    <xf numFmtId="0" fontId="19" fillId="0" borderId="28" xfId="4" applyFont="1" applyFill="1" applyBorder="1" applyAlignment="1">
      <alignment horizontal="center"/>
    </xf>
    <xf numFmtId="165" fontId="30" fillId="0" borderId="28" xfId="2" applyNumberFormat="1" applyFont="1" applyFill="1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44" fontId="35" fillId="0" borderId="29" xfId="0" applyNumberFormat="1" applyFont="1" applyFill="1" applyBorder="1"/>
    <xf numFmtId="44" fontId="29" fillId="0" borderId="63" xfId="0" applyNumberFormat="1" applyFont="1" applyFill="1" applyBorder="1"/>
    <xf numFmtId="168" fontId="19" fillId="0" borderId="31" xfId="4" applyNumberFormat="1" applyFont="1" applyFill="1" applyBorder="1" applyAlignment="1" applyProtection="1">
      <alignment horizontal="center"/>
    </xf>
    <xf numFmtId="165" fontId="30" fillId="0" borderId="31" xfId="2" applyNumberFormat="1" applyFont="1" applyFill="1" applyBorder="1" applyAlignment="1">
      <alignment horizontal="center"/>
    </xf>
    <xf numFmtId="44" fontId="35" fillId="0" borderId="32" xfId="0" applyNumberFormat="1" applyFont="1" applyFill="1" applyBorder="1"/>
    <xf numFmtId="168" fontId="19" fillId="0" borderId="22" xfId="4" applyNumberFormat="1" applyFont="1" applyFill="1" applyBorder="1" applyAlignment="1" applyProtection="1">
      <alignment horizontal="center"/>
    </xf>
    <xf numFmtId="168" fontId="19" fillId="0" borderId="27" xfId="4" applyNumberFormat="1" applyFont="1" applyFill="1" applyBorder="1" applyAlignment="1" applyProtection="1">
      <alignment horizontal="left"/>
    </xf>
    <xf numFmtId="168" fontId="19" fillId="0" borderId="28" xfId="4" applyNumberFormat="1" applyFont="1" applyFill="1" applyBorder="1" applyAlignment="1" applyProtection="1">
      <alignment horizontal="center"/>
    </xf>
    <xf numFmtId="165" fontId="19" fillId="0" borderId="28" xfId="2" applyNumberFormat="1" applyFont="1" applyFill="1" applyBorder="1" applyAlignment="1">
      <alignment horizontal="center"/>
    </xf>
    <xf numFmtId="1" fontId="29" fillId="0" borderId="28" xfId="0" applyNumberFormat="1" applyFont="1" applyFill="1" applyBorder="1" applyAlignment="1">
      <alignment horizontal="center"/>
    </xf>
    <xf numFmtId="44" fontId="29" fillId="0" borderId="29" xfId="0" applyNumberFormat="1" applyFont="1" applyFill="1" applyBorder="1"/>
    <xf numFmtId="168" fontId="19" fillId="0" borderId="31" xfId="4" quotePrefix="1" applyNumberFormat="1" applyFont="1" applyFill="1" applyBorder="1" applyAlignment="1" applyProtection="1">
      <alignment horizontal="center"/>
    </xf>
    <xf numFmtId="168" fontId="28" fillId="0" borderId="18" xfId="4" applyNumberFormat="1" applyFont="1" applyFill="1" applyBorder="1" applyAlignment="1" applyProtection="1">
      <alignment horizontal="center"/>
    </xf>
    <xf numFmtId="165" fontId="30" fillId="0" borderId="0" xfId="2" applyNumberFormat="1" applyFont="1" applyFill="1" applyBorder="1" applyAlignment="1">
      <alignment horizontal="center"/>
    </xf>
    <xf numFmtId="44" fontId="35" fillId="0" borderId="63" xfId="0" applyNumberFormat="1" applyFont="1" applyFill="1" applyBorder="1"/>
    <xf numFmtId="168" fontId="19" fillId="0" borderId="30" xfId="0" applyNumberFormat="1" applyFont="1" applyFill="1" applyBorder="1" applyAlignment="1" applyProtection="1">
      <alignment horizontal="left"/>
    </xf>
    <xf numFmtId="168" fontId="19" fillId="0" borderId="31" xfId="0" applyNumberFormat="1" applyFont="1" applyFill="1" applyBorder="1" applyAlignment="1" applyProtection="1">
      <alignment horizontal="center"/>
    </xf>
    <xf numFmtId="165" fontId="19" fillId="0" borderId="31" xfId="0" applyNumberFormat="1" applyFont="1" applyFill="1" applyBorder="1" applyAlignment="1" applyProtection="1">
      <alignment horizontal="right" indent="1"/>
    </xf>
    <xf numFmtId="1" fontId="29" fillId="0" borderId="31" xfId="0" applyNumberFormat="1" applyFont="1" applyFill="1" applyBorder="1" applyAlignment="1">
      <alignment horizontal="center"/>
    </xf>
    <xf numFmtId="44" fontId="19" fillId="0" borderId="32" xfId="0" applyNumberFormat="1" applyFont="1" applyFill="1" applyBorder="1"/>
    <xf numFmtId="168" fontId="19" fillId="0" borderId="27" xfId="0" applyNumberFormat="1" applyFont="1" applyFill="1" applyBorder="1" applyAlignment="1" applyProtection="1">
      <alignment horizontal="left"/>
    </xf>
    <xf numFmtId="168" fontId="19" fillId="0" borderId="28" xfId="0" applyNumberFormat="1" applyFont="1" applyFill="1" applyBorder="1" applyAlignment="1" applyProtection="1">
      <alignment horizontal="center"/>
    </xf>
    <xf numFmtId="165" fontId="19" fillId="0" borderId="28" xfId="0" applyNumberFormat="1" applyFont="1" applyFill="1" applyBorder="1" applyAlignment="1" applyProtection="1">
      <alignment horizontal="right"/>
    </xf>
    <xf numFmtId="44" fontId="19" fillId="0" borderId="29" xfId="0" applyNumberFormat="1" applyFont="1" applyFill="1" applyBorder="1"/>
    <xf numFmtId="0" fontId="28" fillId="0" borderId="18" xfId="0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/>
    </xf>
    <xf numFmtId="168" fontId="32" fillId="0" borderId="18" xfId="0" applyNumberFormat="1" applyFont="1" applyFill="1" applyBorder="1" applyAlignment="1" applyProtection="1">
      <alignment horizontal="left"/>
    </xf>
    <xf numFmtId="44" fontId="19" fillId="0" borderId="63" xfId="0" applyNumberFormat="1" applyFont="1" applyFill="1" applyBorder="1"/>
    <xf numFmtId="168" fontId="19" fillId="0" borderId="18" xfId="0" applyNumberFormat="1" applyFont="1" applyFill="1" applyBorder="1" applyAlignment="1" applyProtection="1">
      <alignment horizontal="left"/>
    </xf>
    <xf numFmtId="0" fontId="28" fillId="0" borderId="30" xfId="0" applyFont="1" applyFill="1" applyBorder="1" applyAlignment="1">
      <alignment horizontal="center" wrapText="1"/>
    </xf>
    <xf numFmtId="0" fontId="31" fillId="0" borderId="31" xfId="0" applyFont="1" applyFill="1" applyBorder="1" applyAlignment="1">
      <alignment horizontal="center"/>
    </xf>
    <xf numFmtId="165" fontId="27" fillId="0" borderId="31" xfId="0" applyNumberFormat="1" applyFont="1" applyFill="1" applyBorder="1" applyAlignment="1">
      <alignment horizontal="right"/>
    </xf>
    <xf numFmtId="168" fontId="28" fillId="0" borderId="27" xfId="4" applyNumberFormat="1" applyFont="1" applyFill="1" applyBorder="1" applyAlignment="1" applyProtection="1">
      <alignment horizontal="center"/>
    </xf>
    <xf numFmtId="168" fontId="19" fillId="0" borderId="18" xfId="4" applyNumberFormat="1" applyFont="1" applyFill="1" applyBorder="1" applyAlignment="1" applyProtection="1">
      <alignment horizontal="left"/>
    </xf>
    <xf numFmtId="168" fontId="19" fillId="0" borderId="30" xfId="4" applyNumberFormat="1" applyFont="1" applyFill="1" applyBorder="1" applyAlignment="1" applyProtection="1">
      <alignment horizontal="left"/>
    </xf>
    <xf numFmtId="165" fontId="19" fillId="0" borderId="31" xfId="2" applyNumberFormat="1" applyFont="1" applyFill="1" applyBorder="1" applyAlignment="1">
      <alignment horizontal="center"/>
    </xf>
    <xf numFmtId="44" fontId="29" fillId="0" borderId="32" xfId="0" applyNumberFormat="1" applyFont="1" applyFill="1" applyBorder="1"/>
    <xf numFmtId="168" fontId="19" fillId="0" borderId="27" xfId="4" applyNumberFormat="1" applyFont="1" applyFill="1" applyBorder="1" applyAlignment="1" applyProtection="1">
      <alignment horizontal="left" wrapText="1"/>
    </xf>
    <xf numFmtId="168" fontId="28" fillId="0" borderId="18" xfId="4" applyNumberFormat="1" applyFont="1" applyFill="1" applyBorder="1" applyAlignment="1" applyProtection="1">
      <alignment horizontal="center" vertical="center"/>
    </xf>
    <xf numFmtId="165" fontId="28" fillId="0" borderId="0" xfId="0" applyNumberFormat="1" applyFont="1" applyFill="1" applyBorder="1" applyAlignment="1" applyProtection="1">
      <alignment horizontal="center" vertical="center" wrapText="1"/>
    </xf>
    <xf numFmtId="0" fontId="27" fillId="0" borderId="63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/>
    </xf>
    <xf numFmtId="1" fontId="27" fillId="0" borderId="31" xfId="0" applyNumberFormat="1" applyFont="1" applyFill="1" applyBorder="1" applyAlignment="1">
      <alignment horizontal="center"/>
    </xf>
    <xf numFmtId="49" fontId="15" fillId="0" borderId="21" xfId="0" applyNumberFormat="1" applyFont="1" applyFill="1" applyBorder="1"/>
    <xf numFmtId="165" fontId="15" fillId="0" borderId="22" xfId="0" applyNumberFormat="1" applyFont="1" applyFill="1" applyBorder="1" applyAlignment="1">
      <alignment horizontal="right"/>
    </xf>
    <xf numFmtId="0" fontId="32" fillId="0" borderId="27" xfId="0" applyFont="1" applyFill="1" applyBorder="1" applyAlignment="1">
      <alignment horizontal="center"/>
    </xf>
    <xf numFmtId="1" fontId="27" fillId="0" borderId="28" xfId="0" applyNumberFormat="1" applyFont="1" applyFill="1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44" fillId="0" borderId="0" xfId="0" applyFont="1" applyFill="1" applyAlignment="1"/>
    <xf numFmtId="168" fontId="32" fillId="0" borderId="30" xfId="4" applyNumberFormat="1" applyFont="1" applyFill="1" applyBorder="1" applyAlignment="1" applyProtection="1">
      <alignment horizontal="center" wrapText="1"/>
    </xf>
    <xf numFmtId="0" fontId="19" fillId="0" borderId="21" xfId="0" applyFont="1" applyFill="1" applyBorder="1" applyAlignment="1">
      <alignment horizontal="left"/>
    </xf>
    <xf numFmtId="0" fontId="32" fillId="0" borderId="21" xfId="0" applyFont="1" applyFill="1" applyBorder="1" applyAlignment="1">
      <alignment horizontal="center" vertical="center"/>
    </xf>
    <xf numFmtId="0" fontId="34" fillId="0" borderId="27" xfId="7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horizontal="left"/>
    </xf>
    <xf numFmtId="0" fontId="32" fillId="0" borderId="2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/>
    </xf>
    <xf numFmtId="168" fontId="19" fillId="0" borderId="21" xfId="4" applyNumberFormat="1" applyFont="1" applyFill="1" applyBorder="1" applyAlignment="1" applyProtection="1">
      <alignment horizontal="left" wrapText="1"/>
    </xf>
    <xf numFmtId="0" fontId="18" fillId="0" borderId="27" xfId="0" applyFont="1" applyFill="1" applyBorder="1"/>
    <xf numFmtId="44" fontId="18" fillId="0" borderId="29" xfId="0" applyNumberFormat="1" applyFont="1" applyFill="1" applyBorder="1"/>
    <xf numFmtId="3" fontId="10" fillId="0" borderId="4" xfId="6" applyNumberFormat="1" applyFont="1" applyBorder="1" applyAlignment="1">
      <alignment horizontal="right"/>
    </xf>
    <xf numFmtId="168" fontId="28" fillId="0" borderId="21" xfId="4" applyNumberFormat="1" applyFont="1" applyFill="1" applyBorder="1" applyAlignment="1" applyProtection="1">
      <alignment horizontal="center" vertical="center"/>
    </xf>
    <xf numFmtId="168" fontId="28" fillId="0" borderId="22" xfId="4" quotePrefix="1" applyNumberFormat="1" applyFont="1" applyFill="1" applyBorder="1" applyAlignment="1" applyProtection="1">
      <alignment horizontal="center" vertical="center" wrapText="1"/>
    </xf>
    <xf numFmtId="165" fontId="28" fillId="0" borderId="22" xfId="0" applyNumberFormat="1" applyFont="1" applyFill="1" applyBorder="1" applyAlignment="1" applyProtection="1">
      <alignment horizontal="center" vertical="center" wrapText="1"/>
    </xf>
    <xf numFmtId="2" fontId="28" fillId="0" borderId="22" xfId="0" applyNumberFormat="1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168" fontId="28" fillId="0" borderId="41" xfId="0" quotePrefix="1" applyNumberFormat="1" applyFont="1" applyFill="1" applyBorder="1" applyAlignment="1" applyProtection="1">
      <alignment horizontal="center" vertical="center" wrapText="1"/>
    </xf>
    <xf numFmtId="2" fontId="28" fillId="0" borderId="41" xfId="0" applyNumberFormat="1" applyFont="1" applyFill="1" applyBorder="1" applyAlignment="1" applyProtection="1">
      <alignment horizontal="center" vertical="center" wrapText="1"/>
    </xf>
    <xf numFmtId="0" fontId="27" fillId="0" borderId="41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/>
    </xf>
    <xf numFmtId="0" fontId="29" fillId="0" borderId="71" xfId="0" applyFont="1" applyFill="1" applyBorder="1" applyAlignment="1">
      <alignment wrapText="1"/>
    </xf>
    <xf numFmtId="44" fontId="29" fillId="0" borderId="73" xfId="0" applyNumberFormat="1" applyFont="1" applyFill="1" applyBorder="1"/>
    <xf numFmtId="165" fontId="19" fillId="0" borderId="20" xfId="0" applyNumberFormat="1" applyFont="1" applyFill="1" applyBorder="1" applyAlignment="1" applyProtection="1">
      <alignment horizontal="right" indent="1"/>
      <protection locked="0"/>
    </xf>
    <xf numFmtId="165" fontId="15" fillId="0" borderId="20" xfId="2" applyNumberFormat="1" applyFont="1" applyBorder="1" applyAlignment="1" applyProtection="1">
      <alignment horizontal="right"/>
      <protection locked="0"/>
    </xf>
    <xf numFmtId="165" fontId="15" fillId="0" borderId="20" xfId="0" applyNumberFormat="1" applyFont="1" applyBorder="1" applyAlignment="1" applyProtection="1">
      <alignment horizontal="right"/>
      <protection locked="0"/>
    </xf>
    <xf numFmtId="0" fontId="35" fillId="0" borderId="20" xfId="0" applyFont="1" applyBorder="1" applyAlignment="1">
      <alignment horizontal="center"/>
    </xf>
    <xf numFmtId="49" fontId="15" fillId="0" borderId="61" xfId="0" applyNumberFormat="1" applyFont="1" applyBorder="1"/>
    <xf numFmtId="0" fontId="19" fillId="0" borderId="18" xfId="0" applyFont="1" applyBorder="1"/>
    <xf numFmtId="0" fontId="35" fillId="0" borderId="63" xfId="0" applyFont="1" applyBorder="1"/>
    <xf numFmtId="165" fontId="30" fillId="0" borderId="0" xfId="2" applyNumberFormat="1" applyFont="1" applyFill="1" applyBorder="1" applyAlignment="1" applyProtection="1">
      <alignment horizontal="right"/>
      <protection locked="0"/>
    </xf>
    <xf numFmtId="165" fontId="19" fillId="0" borderId="0" xfId="2" applyNumberFormat="1" applyFont="1" applyBorder="1" applyAlignment="1" applyProtection="1">
      <alignment horizontal="right"/>
      <protection locked="0"/>
    </xf>
    <xf numFmtId="165" fontId="19" fillId="0" borderId="0" xfId="0" applyNumberFormat="1" applyFont="1" applyFill="1" applyBorder="1" applyAlignment="1" applyProtection="1">
      <alignment horizontal="right" indent="1"/>
      <protection locked="0"/>
    </xf>
    <xf numFmtId="165" fontId="19" fillId="0" borderId="0" xfId="0" applyNumberFormat="1" applyFont="1" applyFill="1" applyBorder="1" applyAlignment="1" applyProtection="1">
      <alignment horizontal="right"/>
      <protection locked="0"/>
    </xf>
    <xf numFmtId="165" fontId="27" fillId="0" borderId="0" xfId="0" applyNumberFormat="1" applyFont="1" applyFill="1" applyBorder="1" applyAlignment="1" applyProtection="1">
      <alignment horizontal="right"/>
      <protection locked="0"/>
    </xf>
    <xf numFmtId="165" fontId="28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15" fillId="0" borderId="0" xfId="2" applyNumberFormat="1" applyFont="1" applyBorder="1" applyAlignment="1" applyProtection="1">
      <alignment horizontal="right"/>
      <protection locked="0"/>
    </xf>
    <xf numFmtId="165" fontId="15" fillId="0" borderId="0" xfId="0" applyNumberFormat="1" applyFont="1" applyBorder="1" applyAlignment="1" applyProtection="1">
      <alignment horizontal="right"/>
      <protection locked="0"/>
    </xf>
    <xf numFmtId="0" fontId="35" fillId="0" borderId="0" xfId="0" applyFont="1" applyBorder="1" applyAlignment="1">
      <alignment horizontal="center"/>
    </xf>
    <xf numFmtId="49" fontId="15" fillId="0" borderId="0" xfId="0" applyNumberFormat="1" applyFont="1" applyBorder="1"/>
    <xf numFmtId="4" fontId="60" fillId="0" borderId="25" xfId="6" applyNumberFormat="1" applyFont="1" applyBorder="1" applyAlignment="1">
      <alignment horizontal="center"/>
    </xf>
    <xf numFmtId="3" fontId="10" fillId="0" borderId="69" xfId="6" applyNumberFormat="1" applyFont="1" applyBorder="1" applyAlignment="1">
      <alignment horizontal="center"/>
    </xf>
    <xf numFmtId="3" fontId="9" fillId="0" borderId="68" xfId="6" applyNumberFormat="1" applyFont="1" applyBorder="1" applyAlignment="1">
      <alignment horizontal="right"/>
    </xf>
    <xf numFmtId="3" fontId="9" fillId="0" borderId="66" xfId="6" applyNumberFormat="1" applyFont="1" applyBorder="1" applyAlignment="1">
      <alignment horizontal="right"/>
    </xf>
    <xf numFmtId="165" fontId="61" fillId="2" borderId="64" xfId="6" applyNumberFormat="1" applyFont="1" applyFill="1" applyBorder="1" applyAlignment="1">
      <alignment horizontal="right"/>
    </xf>
    <xf numFmtId="0" fontId="9" fillId="0" borderId="7" xfId="9" applyFont="1" applyFill="1" applyBorder="1" applyAlignment="1">
      <alignment horizontal="center"/>
    </xf>
    <xf numFmtId="1" fontId="9" fillId="0" borderId="7" xfId="9" applyNumberFormat="1" applyFont="1" applyFill="1" applyBorder="1" applyAlignment="1">
      <alignment horizontal="center"/>
    </xf>
    <xf numFmtId="3" fontId="9" fillId="0" borderId="7" xfId="9" applyNumberFormat="1" applyFont="1" applyFill="1" applyBorder="1" applyAlignment="1">
      <alignment horizontal="right"/>
    </xf>
    <xf numFmtId="0" fontId="65" fillId="0" borderId="22" xfId="0" applyFont="1" applyBorder="1"/>
    <xf numFmtId="167" fontId="58" fillId="0" borderId="0" xfId="0" applyNumberFormat="1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0" fontId="58" fillId="0" borderId="0" xfId="0" applyFont="1" applyAlignment="1"/>
    <xf numFmtId="0" fontId="29" fillId="0" borderId="33" xfId="0" applyFont="1" applyFill="1" applyBorder="1" applyAlignment="1">
      <alignment wrapText="1"/>
    </xf>
    <xf numFmtId="44" fontId="29" fillId="0" borderId="34" xfId="2" applyFont="1" applyFill="1" applyBorder="1" applyAlignment="1">
      <alignment horizontal="center"/>
    </xf>
    <xf numFmtId="165" fontId="29" fillId="0" borderId="34" xfId="2" applyNumberFormat="1" applyFont="1" applyFill="1" applyBorder="1" applyAlignment="1">
      <alignment horizontal="center"/>
    </xf>
    <xf numFmtId="165" fontId="30" fillId="0" borderId="20" xfId="2" applyNumberFormat="1" applyFont="1" applyFill="1" applyBorder="1" applyAlignment="1">
      <alignment horizontal="right"/>
    </xf>
    <xf numFmtId="165" fontId="28" fillId="0" borderId="20" xfId="0" applyNumberFormat="1" applyFont="1" applyFill="1" applyBorder="1" applyAlignment="1" applyProtection="1">
      <alignment horizontal="right" vertical="center" wrapText="1"/>
    </xf>
    <xf numFmtId="165" fontId="15" fillId="0" borderId="20" xfId="2" applyNumberFormat="1" applyFont="1" applyBorder="1" applyAlignment="1">
      <alignment horizontal="right"/>
    </xf>
    <xf numFmtId="165" fontId="15" fillId="0" borderId="20" xfId="0" applyNumberFormat="1" applyFont="1" applyBorder="1" applyAlignment="1">
      <alignment horizontal="right"/>
    </xf>
    <xf numFmtId="44" fontId="18" fillId="0" borderId="26" xfId="0" applyNumberFormat="1" applyFont="1" applyFill="1" applyBorder="1"/>
    <xf numFmtId="0" fontId="35" fillId="0" borderId="18" xfId="0" applyFont="1" applyBorder="1"/>
    <xf numFmtId="0" fontId="58" fillId="0" borderId="0" xfId="0" applyFont="1" applyFill="1" applyBorder="1"/>
    <xf numFmtId="0" fontId="15" fillId="0" borderId="0" xfId="6" applyFont="1" applyAlignment="1">
      <alignment horizontal="center"/>
    </xf>
    <xf numFmtId="0" fontId="64" fillId="0" borderId="74" xfId="6" applyFont="1" applyBorder="1" applyAlignment="1">
      <alignment vertical="center"/>
    </xf>
    <xf numFmtId="0" fontId="64" fillId="0" borderId="16" xfId="6" applyFont="1" applyBorder="1" applyAlignment="1">
      <alignment horizontal="center" vertical="center" wrapText="1"/>
    </xf>
    <xf numFmtId="0" fontId="64" fillId="0" borderId="75" xfId="6" applyFont="1" applyBorder="1" applyAlignment="1">
      <alignment horizontal="center" vertical="center" wrapText="1"/>
    </xf>
    <xf numFmtId="168" fontId="19" fillId="0" borderId="46" xfId="4" applyNumberFormat="1" applyFont="1" applyFill="1" applyBorder="1" applyAlignment="1" applyProtection="1">
      <alignment horizontal="left" wrapText="1"/>
    </xf>
    <xf numFmtId="0" fontId="10" fillId="0" borderId="80" xfId="0" applyFont="1" applyBorder="1"/>
    <xf numFmtId="0" fontId="9" fillId="0" borderId="87" xfId="0" applyFont="1" applyBorder="1"/>
    <xf numFmtId="0" fontId="9" fillId="0" borderId="87" xfId="0" applyFont="1" applyBorder="1" applyAlignment="1">
      <alignment vertical="top" wrapText="1"/>
    </xf>
    <xf numFmtId="0" fontId="9" fillId="0" borderId="82" xfId="0" applyFont="1" applyBorder="1"/>
    <xf numFmtId="0" fontId="0" fillId="0" borderId="86" xfId="0" applyBorder="1"/>
    <xf numFmtId="4" fontId="60" fillId="0" borderId="2" xfId="0" applyNumberFormat="1" applyFont="1" applyBorder="1" applyAlignment="1">
      <alignment horizontal="center"/>
    </xf>
    <xf numFmtId="165" fontId="61" fillId="2" borderId="15" xfId="0" applyNumberFormat="1" applyFont="1" applyFill="1" applyBorder="1" applyAlignment="1">
      <alignment horizontal="right"/>
    </xf>
    <xf numFmtId="0" fontId="3" fillId="0" borderId="1" xfId="8" applyBorder="1"/>
    <xf numFmtId="0" fontId="58" fillId="0" borderId="86" xfId="0" applyFont="1" applyBorder="1" applyAlignment="1">
      <alignment horizontal="center"/>
    </xf>
    <xf numFmtId="0" fontId="58" fillId="0" borderId="83" xfId="0" applyFont="1" applyBorder="1" applyAlignment="1">
      <alignment horizontal="center"/>
    </xf>
    <xf numFmtId="0" fontId="58" fillId="0" borderId="83" xfId="0" applyFont="1" applyFill="1" applyBorder="1" applyAlignment="1">
      <alignment horizontal="center"/>
    </xf>
    <xf numFmtId="0" fontId="9" fillId="0" borderId="81" xfId="0" applyFont="1" applyBorder="1" applyAlignment="1">
      <alignment wrapText="1"/>
    </xf>
    <xf numFmtId="0" fontId="9" fillId="0" borderId="87" xfId="0" applyFont="1" applyBorder="1" applyAlignment="1"/>
    <xf numFmtId="0" fontId="9" fillId="0" borderId="81" xfId="0" applyFont="1" applyFill="1" applyBorder="1" applyAlignment="1">
      <alignment wrapText="1"/>
    </xf>
    <xf numFmtId="0" fontId="5" fillId="0" borderId="13" xfId="6" applyFont="1" applyBorder="1"/>
    <xf numFmtId="0" fontId="60" fillId="0" borderId="13" xfId="0" applyFont="1" applyBorder="1"/>
    <xf numFmtId="0" fontId="6" fillId="0" borderId="13" xfId="6" applyFont="1" applyBorder="1"/>
    <xf numFmtId="0" fontId="6" fillId="0" borderId="1" xfId="6" applyFont="1" applyBorder="1"/>
    <xf numFmtId="0" fontId="11" fillId="0" borderId="7" xfId="7" applyFont="1" applyFill="1" applyBorder="1" applyAlignment="1"/>
    <xf numFmtId="0" fontId="11" fillId="0" borderId="9" xfId="7" applyFont="1" applyFill="1" applyBorder="1" applyAlignment="1"/>
    <xf numFmtId="0" fontId="11" fillId="0" borderId="9" xfId="7" applyFont="1" applyBorder="1" applyAlignment="1"/>
    <xf numFmtId="0" fontId="11" fillId="0" borderId="9" xfId="7" applyFont="1" applyBorder="1" applyAlignment="1">
      <alignment wrapText="1"/>
    </xf>
    <xf numFmtId="1" fontId="9" fillId="0" borderId="9" xfId="7" applyNumberFormat="1" applyFont="1" applyFill="1" applyBorder="1" applyAlignment="1">
      <alignment horizontal="center" wrapText="1"/>
    </xf>
    <xf numFmtId="0" fontId="9" fillId="0" borderId="83" xfId="7" applyFont="1" applyBorder="1" applyAlignment="1">
      <alignment horizontal="center"/>
    </xf>
    <xf numFmtId="0" fontId="9" fillId="0" borderId="83" xfId="7" applyFont="1" applyFill="1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1" xfId="0" applyBorder="1"/>
    <xf numFmtId="0" fontId="68" fillId="0" borderId="83" xfId="0" applyFont="1" applyBorder="1" applyAlignment="1">
      <alignment horizontal="center"/>
    </xf>
    <xf numFmtId="0" fontId="10" fillId="0" borderId="13" xfId="0" applyFont="1" applyBorder="1"/>
    <xf numFmtId="0" fontId="10" fillId="0" borderId="13" xfId="6" applyFont="1" applyBorder="1"/>
    <xf numFmtId="0" fontId="15" fillId="0" borderId="86" xfId="6" applyBorder="1" applyAlignment="1">
      <alignment horizontal="center"/>
    </xf>
    <xf numFmtId="0" fontId="15" fillId="0" borderId="83" xfId="6" applyBorder="1" applyAlignment="1">
      <alignment horizontal="center"/>
    </xf>
    <xf numFmtId="0" fontId="15" fillId="0" borderId="83" xfId="6" applyFill="1" applyBorder="1" applyAlignment="1">
      <alignment horizontal="center"/>
    </xf>
    <xf numFmtId="0" fontId="15" fillId="0" borderId="88" xfId="6" applyBorder="1" applyAlignment="1">
      <alignment horizontal="center"/>
    </xf>
    <xf numFmtId="1" fontId="9" fillId="0" borderId="7" xfId="6" applyNumberFormat="1" applyFont="1" applyFill="1" applyBorder="1" applyAlignment="1">
      <alignment horizontal="center" wrapText="1"/>
    </xf>
    <xf numFmtId="0" fontId="11" fillId="0" borderId="9" xfId="6" applyFont="1" applyFill="1" applyBorder="1" applyAlignment="1"/>
    <xf numFmtId="0" fontId="31" fillId="0" borderId="9" xfId="6" applyFont="1" applyFill="1" applyBorder="1" applyAlignment="1"/>
    <xf numFmtId="42" fontId="0" fillId="0" borderId="0" xfId="2" applyNumberFormat="1" applyFont="1"/>
    <xf numFmtId="42" fontId="0" fillId="5" borderId="23" xfId="2" applyNumberFormat="1" applyFont="1" applyFill="1" applyBorder="1"/>
    <xf numFmtId="0" fontId="6" fillId="0" borderId="13" xfId="7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9" fillId="0" borderId="86" xfId="7" applyFont="1" applyBorder="1" applyAlignment="1">
      <alignment horizontal="center" vertical="center"/>
    </xf>
    <xf numFmtId="0" fontId="8" fillId="0" borderId="3" xfId="7" applyFont="1" applyBorder="1" applyAlignment="1">
      <alignment vertical="center"/>
    </xf>
    <xf numFmtId="0" fontId="9" fillId="0" borderId="83" xfId="7" applyFont="1" applyBorder="1" applyAlignment="1">
      <alignment horizontal="center" vertical="center"/>
    </xf>
    <xf numFmtId="0" fontId="11" fillId="0" borderId="9" xfId="7" applyFont="1" applyFill="1" applyBorder="1" applyAlignment="1">
      <alignment vertical="center"/>
    </xf>
    <xf numFmtId="0" fontId="9" fillId="0" borderId="88" xfId="7" applyFont="1" applyBorder="1" applyAlignment="1">
      <alignment horizontal="center" vertical="center"/>
    </xf>
    <xf numFmtId="0" fontId="11" fillId="0" borderId="11" xfId="7" applyFont="1" applyBorder="1" applyAlignment="1">
      <alignment vertical="center"/>
    </xf>
    <xf numFmtId="0" fontId="69" fillId="0" borderId="0" xfId="0" applyFont="1"/>
    <xf numFmtId="0" fontId="0" fillId="0" borderId="14" xfId="0" applyBorder="1"/>
    <xf numFmtId="0" fontId="0" fillId="0" borderId="90" xfId="0" applyBorder="1"/>
    <xf numFmtId="0" fontId="0" fillId="0" borderId="91" xfId="0" applyBorder="1"/>
    <xf numFmtId="0" fontId="0" fillId="0" borderId="88" xfId="0" applyBorder="1"/>
    <xf numFmtId="0" fontId="10" fillId="0" borderId="93" xfId="6" applyFont="1" applyBorder="1"/>
    <xf numFmtId="0" fontId="9" fillId="0" borderId="94" xfId="6" applyFont="1" applyBorder="1"/>
    <xf numFmtId="0" fontId="4" fillId="0" borderId="24" xfId="6" applyFont="1" applyBorder="1"/>
    <xf numFmtId="0" fontId="59" fillId="0" borderId="22" xfId="6" applyFont="1" applyBorder="1"/>
    <xf numFmtId="0" fontId="59" fillId="0" borderId="13" xfId="6" applyFont="1" applyBorder="1"/>
    <xf numFmtId="0" fontId="4" fillId="0" borderId="13" xfId="6" applyFont="1" applyBorder="1"/>
    <xf numFmtId="0" fontId="0" fillId="0" borderId="86" xfId="0" applyBorder="1" applyAlignment="1">
      <alignment horizontal="center"/>
    </xf>
    <xf numFmtId="0" fontId="0" fillId="0" borderId="83" xfId="0" applyBorder="1" applyAlignment="1">
      <alignment horizontal="center"/>
    </xf>
    <xf numFmtId="0" fontId="15" fillId="0" borderId="86" xfId="7" applyBorder="1"/>
    <xf numFmtId="0" fontId="15" fillId="0" borderId="88" xfId="7" applyBorder="1"/>
    <xf numFmtId="0" fontId="58" fillId="0" borderId="88" xfId="0" applyFont="1" applyBorder="1" applyAlignment="1">
      <alignment horizontal="center"/>
    </xf>
    <xf numFmtId="165" fontId="61" fillId="2" borderId="2" xfId="0" applyNumberFormat="1" applyFont="1" applyFill="1" applyBorder="1" applyAlignment="1">
      <alignment horizontal="right"/>
    </xf>
    <xf numFmtId="0" fontId="59" fillId="0" borderId="79" xfId="0" applyFont="1" applyBorder="1"/>
    <xf numFmtId="0" fontId="9" fillId="0" borderId="81" xfId="0" applyFont="1" applyFill="1" applyBorder="1"/>
    <xf numFmtId="0" fontId="34" fillId="0" borderId="79" xfId="0" applyFont="1" applyBorder="1"/>
    <xf numFmtId="0" fontId="59" fillId="0" borderId="13" xfId="0" applyFont="1" applyBorder="1"/>
    <xf numFmtId="0" fontId="34" fillId="0" borderId="13" xfId="0" applyFont="1" applyBorder="1"/>
    <xf numFmtId="0" fontId="58" fillId="0" borderId="83" xfId="0" applyFont="1" applyBorder="1"/>
    <xf numFmtId="0" fontId="58" fillId="0" borderId="88" xfId="0" applyFont="1" applyFill="1" applyBorder="1" applyAlignment="1">
      <alignment horizontal="center"/>
    </xf>
    <xf numFmtId="0" fontId="60" fillId="0" borderId="79" xfId="0" applyFont="1" applyBorder="1"/>
    <xf numFmtId="0" fontId="9" fillId="0" borderId="81" xfId="0" applyFont="1" applyFill="1" applyBorder="1" applyAlignment="1"/>
    <xf numFmtId="0" fontId="9" fillId="0" borderId="87" xfId="0" applyFont="1" applyBorder="1" applyAlignment="1">
      <alignment wrapText="1"/>
    </xf>
    <xf numFmtId="0" fontId="0" fillId="0" borderId="22" xfId="0" applyBorder="1"/>
    <xf numFmtId="165" fontId="61" fillId="2" borderId="2" xfId="6" applyNumberFormat="1" applyFont="1" applyFill="1" applyBorder="1" applyAlignment="1" applyProtection="1">
      <alignment horizontal="right"/>
      <protection locked="0"/>
    </xf>
    <xf numFmtId="3" fontId="9" fillId="0" borderId="8" xfId="6" applyNumberFormat="1" applyFont="1" applyBorder="1" applyAlignment="1" applyProtection="1">
      <alignment horizontal="right"/>
      <protection locked="0"/>
    </xf>
    <xf numFmtId="3" fontId="9" fillId="0" borderId="12" xfId="6" applyNumberFormat="1" applyFont="1" applyBorder="1" applyAlignment="1" applyProtection="1">
      <alignment horizontal="right"/>
      <protection locked="0"/>
    </xf>
    <xf numFmtId="0" fontId="34" fillId="0" borderId="96" xfId="0" applyFont="1" applyBorder="1" applyAlignment="1">
      <alignment horizontal="center"/>
    </xf>
    <xf numFmtId="165" fontId="61" fillId="0" borderId="25" xfId="0" applyNumberFormat="1" applyFont="1" applyFill="1" applyBorder="1" applyAlignment="1">
      <alignment horizontal="right"/>
    </xf>
    <xf numFmtId="0" fontId="0" fillId="0" borderId="83" xfId="0" applyBorder="1" applyAlignment="1">
      <alignment horizontal="center" wrapText="1"/>
    </xf>
    <xf numFmtId="0" fontId="0" fillId="0" borderId="83" xfId="0" applyFill="1" applyBorder="1" applyAlignment="1">
      <alignment horizontal="center"/>
    </xf>
    <xf numFmtId="0" fontId="0" fillId="0" borderId="83" xfId="0" applyFill="1" applyBorder="1" applyAlignment="1">
      <alignment horizontal="center" wrapText="1"/>
    </xf>
    <xf numFmtId="0" fontId="60" fillId="0" borderId="13" xfId="6" applyFont="1" applyBorder="1"/>
    <xf numFmtId="0" fontId="60" fillId="0" borderId="1" xfId="6" applyFont="1" applyBorder="1"/>
    <xf numFmtId="165" fontId="61" fillId="2" borderId="2" xfId="6" applyNumberFormat="1" applyFont="1" applyFill="1" applyBorder="1" applyAlignment="1">
      <alignment horizontal="right"/>
    </xf>
    <xf numFmtId="0" fontId="38" fillId="0" borderId="13" xfId="6" applyFont="1" applyBorder="1"/>
    <xf numFmtId="165" fontId="14" fillId="2" borderId="2" xfId="6" applyNumberFormat="1" applyFont="1" applyFill="1" applyBorder="1" applyAlignment="1">
      <alignment horizontal="right"/>
    </xf>
    <xf numFmtId="0" fontId="13" fillId="0" borderId="42" xfId="0" applyFont="1" applyBorder="1"/>
    <xf numFmtId="0" fontId="8" fillId="0" borderId="80" xfId="0" applyFont="1" applyBorder="1"/>
    <xf numFmtId="0" fontId="11" fillId="0" borderId="81" xfId="0" applyFont="1" applyBorder="1" applyAlignment="1">
      <alignment vertical="top" wrapText="1"/>
    </xf>
    <xf numFmtId="0" fontId="11" fillId="0" borderId="87" xfId="0" applyFont="1" applyBorder="1"/>
    <xf numFmtId="0" fontId="31" fillId="0" borderId="87" xfId="0" applyFont="1" applyBorder="1"/>
    <xf numFmtId="0" fontId="11" fillId="0" borderId="87" xfId="0" applyFont="1" applyBorder="1" applyAlignment="1">
      <alignment vertical="top" wrapText="1"/>
    </xf>
    <xf numFmtId="0" fontId="11" fillId="0" borderId="82" xfId="0" applyFont="1" applyBorder="1"/>
    <xf numFmtId="0" fontId="11" fillId="0" borderId="81" xfId="0" applyFont="1" applyBorder="1" applyAlignment="1">
      <alignment wrapText="1"/>
    </xf>
    <xf numFmtId="0" fontId="11" fillId="0" borderId="87" xfId="0" applyFont="1" applyBorder="1" applyAlignment="1"/>
    <xf numFmtId="0" fontId="31" fillId="0" borderId="87" xfId="0" applyFont="1" applyBorder="1" applyAlignment="1"/>
    <xf numFmtId="0" fontId="11" fillId="0" borderId="87" xfId="0" applyFont="1" applyBorder="1" applyAlignment="1">
      <alignment wrapText="1"/>
    </xf>
    <xf numFmtId="0" fontId="58" fillId="0" borderId="85" xfId="0" applyFont="1" applyBorder="1" applyAlignment="1">
      <alignment horizontal="center"/>
    </xf>
    <xf numFmtId="0" fontId="6" fillId="0" borderId="13" xfId="0" applyFont="1" applyBorder="1"/>
    <xf numFmtId="0" fontId="6" fillId="0" borderId="79" xfId="0" applyFont="1" applyBorder="1"/>
    <xf numFmtId="0" fontId="6" fillId="0" borderId="1" xfId="0" applyFont="1" applyBorder="1"/>
    <xf numFmtId="0" fontId="6" fillId="0" borderId="1" xfId="3" applyFont="1" applyBorder="1"/>
    <xf numFmtId="0" fontId="8" fillId="0" borderId="80" xfId="3" applyFont="1" applyBorder="1"/>
    <xf numFmtId="0" fontId="11" fillId="0" borderId="81" xfId="3" applyFont="1" applyFill="1" applyBorder="1" applyAlignment="1">
      <alignment wrapText="1"/>
    </xf>
    <xf numFmtId="0" fontId="11" fillId="0" borderId="87" xfId="3" applyFont="1" applyFill="1" applyBorder="1" applyAlignment="1">
      <alignment wrapText="1"/>
    </xf>
    <xf numFmtId="0" fontId="6" fillId="0" borderId="13" xfId="3" applyFont="1" applyBorder="1"/>
    <xf numFmtId="0" fontId="3" fillId="0" borderId="86" xfId="3" applyBorder="1" applyAlignment="1">
      <alignment horizontal="center"/>
    </xf>
    <xf numFmtId="0" fontId="3" fillId="0" borderId="83" xfId="3" applyBorder="1" applyAlignment="1">
      <alignment horizontal="center"/>
    </xf>
    <xf numFmtId="0" fontId="3" fillId="0" borderId="88" xfId="3" applyBorder="1" applyAlignment="1">
      <alignment horizontal="center"/>
    </xf>
    <xf numFmtId="0" fontId="9" fillId="0" borderId="83" xfId="3" applyFont="1" applyBorder="1" applyAlignment="1">
      <alignment horizontal="center"/>
    </xf>
    <xf numFmtId="0" fontId="9" fillId="0" borderId="83" xfId="3" applyFont="1" applyFill="1" applyBorder="1" applyAlignment="1">
      <alignment horizontal="center"/>
    </xf>
    <xf numFmtId="0" fontId="11" fillId="0" borderId="87" xfId="3" applyFont="1" applyFill="1" applyBorder="1" applyAlignment="1"/>
    <xf numFmtId="0" fontId="31" fillId="0" borderId="87" xfId="3" applyFont="1" applyFill="1" applyBorder="1" applyAlignment="1"/>
    <xf numFmtId="0" fontId="9" fillId="0" borderId="87" xfId="3" applyFont="1" applyBorder="1" applyAlignment="1"/>
    <xf numFmtId="0" fontId="11" fillId="0" borderId="82" xfId="3" applyFont="1" applyBorder="1" applyAlignment="1"/>
    <xf numFmtId="0" fontId="69" fillId="0" borderId="84" xfId="0" applyFont="1" applyBorder="1"/>
    <xf numFmtId="0" fontId="0" fillId="0" borderId="9" xfId="0" applyBorder="1"/>
    <xf numFmtId="0" fontId="69" fillId="0" borderId="97" xfId="0" applyFont="1" applyBorder="1"/>
    <xf numFmtId="0" fontId="0" fillId="0" borderId="98" xfId="0" applyBorder="1"/>
    <xf numFmtId="0" fontId="8" fillId="0" borderId="80" xfId="6" applyFont="1" applyBorder="1"/>
    <xf numFmtId="0" fontId="11" fillId="0" borderId="81" xfId="6" applyFont="1" applyFill="1" applyBorder="1" applyAlignment="1">
      <alignment wrapText="1"/>
    </xf>
    <xf numFmtId="0" fontId="11" fillId="0" borderId="81" xfId="6" applyFont="1" applyFill="1" applyBorder="1" applyAlignment="1"/>
    <xf numFmtId="0" fontId="11" fillId="0" borderId="87" xfId="6" applyFont="1" applyFill="1" applyBorder="1"/>
    <xf numFmtId="0" fontId="11" fillId="0" borderId="82" xfId="6" applyFont="1" applyBorder="1"/>
    <xf numFmtId="0" fontId="13" fillId="0" borderId="79" xfId="6" applyFont="1" applyBorder="1"/>
    <xf numFmtId="0" fontId="9" fillId="0" borderId="86" xfId="6" applyFont="1" applyBorder="1" applyAlignment="1">
      <alignment horizontal="center"/>
    </xf>
    <xf numFmtId="0" fontId="9" fillId="0" borderId="83" xfId="6" applyFont="1" applyBorder="1" applyAlignment="1">
      <alignment horizontal="center"/>
    </xf>
    <xf numFmtId="0" fontId="9" fillId="0" borderId="83" xfId="6" applyFont="1" applyFill="1" applyBorder="1" applyAlignment="1">
      <alignment horizontal="center"/>
    </xf>
    <xf numFmtId="0" fontId="9" fillId="0" borderId="88" xfId="6" applyFont="1" applyBorder="1" applyAlignment="1">
      <alignment horizontal="center"/>
    </xf>
    <xf numFmtId="0" fontId="11" fillId="0" borderId="87" xfId="6" applyFont="1" applyFill="1" applyBorder="1" applyAlignment="1"/>
    <xf numFmtId="0" fontId="31" fillId="0" borderId="87" xfId="6" applyFont="1" applyFill="1" applyBorder="1" applyAlignment="1"/>
    <xf numFmtId="0" fontId="31" fillId="0" borderId="81" xfId="6" applyFont="1" applyFill="1" applyBorder="1" applyAlignment="1"/>
    <xf numFmtId="0" fontId="11" fillId="0" borderId="87" xfId="6" applyFont="1" applyFill="1" applyBorder="1" applyAlignment="1">
      <alignment wrapText="1"/>
    </xf>
    <xf numFmtId="0" fontId="11" fillId="0" borderId="46" xfId="6" applyFont="1" applyFill="1" applyBorder="1" applyAlignment="1"/>
    <xf numFmtId="0" fontId="5" fillId="0" borderId="79" xfId="0" applyFont="1" applyBorder="1"/>
    <xf numFmtId="0" fontId="11" fillId="0" borderId="87" xfId="0" applyFont="1" applyFill="1" applyBorder="1"/>
    <xf numFmtId="0" fontId="13" fillId="0" borderId="79" xfId="0" applyFont="1" applyBorder="1"/>
    <xf numFmtId="0" fontId="11" fillId="0" borderId="81" xfId="0" applyFont="1" applyFill="1" applyBorder="1" applyAlignment="1">
      <alignment wrapText="1"/>
    </xf>
    <xf numFmtId="0" fontId="11" fillId="0" borderId="81" xfId="0" applyFont="1" applyFill="1" applyBorder="1" applyAlignment="1"/>
    <xf numFmtId="0" fontId="11" fillId="0" borderId="87" xfId="0" applyFont="1" applyFill="1" applyBorder="1" applyAlignment="1"/>
    <xf numFmtId="0" fontId="31" fillId="0" borderId="87" xfId="0" applyFont="1" applyFill="1" applyBorder="1" applyAlignment="1"/>
    <xf numFmtId="0" fontId="31" fillId="0" borderId="81" xfId="0" applyFont="1" applyFill="1" applyBorder="1" applyAlignment="1"/>
    <xf numFmtId="0" fontId="11" fillId="0" borderId="87" xfId="0" applyFont="1" applyFill="1" applyBorder="1" applyAlignment="1">
      <alignment wrapText="1"/>
    </xf>
    <xf numFmtId="0" fontId="11" fillId="0" borderId="87" xfId="3" applyFont="1" applyFill="1" applyBorder="1"/>
    <xf numFmtId="0" fontId="11" fillId="0" borderId="82" xfId="3" applyFont="1" applyBorder="1"/>
    <xf numFmtId="0" fontId="3" fillId="0" borderId="86" xfId="3" applyBorder="1"/>
    <xf numFmtId="0" fontId="3" fillId="0" borderId="88" xfId="3" applyBorder="1"/>
    <xf numFmtId="0" fontId="9" fillId="0" borderId="86" xfId="3" applyFont="1" applyBorder="1" applyAlignment="1">
      <alignment horizontal="center"/>
    </xf>
    <xf numFmtId="0" fontId="9" fillId="0" borderId="88" xfId="3" applyFont="1" applyBorder="1" applyAlignment="1">
      <alignment horizontal="center"/>
    </xf>
    <xf numFmtId="0" fontId="11" fillId="0" borderId="81" xfId="3" applyFont="1" applyFill="1" applyBorder="1" applyAlignment="1"/>
    <xf numFmtId="0" fontId="31" fillId="0" borderId="81" xfId="3" applyFont="1" applyFill="1" applyBorder="1" applyAlignment="1"/>
    <xf numFmtId="0" fontId="11" fillId="0" borderId="81" xfId="0" applyFont="1" applyBorder="1" applyAlignment="1"/>
    <xf numFmtId="0" fontId="31" fillId="0" borderId="81" xfId="0" applyFont="1" applyBorder="1" applyAlignment="1"/>
    <xf numFmtId="167" fontId="0" fillId="0" borderId="56" xfId="0" applyNumberFormat="1" applyFill="1" applyBorder="1" applyAlignment="1">
      <alignment horizontal="left" vertical="center"/>
    </xf>
    <xf numFmtId="0" fontId="5" fillId="0" borderId="13" xfId="0" applyFont="1" applyBorder="1"/>
    <xf numFmtId="3" fontId="9" fillId="0" borderId="8" xfId="0" applyNumberFormat="1" applyFont="1" applyBorder="1" applyAlignment="1" applyProtection="1">
      <alignment horizontal="right"/>
      <protection locked="0"/>
    </xf>
    <xf numFmtId="3" fontId="9" fillId="0" borderId="10" xfId="0" applyNumberFormat="1" applyFont="1" applyBorder="1" applyAlignment="1" applyProtection="1">
      <alignment horizontal="right"/>
      <protection locked="0"/>
    </xf>
    <xf numFmtId="3" fontId="9" fillId="0" borderId="12" xfId="0" applyNumberFormat="1" applyFont="1" applyBorder="1" applyAlignment="1" applyProtection="1">
      <alignment horizontal="right"/>
      <protection locked="0"/>
    </xf>
    <xf numFmtId="165" fontId="14" fillId="2" borderId="15" xfId="0" applyNumberFormat="1" applyFont="1" applyFill="1" applyBorder="1" applyAlignment="1" applyProtection="1">
      <alignment horizontal="right"/>
      <protection locked="0"/>
    </xf>
    <xf numFmtId="0" fontId="58" fillId="0" borderId="83" xfId="0" applyFont="1" applyBorder="1" applyAlignment="1">
      <alignment horizontal="center" wrapText="1"/>
    </xf>
    <xf numFmtId="0" fontId="58" fillId="0" borderId="83" xfId="0" applyFont="1" applyFill="1" applyBorder="1" applyAlignment="1">
      <alignment horizontal="center" wrapText="1"/>
    </xf>
    <xf numFmtId="0" fontId="6" fillId="0" borderId="1" xfId="8" applyFont="1" applyBorder="1"/>
    <xf numFmtId="0" fontId="6" fillId="0" borderId="13" xfId="8" applyFont="1" applyBorder="1"/>
    <xf numFmtId="0" fontId="38" fillId="0" borderId="13" xfId="8" applyFont="1" applyBorder="1"/>
    <xf numFmtId="0" fontId="5" fillId="0" borderId="13" xfId="3" applyFont="1" applyBorder="1"/>
    <xf numFmtId="0" fontId="11" fillId="0" borderId="7" xfId="3" applyFont="1" applyFill="1" applyBorder="1" applyAlignment="1"/>
    <xf numFmtId="0" fontId="11" fillId="0" borderId="9" xfId="3" applyFont="1" applyFill="1" applyBorder="1" applyAlignment="1"/>
    <xf numFmtId="0" fontId="31" fillId="0" borderId="7" xfId="3" applyFont="1" applyFill="1" applyBorder="1" applyAlignment="1"/>
    <xf numFmtId="0" fontId="31" fillId="0" borderId="9" xfId="3" applyFont="1" applyFill="1" applyBorder="1" applyAlignment="1"/>
    <xf numFmtId="0" fontId="11" fillId="3" borderId="9" xfId="3" applyFont="1" applyFill="1" applyBorder="1" applyAlignment="1">
      <alignment wrapText="1"/>
    </xf>
    <xf numFmtId="0" fontId="11" fillId="0" borderId="9" xfId="3" applyFont="1" applyBorder="1" applyAlignment="1"/>
    <xf numFmtId="0" fontId="31" fillId="0" borderId="9" xfId="3" applyFont="1" applyBorder="1" applyAlignment="1"/>
    <xf numFmtId="0" fontId="31" fillId="0" borderId="7" xfId="3" applyFont="1" applyBorder="1" applyAlignment="1"/>
    <xf numFmtId="0" fontId="15" fillId="0" borderId="86" xfId="3" applyFont="1" applyBorder="1" applyAlignment="1">
      <alignment horizontal="center"/>
    </xf>
    <xf numFmtId="0" fontId="15" fillId="0" borderId="88" xfId="3" applyFont="1" applyBorder="1" applyAlignment="1">
      <alignment horizontal="center"/>
    </xf>
    <xf numFmtId="0" fontId="8" fillId="0" borderId="86" xfId="3" applyFont="1" applyBorder="1"/>
    <xf numFmtId="0" fontId="11" fillId="0" borderId="83" xfId="3" applyFont="1" applyFill="1" applyBorder="1"/>
    <xf numFmtId="0" fontId="11" fillId="0" borderId="83" xfId="3" applyFont="1" applyBorder="1" applyAlignment="1" applyProtection="1">
      <alignment wrapText="1"/>
      <protection locked="0"/>
    </xf>
    <xf numFmtId="0" fontId="11" fillId="0" borderId="88" xfId="3" applyFont="1" applyBorder="1" applyAlignment="1" applyProtection="1">
      <alignment wrapText="1"/>
      <protection locked="0"/>
    </xf>
    <xf numFmtId="0" fontId="3" fillId="0" borderId="100" xfId="3" applyBorder="1"/>
    <xf numFmtId="0" fontId="3" fillId="0" borderId="102" xfId="3" applyBorder="1"/>
    <xf numFmtId="0" fontId="9" fillId="0" borderId="101" xfId="3" applyFont="1" applyBorder="1" applyAlignment="1">
      <alignment horizontal="center"/>
    </xf>
    <xf numFmtId="0" fontId="9" fillId="0" borderId="101" xfId="3" applyFont="1" applyFill="1" applyBorder="1" applyAlignment="1">
      <alignment horizontal="center"/>
    </xf>
    <xf numFmtId="0" fontId="10" fillId="0" borderId="80" xfId="6" applyFont="1" applyBorder="1"/>
    <xf numFmtId="0" fontId="9" fillId="0" borderId="81" xfId="6" applyFont="1" applyBorder="1"/>
    <xf numFmtId="0" fontId="4" fillId="0" borderId="79" xfId="6" applyFont="1" applyBorder="1"/>
    <xf numFmtId="0" fontId="60" fillId="0" borderId="79" xfId="6" applyFont="1" applyBorder="1"/>
    <xf numFmtId="0" fontId="9" fillId="0" borderId="81" xfId="0" applyFont="1" applyBorder="1" applyAlignment="1">
      <alignment vertical="top" wrapText="1"/>
    </xf>
    <xf numFmtId="0" fontId="13" fillId="0" borderId="79" xfId="3" applyFont="1" applyBorder="1"/>
    <xf numFmtId="0" fontId="6" fillId="0" borderId="79" xfId="3" applyFont="1" applyBorder="1"/>
    <xf numFmtId="0" fontId="11" fillId="0" borderId="87" xfId="3" applyFont="1" applyBorder="1" applyAlignment="1">
      <alignment wrapText="1"/>
    </xf>
    <xf numFmtId="0" fontId="31" fillId="0" borderId="7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1" fillId="0" borderId="7" xfId="0" applyFont="1" applyFill="1" applyBorder="1" applyAlignment="1"/>
    <xf numFmtId="0" fontId="11" fillId="0" borderId="9" xfId="0" applyFont="1" applyBorder="1" applyAlignment="1"/>
    <xf numFmtId="0" fontId="31" fillId="0" borderId="9" xfId="0" applyFont="1" applyBorder="1" applyAlignment="1"/>
    <xf numFmtId="0" fontId="11" fillId="0" borderId="9" xfId="0" applyFont="1" applyFill="1" applyBorder="1" applyAlignment="1"/>
    <xf numFmtId="0" fontId="11" fillId="0" borderId="81" xfId="3" applyFont="1" applyFill="1" applyBorder="1" applyAlignment="1">
      <alignment horizontal="left" wrapText="1"/>
    </xf>
    <xf numFmtId="0" fontId="11" fillId="0" borderId="81" xfId="3" applyFont="1" applyFill="1" applyBorder="1" applyAlignment="1">
      <alignment horizontal="left"/>
    </xf>
    <xf numFmtId="0" fontId="11" fillId="0" borderId="87" xfId="3" applyFont="1" applyFill="1" applyBorder="1" applyAlignment="1">
      <alignment horizontal="left"/>
    </xf>
    <xf numFmtId="0" fontId="11" fillId="0" borderId="87" xfId="3" applyFont="1" applyFill="1" applyBorder="1" applyAlignment="1">
      <alignment horizontal="left" wrapText="1"/>
    </xf>
    <xf numFmtId="0" fontId="9" fillId="0" borderId="87" xfId="0" applyFont="1" applyBorder="1" applyAlignment="1">
      <alignment horizontal="left" wrapText="1"/>
    </xf>
    <xf numFmtId="0" fontId="9" fillId="0" borderId="87" xfId="3" applyFont="1" applyBorder="1" applyAlignment="1">
      <alignment horizontal="left"/>
    </xf>
    <xf numFmtId="0" fontId="31" fillId="0" borderId="7" xfId="6" applyFont="1" applyFill="1" applyBorder="1" applyAlignment="1"/>
    <xf numFmtId="0" fontId="31" fillId="0" borderId="7" xfId="6" applyFont="1" applyBorder="1" applyAlignment="1"/>
    <xf numFmtId="0" fontId="11" fillId="0" borderId="7" xfId="6" applyFont="1" applyBorder="1" applyAlignment="1">
      <alignment wrapText="1"/>
    </xf>
    <xf numFmtId="0" fontId="11" fillId="0" borderId="9" xfId="6" applyFont="1" applyBorder="1" applyAlignment="1">
      <alignment wrapText="1"/>
    </xf>
    <xf numFmtId="0" fontId="11" fillId="0" borderId="7" xfId="3" applyFont="1" applyFill="1" applyBorder="1" applyAlignment="1">
      <alignment horizontal="left" wrapText="1"/>
    </xf>
    <xf numFmtId="0" fontId="11" fillId="0" borderId="9" xfId="3" applyFont="1" applyFill="1" applyBorder="1" applyAlignment="1">
      <alignment horizontal="left"/>
    </xf>
    <xf numFmtId="0" fontId="11" fillId="0" borderId="7" xfId="3" applyFont="1" applyFill="1" applyBorder="1" applyAlignment="1">
      <alignment horizontal="left"/>
    </xf>
    <xf numFmtId="0" fontId="11" fillId="0" borderId="9" xfId="7" applyFont="1" applyFill="1" applyBorder="1" applyAlignment="1">
      <alignment horizontal="left"/>
    </xf>
    <xf numFmtId="0" fontId="31" fillId="0" borderId="9" xfId="3" applyFont="1" applyFill="1" applyBorder="1" applyAlignment="1">
      <alignment horizontal="left"/>
    </xf>
    <xf numFmtId="0" fontId="31" fillId="0" borderId="7" xfId="3" applyFont="1" applyFill="1" applyBorder="1" applyAlignment="1">
      <alignment horizontal="left"/>
    </xf>
    <xf numFmtId="0" fontId="11" fillId="0" borderId="9" xfId="3" applyFont="1" applyBorder="1" applyAlignment="1">
      <alignment horizontal="left"/>
    </xf>
    <xf numFmtId="0" fontId="11" fillId="0" borderId="9" xfId="3" applyFont="1" applyFill="1" applyBorder="1" applyAlignment="1">
      <alignment horizontal="left" wrapText="1"/>
    </xf>
    <xf numFmtId="0" fontId="11" fillId="0" borderId="9" xfId="3" applyFont="1" applyBorder="1" applyAlignment="1">
      <alignment horizontal="left" wrapText="1"/>
    </xf>
    <xf numFmtId="1" fontId="9" fillId="0" borderId="14" xfId="0" applyNumberFormat="1" applyFont="1" applyBorder="1" applyAlignment="1">
      <alignment horizontal="center"/>
    </xf>
    <xf numFmtId="1" fontId="9" fillId="0" borderId="14" xfId="0" applyNumberFormat="1" applyFont="1" applyFill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1" fillId="0" borderId="14" xfId="0" applyFont="1" applyBorder="1"/>
    <xf numFmtId="3" fontId="12" fillId="0" borderId="7" xfId="0" applyNumberFormat="1" applyFont="1" applyFill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0" fontId="8" fillId="0" borderId="7" xfId="0" applyFont="1" applyBorder="1"/>
    <xf numFmtId="1" fontId="9" fillId="0" borderId="16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" fontId="9" fillId="0" borderId="16" xfId="0" applyNumberFormat="1" applyFont="1" applyFill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16" xfId="0" applyFont="1" applyBorder="1"/>
    <xf numFmtId="164" fontId="6" fillId="0" borderId="16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4" fillId="0" borderId="0" xfId="0" applyFont="1" applyAlignment="1"/>
    <xf numFmtId="0" fontId="13" fillId="0" borderId="99" xfId="0" applyFont="1" applyBorder="1" applyAlignment="1"/>
    <xf numFmtId="4" fontId="6" fillId="0" borderId="17" xfId="0" applyNumberFormat="1" applyFont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1" fontId="9" fillId="0" borderId="7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/>
    <xf numFmtId="0" fontId="6" fillId="0" borderId="28" xfId="0" applyFont="1" applyBorder="1" applyAlignment="1">
      <alignment horizontal="center"/>
    </xf>
    <xf numFmtId="3" fontId="0" fillId="0" borderId="14" xfId="0" applyNumberFormat="1" applyBorder="1" applyAlignment="1">
      <alignment horizontal="right"/>
    </xf>
    <xf numFmtId="0" fontId="17" fillId="0" borderId="92" xfId="0" applyFont="1" applyBorder="1"/>
    <xf numFmtId="0" fontId="60" fillId="0" borderId="103" xfId="0" applyFont="1" applyBorder="1"/>
    <xf numFmtId="0" fontId="0" fillId="0" borderId="103" xfId="0" applyBorder="1"/>
    <xf numFmtId="0" fontId="0" fillId="0" borderId="104" xfId="0" applyBorder="1"/>
    <xf numFmtId="0" fontId="6" fillId="0" borderId="16" xfId="0" applyFont="1" applyBorder="1"/>
    <xf numFmtId="3" fontId="0" fillId="0" borderId="12" xfId="0" applyNumberFormat="1" applyBorder="1" applyAlignment="1">
      <alignment horizontal="right"/>
    </xf>
    <xf numFmtId="42" fontId="18" fillId="0" borderId="0" xfId="3" applyNumberFormat="1" applyFont="1" applyBorder="1"/>
    <xf numFmtId="0" fontId="8" fillId="0" borderId="0" xfId="0" applyFont="1" applyBorder="1"/>
    <xf numFmtId="0" fontId="7" fillId="0" borderId="1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right"/>
    </xf>
    <xf numFmtId="0" fontId="9" fillId="0" borderId="22" xfId="0" applyFont="1" applyFill="1" applyBorder="1" applyAlignment="1">
      <alignment horizontal="center"/>
    </xf>
    <xf numFmtId="1" fontId="9" fillId="0" borderId="22" xfId="0" applyNumberFormat="1" applyFont="1" applyFill="1" applyBorder="1" applyAlignment="1">
      <alignment horizontal="center"/>
    </xf>
    <xf numFmtId="3" fontId="9" fillId="0" borderId="22" xfId="0" applyNumberFormat="1" applyFont="1" applyFill="1" applyBorder="1" applyAlignment="1">
      <alignment horizontal="right"/>
    </xf>
    <xf numFmtId="3" fontId="9" fillId="0" borderId="22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0" fillId="0" borderId="22" xfId="0" applyBorder="1" applyAlignment="1">
      <alignment horizontal="center"/>
    </xf>
    <xf numFmtId="3" fontId="9" fillId="0" borderId="5" xfId="0" applyNumberFormat="1" applyFont="1" applyBorder="1" applyAlignment="1">
      <alignment horizontal="right"/>
    </xf>
    <xf numFmtId="0" fontId="9" fillId="0" borderId="22" xfId="0" applyFont="1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28" xfId="0" applyBorder="1"/>
    <xf numFmtId="0" fontId="0" fillId="0" borderId="28" xfId="0" applyBorder="1" applyAlignment="1">
      <alignment horizontal="center"/>
    </xf>
    <xf numFmtId="3" fontId="0" fillId="0" borderId="28" xfId="0" applyNumberFormat="1" applyBorder="1" applyAlignment="1">
      <alignment horizontal="right"/>
    </xf>
    <xf numFmtId="0" fontId="11" fillId="0" borderId="31" xfId="0" applyFont="1" applyBorder="1"/>
    <xf numFmtId="0" fontId="9" fillId="0" borderId="31" xfId="0" applyFont="1" applyBorder="1" applyAlignment="1">
      <alignment horizontal="center"/>
    </xf>
    <xf numFmtId="1" fontId="9" fillId="0" borderId="31" xfId="0" applyNumberFormat="1" applyFont="1" applyFill="1" applyBorder="1" applyAlignment="1">
      <alignment horizontal="center"/>
    </xf>
    <xf numFmtId="3" fontId="9" fillId="0" borderId="31" xfId="0" applyNumberFormat="1" applyFont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0" fontId="61" fillId="0" borderId="0" xfId="5" applyNumberFormat="1" applyFont="1" applyAlignment="1">
      <alignment horizontal="center"/>
    </xf>
    <xf numFmtId="1" fontId="0" fillId="0" borderId="28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0" fontId="13" fillId="0" borderId="21" xfId="0" applyFont="1" applyBorder="1" applyAlignment="1">
      <alignment horizontal="left"/>
    </xf>
    <xf numFmtId="3" fontId="13" fillId="0" borderId="2" xfId="0" applyNumberFormat="1" applyFont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3" fontId="9" fillId="0" borderId="47" xfId="0" applyNumberFormat="1" applyFont="1" applyBorder="1" applyAlignment="1">
      <alignment horizontal="right"/>
    </xf>
    <xf numFmtId="3" fontId="0" fillId="0" borderId="106" xfId="0" applyNumberFormat="1" applyBorder="1" applyAlignment="1">
      <alignment horizontal="right"/>
    </xf>
    <xf numFmtId="3" fontId="9" fillId="0" borderId="105" xfId="0" applyNumberFormat="1" applyFont="1" applyBorder="1" applyAlignment="1">
      <alignment horizontal="right"/>
    </xf>
    <xf numFmtId="0" fontId="0" fillId="0" borderId="103" xfId="0" applyFill="1" applyBorder="1"/>
    <xf numFmtId="0" fontId="17" fillId="0" borderId="13" xfId="0" applyFont="1" applyBorder="1"/>
    <xf numFmtId="0" fontId="59" fillId="0" borderId="86" xfId="0" applyFont="1" applyBorder="1" applyAlignment="1">
      <alignment horizontal="center"/>
    </xf>
    <xf numFmtId="0" fontId="58" fillId="0" borderId="107" xfId="0" applyFont="1" applyBorder="1" applyAlignment="1">
      <alignment horizontal="center"/>
    </xf>
    <xf numFmtId="0" fontId="34" fillId="0" borderId="101" xfId="0" applyFont="1" applyBorder="1" applyAlignment="1">
      <alignment horizontal="center"/>
    </xf>
    <xf numFmtId="0" fontId="58" fillId="0" borderId="107" xfId="0" applyFont="1" applyFill="1" applyBorder="1" applyAlignment="1">
      <alignment horizontal="center"/>
    </xf>
    <xf numFmtId="0" fontId="34" fillId="0" borderId="102" xfId="0" applyFont="1" applyBorder="1" applyAlignment="1">
      <alignment horizontal="center"/>
    </xf>
    <xf numFmtId="0" fontId="8" fillId="0" borderId="3" xfId="0" applyFont="1" applyBorder="1" applyAlignment="1"/>
    <xf numFmtId="0" fontId="11" fillId="0" borderId="11" xfId="0" applyFont="1" applyBorder="1" applyAlignment="1"/>
    <xf numFmtId="0" fontId="11" fillId="0" borderId="22" xfId="0" applyFont="1" applyFill="1" applyBorder="1" applyAlignment="1"/>
    <xf numFmtId="0" fontId="8" fillId="0" borderId="16" xfId="0" applyFont="1" applyBorder="1" applyAlignment="1"/>
    <xf numFmtId="0" fontId="11" fillId="0" borderId="3" xfId="0" applyFont="1" applyBorder="1" applyAlignment="1">
      <alignment wrapText="1"/>
    </xf>
    <xf numFmtId="0" fontId="11" fillId="0" borderId="22" xfId="0" applyFont="1" applyBorder="1" applyAlignment="1"/>
    <xf numFmtId="1" fontId="9" fillId="0" borderId="5" xfId="0" applyNumberFormat="1" applyFont="1" applyFill="1" applyBorder="1" applyAlignment="1">
      <alignment horizontal="center" wrapText="1"/>
    </xf>
    <xf numFmtId="0" fontId="8" fillId="0" borderId="5" xfId="0" applyFont="1" applyBorder="1"/>
    <xf numFmtId="0" fontId="9" fillId="0" borderId="5" xfId="0" applyFont="1" applyBorder="1" applyAlignment="1">
      <alignment horizontal="center"/>
    </xf>
    <xf numFmtId="1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0" fontId="11" fillId="0" borderId="9" xfId="0" applyFont="1" applyFill="1" applyBorder="1"/>
    <xf numFmtId="3" fontId="12" fillId="0" borderId="9" xfId="0" applyNumberFormat="1" applyFont="1" applyFill="1" applyBorder="1" applyAlignment="1">
      <alignment horizontal="right"/>
    </xf>
    <xf numFmtId="3" fontId="12" fillId="0" borderId="9" xfId="0" applyNumberFormat="1" applyFont="1" applyBorder="1" applyAlignment="1">
      <alignment horizontal="right"/>
    </xf>
    <xf numFmtId="0" fontId="13" fillId="0" borderId="92" xfId="0" applyFont="1" applyBorder="1"/>
    <xf numFmtId="0" fontId="9" fillId="0" borderId="103" xfId="0" applyFont="1" applyBorder="1"/>
    <xf numFmtId="0" fontId="0" fillId="0" borderId="108" xfId="0" applyBorder="1"/>
    <xf numFmtId="0" fontId="58" fillId="0" borderId="85" xfId="0" applyFont="1" applyBorder="1"/>
    <xf numFmtId="0" fontId="58" fillId="0" borderId="85" xfId="0" applyFont="1" applyFill="1" applyBorder="1" applyAlignment="1">
      <alignment horizontal="center"/>
    </xf>
    <xf numFmtId="0" fontId="13" fillId="0" borderId="104" xfId="0" applyFont="1" applyBorder="1"/>
    <xf numFmtId="0" fontId="60" fillId="0" borderId="16" xfId="0" applyFont="1" applyBorder="1" applyAlignment="1">
      <alignment horizontal="center"/>
    </xf>
    <xf numFmtId="164" fontId="60" fillId="0" borderId="16" xfId="0" applyNumberFormat="1" applyFont="1" applyBorder="1" applyAlignment="1">
      <alignment horizontal="center"/>
    </xf>
    <xf numFmtId="0" fontId="70" fillId="0" borderId="103" xfId="0" applyFont="1" applyBorder="1"/>
    <xf numFmtId="0" fontId="58" fillId="0" borderId="86" xfId="0" applyFont="1" applyBorder="1"/>
    <xf numFmtId="0" fontId="58" fillId="0" borderId="103" xfId="0" applyFont="1" applyBorder="1"/>
    <xf numFmtId="0" fontId="58" fillId="0" borderId="104" xfId="0" applyFont="1" applyBorder="1"/>
    <xf numFmtId="0" fontId="13" fillId="0" borderId="104" xfId="0" applyFont="1" applyBorder="1" applyAlignment="1"/>
    <xf numFmtId="0" fontId="60" fillId="0" borderId="16" xfId="0" applyFont="1" applyBorder="1"/>
    <xf numFmtId="42" fontId="72" fillId="6" borderId="89" xfId="2" applyNumberFormat="1" applyFont="1" applyFill="1" applyBorder="1"/>
    <xf numFmtId="0" fontId="35" fillId="0" borderId="92" xfId="0" applyFont="1" applyBorder="1"/>
    <xf numFmtId="0" fontId="0" fillId="0" borderId="86" xfId="0" applyFill="1" applyBorder="1"/>
    <xf numFmtId="0" fontId="0" fillId="0" borderId="3" xfId="0" applyFill="1" applyBorder="1"/>
    <xf numFmtId="42" fontId="0" fillId="0" borderId="3" xfId="2" applyNumberFormat="1" applyFont="1" applyFill="1" applyBorder="1"/>
    <xf numFmtId="0" fontId="0" fillId="0" borderId="83" xfId="0" applyFill="1" applyBorder="1"/>
    <xf numFmtId="0" fontId="0" fillId="0" borderId="7" xfId="0" applyFill="1" applyBorder="1"/>
    <xf numFmtId="42" fontId="0" fillId="0" borderId="7" xfId="2" applyNumberFormat="1" applyFont="1" applyFill="1" applyBorder="1"/>
    <xf numFmtId="0" fontId="35" fillId="0" borderId="86" xfId="0" applyFont="1" applyFill="1" applyBorder="1"/>
    <xf numFmtId="0" fontId="35" fillId="0" borderId="83" xfId="0" applyFont="1" applyFill="1" applyBorder="1"/>
    <xf numFmtId="3" fontId="12" fillId="0" borderId="10" xfId="0" applyNumberFormat="1" applyFont="1" applyFill="1" applyBorder="1" applyAlignment="1">
      <alignment horizontal="right"/>
    </xf>
    <xf numFmtId="4" fontId="60" fillId="0" borderId="17" xfId="0" applyNumberFormat="1" applyFont="1" applyBorder="1" applyAlignment="1">
      <alignment horizontal="center"/>
    </xf>
    <xf numFmtId="0" fontId="21" fillId="0" borderId="0" xfId="3" applyFont="1" applyAlignment="1">
      <alignment wrapText="1"/>
    </xf>
    <xf numFmtId="0" fontId="9" fillId="0" borderId="11" xfId="0" applyFont="1" applyBorder="1" applyAlignment="1"/>
    <xf numFmtId="1" fontId="9" fillId="0" borderId="11" xfId="0" applyNumberFormat="1" applyFont="1" applyFill="1" applyBorder="1" applyAlignment="1">
      <alignment horizontal="center" wrapText="1"/>
    </xf>
    <xf numFmtId="0" fontId="9" fillId="0" borderId="82" xfId="0" applyFont="1" applyBorder="1" applyAlignment="1"/>
    <xf numFmtId="0" fontId="3" fillId="0" borderId="22" xfId="3" applyBorder="1"/>
    <xf numFmtId="0" fontId="3" fillId="0" borderId="22" xfId="3" applyBorder="1" applyAlignment="1">
      <alignment horizontal="center"/>
    </xf>
    <xf numFmtId="164" fontId="3" fillId="0" borderId="22" xfId="3" applyNumberFormat="1" applyBorder="1" applyAlignment="1">
      <alignment horizontal="center"/>
    </xf>
    <xf numFmtId="4" fontId="3" fillId="0" borderId="22" xfId="3" applyNumberFormat="1" applyBorder="1" applyAlignment="1">
      <alignment horizontal="center"/>
    </xf>
    <xf numFmtId="3" fontId="13" fillId="0" borderId="25" xfId="0" applyNumberFormat="1" applyFont="1" applyBorder="1" applyAlignment="1">
      <alignment horizontal="right"/>
    </xf>
    <xf numFmtId="0" fontId="11" fillId="0" borderId="5" xfId="0" applyFont="1" applyBorder="1" applyAlignment="1">
      <alignment wrapText="1"/>
    </xf>
    <xf numFmtId="0" fontId="58" fillId="0" borderId="46" xfId="0" applyFont="1" applyBorder="1" applyAlignment="1">
      <alignment horizontal="center"/>
    </xf>
    <xf numFmtId="0" fontId="0" fillId="0" borderId="28" xfId="0" applyBorder="1" applyAlignment="1"/>
    <xf numFmtId="3" fontId="13" fillId="0" borderId="17" xfId="0" applyNumberFormat="1" applyFont="1" applyBorder="1" applyAlignment="1">
      <alignment horizontal="right"/>
    </xf>
    <xf numFmtId="0" fontId="8" fillId="0" borderId="1" xfId="0" applyFont="1" applyBorder="1" applyAlignment="1"/>
    <xf numFmtId="0" fontId="58" fillId="0" borderId="46" xfId="0" applyFont="1" applyFill="1" applyBorder="1" applyAlignment="1">
      <alignment horizontal="center"/>
    </xf>
    <xf numFmtId="0" fontId="0" fillId="0" borderId="31" xfId="0" applyBorder="1" applyAlignment="1"/>
    <xf numFmtId="0" fontId="0" fillId="0" borderId="31" xfId="0" applyBorder="1" applyAlignment="1">
      <alignment horizontal="center"/>
    </xf>
    <xf numFmtId="0" fontId="8" fillId="0" borderId="7" xfId="6" applyFont="1" applyFill="1" applyBorder="1" applyAlignment="1"/>
    <xf numFmtId="0" fontId="8" fillId="0" borderId="7" xfId="6" applyFont="1" applyFill="1" applyBorder="1" applyAlignment="1">
      <alignment wrapText="1"/>
    </xf>
    <xf numFmtId="0" fontId="31" fillId="0" borderId="9" xfId="6" applyFont="1" applyFill="1" applyBorder="1" applyAlignment="1">
      <alignment wrapText="1"/>
    </xf>
    <xf numFmtId="0" fontId="3" fillId="0" borderId="83" xfId="6" applyFont="1" applyFill="1" applyBorder="1" applyAlignment="1">
      <alignment horizontal="center"/>
    </xf>
    <xf numFmtId="0" fontId="8" fillId="0" borderId="9" xfId="6" applyFont="1" applyFill="1" applyBorder="1" applyAlignment="1"/>
    <xf numFmtId="0" fontId="8" fillId="0" borderId="81" xfId="3" applyFont="1" applyFill="1" applyBorder="1" applyAlignment="1">
      <alignment wrapText="1"/>
    </xf>
    <xf numFmtId="0" fontId="9" fillId="0" borderId="84" xfId="3" applyFont="1" applyFill="1" applyBorder="1" applyAlignment="1">
      <alignment horizontal="center"/>
    </xf>
    <xf numFmtId="0" fontId="8" fillId="0" borderId="81" xfId="3" applyFont="1" applyBorder="1"/>
    <xf numFmtId="164" fontId="9" fillId="0" borderId="7" xfId="3" applyNumberFormat="1" applyFont="1" applyBorder="1" applyAlignment="1">
      <alignment horizontal="center"/>
    </xf>
    <xf numFmtId="1" fontId="9" fillId="0" borderId="7" xfId="3" applyNumberFormat="1" applyFont="1" applyBorder="1" applyAlignment="1">
      <alignment horizontal="center"/>
    </xf>
    <xf numFmtId="3" fontId="10" fillId="0" borderId="8" xfId="3" applyNumberFormat="1" applyFont="1" applyBorder="1" applyAlignment="1">
      <alignment horizontal="center"/>
    </xf>
    <xf numFmtId="0" fontId="9" fillId="0" borderId="84" xfId="6" applyFont="1" applyFill="1" applyBorder="1" applyAlignment="1">
      <alignment horizontal="center"/>
    </xf>
    <xf numFmtId="0" fontId="8" fillId="0" borderId="81" xfId="6" applyFont="1" applyBorder="1"/>
    <xf numFmtId="164" fontId="9" fillId="0" borderId="7" xfId="6" applyNumberFormat="1" applyFont="1" applyBorder="1" applyAlignment="1">
      <alignment horizontal="center"/>
    </xf>
    <xf numFmtId="1" fontId="9" fillId="0" borderId="7" xfId="6" applyNumberFormat="1" applyFont="1" applyBorder="1" applyAlignment="1">
      <alignment horizontal="center"/>
    </xf>
    <xf numFmtId="3" fontId="10" fillId="0" borderId="8" xfId="6" applyNumberFormat="1" applyFont="1" applyBorder="1" applyAlignment="1">
      <alignment horizontal="center"/>
    </xf>
    <xf numFmtId="0" fontId="8" fillId="0" borderId="81" xfId="6" applyFont="1" applyFill="1" applyBorder="1" applyAlignment="1">
      <alignment wrapText="1"/>
    </xf>
    <xf numFmtId="0" fontId="8" fillId="0" borderId="81" xfId="0" applyFont="1" applyFill="1" applyBorder="1" applyAlignment="1">
      <alignment wrapText="1"/>
    </xf>
    <xf numFmtId="0" fontId="8" fillId="0" borderId="81" xfId="6" applyFont="1" applyFill="1" applyBorder="1" applyAlignment="1"/>
    <xf numFmtId="0" fontId="8" fillId="0" borderId="7" xfId="3" applyFont="1" applyFill="1" applyBorder="1" applyAlignment="1">
      <alignment wrapText="1"/>
    </xf>
    <xf numFmtId="0" fontId="8" fillId="0" borderId="9" xfId="3" applyFont="1" applyFill="1" applyBorder="1" applyAlignment="1">
      <alignment wrapText="1"/>
    </xf>
    <xf numFmtId="0" fontId="9" fillId="0" borderId="5" xfId="3" applyFont="1" applyFill="1" applyBorder="1" applyAlignment="1">
      <alignment horizontal="center"/>
    </xf>
    <xf numFmtId="1" fontId="9" fillId="0" borderId="5" xfId="3" applyNumberFormat="1" applyFont="1" applyFill="1" applyBorder="1" applyAlignment="1">
      <alignment horizontal="center"/>
    </xf>
    <xf numFmtId="3" fontId="9" fillId="0" borderId="5" xfId="3" applyNumberFormat="1" applyFont="1" applyFill="1" applyBorder="1" applyAlignment="1">
      <alignment horizontal="right"/>
    </xf>
    <xf numFmtId="3" fontId="9" fillId="0" borderId="6" xfId="3" applyNumberFormat="1" applyFont="1" applyFill="1" applyBorder="1" applyAlignment="1">
      <alignment horizontal="right"/>
    </xf>
    <xf numFmtId="0" fontId="8" fillId="0" borderId="7" xfId="3" applyFont="1" applyFill="1" applyBorder="1" applyAlignment="1"/>
    <xf numFmtId="0" fontId="8" fillId="0" borderId="5" xfId="3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7" xfId="3" applyFont="1" applyFill="1" applyBorder="1" applyAlignment="1">
      <alignment horizontal="left" wrapText="1"/>
    </xf>
    <xf numFmtId="165" fontId="14" fillId="7" borderId="23" xfId="2" applyNumberFormat="1" applyFont="1" applyFill="1" applyBorder="1" applyAlignment="1">
      <alignment horizontal="right"/>
    </xf>
    <xf numFmtId="0" fontId="0" fillId="0" borderId="22" xfId="0" applyBorder="1" applyAlignment="1"/>
    <xf numFmtId="3" fontId="3" fillId="0" borderId="22" xfId="0" applyNumberFormat="1" applyFont="1" applyBorder="1" applyAlignment="1">
      <alignment horizontal="right"/>
    </xf>
    <xf numFmtId="3" fontId="3" fillId="0" borderId="60" xfId="0" applyNumberFormat="1" applyFont="1" applyBorder="1" applyAlignment="1">
      <alignment horizontal="right"/>
    </xf>
    <xf numFmtId="0" fontId="11" fillId="0" borderId="7" xfId="8" applyFont="1" applyFill="1" applyBorder="1" applyAlignment="1"/>
    <xf numFmtId="3" fontId="3" fillId="0" borderId="28" xfId="0" applyNumberFormat="1" applyFont="1" applyBorder="1" applyAlignment="1">
      <alignment horizontal="right"/>
    </xf>
    <xf numFmtId="3" fontId="3" fillId="0" borderId="105" xfId="0" applyNumberFormat="1" applyFont="1" applyBorder="1" applyAlignment="1">
      <alignment horizontal="right"/>
    </xf>
    <xf numFmtId="3" fontId="3" fillId="0" borderId="31" xfId="0" applyNumberFormat="1" applyFont="1" applyBorder="1" applyAlignment="1">
      <alignment horizontal="right"/>
    </xf>
    <xf numFmtId="0" fontId="19" fillId="0" borderId="59" xfId="0" applyFont="1" applyFill="1" applyBorder="1" applyAlignment="1">
      <alignment horizontal="left"/>
    </xf>
    <xf numFmtId="165" fontId="19" fillId="0" borderId="37" xfId="2" applyNumberFormat="1" applyFont="1" applyBorder="1" applyAlignment="1">
      <alignment horizontal="center"/>
    </xf>
    <xf numFmtId="165" fontId="3" fillId="0" borderId="20" xfId="0" applyNumberFormat="1" applyFont="1" applyFill="1" applyBorder="1" applyAlignment="1">
      <alignment horizontal="right"/>
    </xf>
    <xf numFmtId="0" fontId="18" fillId="0" borderId="63" xfId="0" applyNumberFormat="1" applyFont="1" applyFill="1" applyBorder="1"/>
    <xf numFmtId="0" fontId="34" fillId="0" borderId="52" xfId="3" applyFont="1" applyBorder="1" applyAlignment="1">
      <alignment horizontal="left" vertical="center" wrapText="1"/>
    </xf>
    <xf numFmtId="165" fontId="19" fillId="0" borderId="20" xfId="2" applyNumberFormat="1" applyFont="1" applyFill="1" applyBorder="1" applyAlignment="1"/>
    <xf numFmtId="165" fontId="19" fillId="0" borderId="20" xfId="2" applyNumberFormat="1" applyFont="1" applyBorder="1" applyAlignment="1"/>
    <xf numFmtId="8" fontId="29" fillId="0" borderId="42" xfId="0" applyNumberFormat="1" applyFont="1" applyFill="1" applyBorder="1"/>
    <xf numFmtId="49" fontId="3" fillId="0" borderId="20" xfId="3" applyNumberFormat="1" applyFont="1" applyFill="1" applyBorder="1"/>
    <xf numFmtId="165" fontId="3" fillId="0" borderId="20" xfId="3" applyNumberFormat="1" applyFont="1" applyFill="1" applyBorder="1" applyAlignment="1">
      <alignment horizontal="right"/>
    </xf>
    <xf numFmtId="165" fontId="32" fillId="0" borderId="20" xfId="0" applyNumberFormat="1" applyFont="1" applyFill="1" applyBorder="1" applyAlignment="1">
      <alignment horizontal="right"/>
    </xf>
    <xf numFmtId="42" fontId="0" fillId="0" borderId="109" xfId="2" applyNumberFormat="1" applyFont="1" applyFill="1" applyBorder="1"/>
    <xf numFmtId="42" fontId="0" fillId="0" borderId="110" xfId="2" applyNumberFormat="1" applyFont="1" applyFill="1" applyBorder="1"/>
    <xf numFmtId="0" fontId="0" fillId="5" borderId="79" xfId="0" applyFill="1" applyBorder="1"/>
    <xf numFmtId="42" fontId="0" fillId="0" borderId="0" xfId="0" applyNumberFormat="1"/>
    <xf numFmtId="42" fontId="0" fillId="0" borderId="0" xfId="0" applyNumberFormat="1" applyBorder="1"/>
    <xf numFmtId="0" fontId="22" fillId="0" borderId="18" xfId="0" applyFont="1" applyFill="1" applyBorder="1" applyAlignment="1">
      <alignment horizontal="left" vertical="center" wrapText="1"/>
    </xf>
    <xf numFmtId="0" fontId="22" fillId="0" borderId="0" xfId="0" applyFont="1" applyFill="1" applyAlignment="1"/>
    <xf numFmtId="0" fontId="63" fillId="0" borderId="21" xfId="0" applyFont="1" applyFill="1" applyBorder="1" applyAlignment="1">
      <alignment horizontal="left" vertical="center" wrapText="1"/>
    </xf>
    <xf numFmtId="0" fontId="63" fillId="0" borderId="22" xfId="0" applyFont="1" applyFill="1" applyBorder="1" applyAlignment="1"/>
    <xf numFmtId="0" fontId="0" fillId="0" borderId="22" xfId="0" applyBorder="1" applyAlignment="1"/>
    <xf numFmtId="0" fontId="63" fillId="0" borderId="23" xfId="0" applyFont="1" applyFill="1" applyBorder="1" applyAlignment="1"/>
    <xf numFmtId="0" fontId="54" fillId="0" borderId="21" xfId="0" applyFont="1" applyFill="1" applyBorder="1" applyAlignment="1">
      <alignment horizontal="left" vertical="center" wrapText="1"/>
    </xf>
    <xf numFmtId="0" fontId="54" fillId="0" borderId="23" xfId="0" applyFont="1" applyFill="1" applyBorder="1" applyAlignment="1"/>
    <xf numFmtId="0" fontId="54" fillId="0" borderId="22" xfId="0" applyFont="1" applyFill="1" applyBorder="1" applyAlignment="1"/>
    <xf numFmtId="0" fontId="54" fillId="0" borderId="22" xfId="0" applyFont="1" applyFill="1" applyBorder="1" applyAlignment="1">
      <alignment horizontal="left" vertical="center" wrapText="1"/>
    </xf>
    <xf numFmtId="0" fontId="54" fillId="0" borderId="23" xfId="0" applyFont="1" applyFill="1" applyBorder="1" applyAlignment="1">
      <alignment horizontal="left" vertical="center" wrapText="1"/>
    </xf>
    <xf numFmtId="0" fontId="68" fillId="0" borderId="21" xfId="0" applyFont="1" applyFill="1" applyBorder="1" applyAlignment="1">
      <alignment horizontal="left" vertical="center" wrapText="1"/>
    </xf>
    <xf numFmtId="0" fontId="68" fillId="0" borderId="60" xfId="0" applyFont="1" applyFill="1" applyBorder="1" applyAlignment="1"/>
    <xf numFmtId="0" fontId="68" fillId="0" borderId="22" xfId="0" applyFont="1" applyFill="1" applyBorder="1" applyAlignment="1"/>
    <xf numFmtId="0" fontId="68" fillId="0" borderId="22" xfId="0" applyFont="1" applyFill="1" applyBorder="1" applyAlignment="1">
      <alignment horizontal="left" vertical="center" wrapText="1"/>
    </xf>
    <xf numFmtId="0" fontId="68" fillId="0" borderId="23" xfId="0" applyFont="1" applyFill="1" applyBorder="1" applyAlignment="1"/>
    <xf numFmtId="0" fontId="54" fillId="0" borderId="27" xfId="0" applyFont="1" applyFill="1" applyBorder="1" applyAlignment="1">
      <alignment horizontal="left" vertical="center" wrapText="1"/>
    </xf>
    <xf numFmtId="0" fontId="54" fillId="0" borderId="28" xfId="0" applyFont="1" applyFill="1" applyBorder="1" applyAlignment="1"/>
    <xf numFmtId="0" fontId="4" fillId="0" borderId="0" xfId="0" applyFont="1" applyAlignment="1">
      <alignment horizontal="left"/>
    </xf>
    <xf numFmtId="0" fontId="22" fillId="0" borderId="18" xfId="3" applyFont="1" applyFill="1" applyBorder="1" applyAlignment="1">
      <alignment horizontal="left" vertical="center" wrapText="1"/>
    </xf>
    <xf numFmtId="0" fontId="22" fillId="0" borderId="0" xfId="3" applyFont="1" applyFill="1" applyAlignment="1"/>
    <xf numFmtId="0" fontId="9" fillId="0" borderId="95" xfId="6" applyFont="1" applyBorder="1" applyAlignment="1">
      <alignment wrapText="1"/>
    </xf>
    <xf numFmtId="0" fontId="9" fillId="0" borderId="94" xfId="6" applyFont="1" applyBorder="1" applyAlignment="1">
      <alignment wrapText="1"/>
    </xf>
    <xf numFmtId="0" fontId="9" fillId="0" borderId="7" xfId="6" applyFont="1" applyBorder="1" applyAlignment="1">
      <alignment wrapText="1"/>
    </xf>
    <xf numFmtId="0" fontId="9" fillId="0" borderId="11" xfId="6" applyFont="1" applyBorder="1" applyAlignment="1">
      <alignment wrapText="1"/>
    </xf>
    <xf numFmtId="0" fontId="9" fillId="0" borderId="7" xfId="8" applyFont="1" applyBorder="1" applyAlignment="1">
      <alignment wrapText="1"/>
    </xf>
    <xf numFmtId="0" fontId="9" fillId="0" borderId="81" xfId="6" applyFont="1" applyBorder="1" applyAlignment="1">
      <alignment wrapText="1"/>
    </xf>
    <xf numFmtId="44" fontId="0" fillId="4" borderId="23" xfId="2" applyFont="1" applyFill="1" applyBorder="1"/>
    <xf numFmtId="42" fontId="35" fillId="0" borderId="110" xfId="2" applyNumberFormat="1" applyFont="1" applyFill="1" applyBorder="1"/>
    <xf numFmtId="42" fontId="0" fillId="0" borderId="105" xfId="2" applyNumberFormat="1" applyFont="1" applyBorder="1"/>
    <xf numFmtId="42" fontId="0" fillId="0" borderId="111" xfId="2" applyNumberFormat="1" applyFont="1" applyBorder="1"/>
    <xf numFmtId="42" fontId="0" fillId="0" borderId="47" xfId="2" applyNumberFormat="1" applyFont="1" applyBorder="1"/>
    <xf numFmtId="42" fontId="0" fillId="0" borderId="112" xfId="2" applyNumberFormat="1" applyFont="1" applyBorder="1"/>
    <xf numFmtId="0" fontId="0" fillId="4" borderId="23" xfId="0" applyFill="1" applyBorder="1"/>
    <xf numFmtId="0" fontId="0" fillId="5" borderId="23" xfId="0" applyFill="1" applyBorder="1"/>
    <xf numFmtId="42" fontId="0" fillId="0" borderId="113" xfId="2" applyNumberFormat="1" applyFont="1" applyFill="1" applyBorder="1"/>
    <xf numFmtId="42" fontId="0" fillId="0" borderId="114" xfId="2" applyNumberFormat="1" applyFont="1" applyFill="1" applyBorder="1"/>
    <xf numFmtId="42" fontId="0" fillId="0" borderId="32" xfId="0" applyNumberFormat="1" applyBorder="1"/>
    <xf numFmtId="42" fontId="0" fillId="5" borderId="23" xfId="0" applyNumberFormat="1" applyFill="1" applyBorder="1"/>
    <xf numFmtId="42" fontId="0" fillId="0" borderId="113" xfId="0" applyNumberFormat="1" applyFill="1" applyBorder="1"/>
    <xf numFmtId="42" fontId="0" fillId="0" borderId="115" xfId="0" applyNumberFormat="1" applyBorder="1"/>
    <xf numFmtId="42" fontId="0" fillId="0" borderId="114" xfId="0" applyNumberFormat="1" applyFill="1" applyBorder="1"/>
    <xf numFmtId="42" fontId="0" fillId="0" borderId="63" xfId="0" applyNumberFormat="1" applyBorder="1"/>
    <xf numFmtId="42" fontId="0" fillId="0" borderId="116" xfId="0" applyNumberFormat="1" applyBorder="1"/>
    <xf numFmtId="42" fontId="73" fillId="0" borderId="0" xfId="0" applyNumberFormat="1" applyFont="1" applyBorder="1"/>
    <xf numFmtId="0" fontId="71" fillId="6" borderId="117" xfId="0" applyFont="1" applyFill="1" applyBorder="1" applyAlignment="1">
      <alignment horizontal="left"/>
    </xf>
    <xf numFmtId="0" fontId="71" fillId="6" borderId="118" xfId="0" applyFont="1" applyFill="1" applyBorder="1" applyAlignment="1">
      <alignment horizontal="left"/>
    </xf>
    <xf numFmtId="0" fontId="71" fillId="6" borderId="89" xfId="0" applyFont="1" applyFill="1" applyBorder="1" applyAlignment="1">
      <alignment horizontal="left"/>
    </xf>
  </cellXfs>
  <cellStyles count="11">
    <cellStyle name="Čárka" xfId="1" builtinId="3"/>
    <cellStyle name="Měna" xfId="2" builtinId="4"/>
    <cellStyle name="Měna 2" xfId="5"/>
    <cellStyle name="Normální" xfId="0" builtinId="0"/>
    <cellStyle name="Normální 2" xfId="3"/>
    <cellStyle name="Normální 2 2" xfId="7"/>
    <cellStyle name="Normální 3" xfId="6"/>
    <cellStyle name="Normální 3 2" xfId="8"/>
    <cellStyle name="Normální 3 2 2" xfId="9"/>
    <cellStyle name="Normální 3 3" xfId="10"/>
    <cellStyle name="normální_optika pro maxnet porovnání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workbookViewId="0">
      <selection activeCell="A77" sqref="A77"/>
    </sheetView>
  </sheetViews>
  <sheetFormatPr defaultRowHeight="15" x14ac:dyDescent="0.25"/>
  <cols>
    <col min="1" max="1" width="36.7109375" customWidth="1"/>
    <col min="2" max="3" width="27.140625" customWidth="1"/>
    <col min="4" max="4" width="31.5703125" style="198" customWidth="1"/>
  </cols>
  <sheetData>
    <row r="1" spans="1:9" s="5" customFormat="1" ht="18" x14ac:dyDescent="0.25">
      <c r="A1" s="1" t="s">
        <v>1416</v>
      </c>
      <c r="B1" s="1"/>
      <c r="C1" s="1"/>
      <c r="D1" s="196"/>
      <c r="E1" s="2"/>
      <c r="F1" s="2"/>
      <c r="G1" s="3"/>
      <c r="H1" s="4"/>
    </row>
    <row r="2" spans="1:9" s="5" customFormat="1" ht="18" x14ac:dyDescent="0.25">
      <c r="A2" s="1" t="s">
        <v>2</v>
      </c>
      <c r="B2" s="1"/>
      <c r="C2" s="1"/>
      <c r="D2" s="196"/>
      <c r="E2" s="2"/>
      <c r="F2" s="2"/>
      <c r="G2" s="3"/>
      <c r="H2" s="4"/>
    </row>
    <row r="3" spans="1:9" ht="15.75" thickBot="1" x14ac:dyDescent="0.3">
      <c r="A3" s="195"/>
      <c r="B3" s="195"/>
      <c r="C3" s="195"/>
      <c r="D3" s="197"/>
      <c r="E3" s="195"/>
      <c r="F3" s="195"/>
      <c r="G3" s="195"/>
      <c r="H3" s="195"/>
      <c r="I3" s="195"/>
    </row>
    <row r="4" spans="1:9" ht="15.75" thickBot="1" x14ac:dyDescent="0.3">
      <c r="A4" s="202" t="s">
        <v>311</v>
      </c>
      <c r="B4" s="872" t="s">
        <v>1397</v>
      </c>
      <c r="C4" s="1838" t="s">
        <v>1398</v>
      </c>
      <c r="D4" s="1832" t="s">
        <v>10</v>
      </c>
      <c r="E4" s="195"/>
      <c r="F4" s="195"/>
      <c r="G4" s="195"/>
      <c r="H4" s="195"/>
      <c r="I4" s="195"/>
    </row>
    <row r="5" spans="1:9" ht="15.75" thickBot="1" x14ac:dyDescent="0.3">
      <c r="C5" s="879"/>
      <c r="E5" s="195"/>
      <c r="F5" s="195"/>
      <c r="G5" s="195"/>
      <c r="H5" s="195"/>
      <c r="I5" s="195"/>
    </row>
    <row r="6" spans="1:9" ht="15.75" thickBot="1" x14ac:dyDescent="0.3">
      <c r="A6" s="200" t="s">
        <v>340</v>
      </c>
      <c r="B6" s="873"/>
      <c r="C6" s="1839"/>
      <c r="D6" s="1440"/>
    </row>
    <row r="7" spans="1:9" x14ac:dyDescent="0.25">
      <c r="A7" s="1730" t="s">
        <v>787</v>
      </c>
      <c r="B7" s="1726">
        <v>102052.9</v>
      </c>
      <c r="C7" s="1840"/>
      <c r="D7" s="1800">
        <f>B7+C7</f>
        <v>102052.9</v>
      </c>
    </row>
    <row r="8" spans="1:9" x14ac:dyDescent="0.25">
      <c r="A8" s="1731" t="s">
        <v>788</v>
      </c>
      <c r="B8" s="1729">
        <v>59744.580000000009</v>
      </c>
      <c r="C8" s="1841"/>
      <c r="D8" s="1801">
        <f t="shared" ref="D8:D41" si="0">B8+C8</f>
        <v>59744.580000000009</v>
      </c>
    </row>
    <row r="9" spans="1:9" x14ac:dyDescent="0.25">
      <c r="A9" s="1731" t="s">
        <v>794</v>
      </c>
      <c r="B9" s="1729"/>
      <c r="C9" s="1841"/>
      <c r="D9" s="1801">
        <f t="shared" si="0"/>
        <v>0</v>
      </c>
    </row>
    <row r="10" spans="1:9" x14ac:dyDescent="0.25">
      <c r="A10" s="1731" t="s">
        <v>795</v>
      </c>
      <c r="B10" s="1729">
        <v>77434.423920000001</v>
      </c>
      <c r="C10" s="1841"/>
      <c r="D10" s="1801">
        <f t="shared" si="0"/>
        <v>77434.423920000001</v>
      </c>
    </row>
    <row r="11" spans="1:9" x14ac:dyDescent="0.25">
      <c r="A11" s="1731" t="s">
        <v>797</v>
      </c>
      <c r="B11" s="1729">
        <v>65069.361420000001</v>
      </c>
      <c r="C11" s="1841"/>
      <c r="D11" s="1801">
        <f t="shared" si="0"/>
        <v>65069.361420000001</v>
      </c>
    </row>
    <row r="12" spans="1:9" x14ac:dyDescent="0.25">
      <c r="A12" s="1731" t="s">
        <v>319</v>
      </c>
      <c r="B12" s="1729"/>
      <c r="C12" s="1841"/>
      <c r="D12" s="1801">
        <f t="shared" si="0"/>
        <v>0</v>
      </c>
    </row>
    <row r="13" spans="1:9" x14ac:dyDescent="0.25">
      <c r="A13" s="1731" t="s">
        <v>799</v>
      </c>
      <c r="B13" s="1729">
        <v>17345.579999999998</v>
      </c>
      <c r="C13" s="1841"/>
      <c r="D13" s="1801">
        <f t="shared" si="0"/>
        <v>17345.579999999998</v>
      </c>
    </row>
    <row r="14" spans="1:9" x14ac:dyDescent="0.25">
      <c r="A14" s="1731" t="s">
        <v>805</v>
      </c>
      <c r="B14" s="1729"/>
      <c r="C14" s="1841"/>
      <c r="D14" s="1801">
        <f t="shared" si="0"/>
        <v>0</v>
      </c>
    </row>
    <row r="15" spans="1:9" x14ac:dyDescent="0.25">
      <c r="A15" s="1731" t="s">
        <v>320</v>
      </c>
      <c r="B15" s="1729"/>
      <c r="C15" s="1841"/>
      <c r="D15" s="1801">
        <f t="shared" si="0"/>
        <v>0</v>
      </c>
    </row>
    <row r="16" spans="1:9" x14ac:dyDescent="0.25">
      <c r="A16" s="1731" t="s">
        <v>321</v>
      </c>
      <c r="B16" s="1729"/>
      <c r="C16" s="1841"/>
      <c r="D16" s="1801">
        <f t="shared" si="0"/>
        <v>0</v>
      </c>
    </row>
    <row r="17" spans="1:4" x14ac:dyDescent="0.25">
      <c r="A17" s="1731" t="s">
        <v>806</v>
      </c>
      <c r="B17" s="1729"/>
      <c r="C17" s="1841"/>
      <c r="D17" s="1801">
        <f t="shared" si="0"/>
        <v>0</v>
      </c>
    </row>
    <row r="18" spans="1:4" x14ac:dyDescent="0.25">
      <c r="A18" s="1731" t="s">
        <v>322</v>
      </c>
      <c r="B18" s="1729"/>
      <c r="C18" s="1841"/>
      <c r="D18" s="1801">
        <f t="shared" si="0"/>
        <v>0</v>
      </c>
    </row>
    <row r="19" spans="1:4" x14ac:dyDescent="0.25">
      <c r="A19" s="1731" t="s">
        <v>826</v>
      </c>
      <c r="B19" s="1729">
        <v>79650</v>
      </c>
      <c r="C19" s="1841"/>
      <c r="D19" s="1801">
        <f t="shared" si="0"/>
        <v>79650</v>
      </c>
    </row>
    <row r="20" spans="1:4" x14ac:dyDescent="0.25">
      <c r="A20" s="1731" t="s">
        <v>323</v>
      </c>
      <c r="B20" s="1729"/>
      <c r="C20" s="1841"/>
      <c r="D20" s="1801">
        <f t="shared" si="0"/>
        <v>0</v>
      </c>
    </row>
    <row r="21" spans="1:4" x14ac:dyDescent="0.25">
      <c r="A21" s="1731" t="s">
        <v>324</v>
      </c>
      <c r="B21" s="1729"/>
      <c r="C21" s="1841"/>
      <c r="D21" s="1801">
        <f t="shared" si="0"/>
        <v>0</v>
      </c>
    </row>
    <row r="22" spans="1:4" x14ac:dyDescent="0.25">
      <c r="A22" s="1731" t="s">
        <v>1395</v>
      </c>
      <c r="B22" s="1729"/>
      <c r="C22" s="1841"/>
      <c r="D22" s="1833">
        <f t="shared" si="0"/>
        <v>0</v>
      </c>
    </row>
    <row r="23" spans="1:4" x14ac:dyDescent="0.25">
      <c r="A23" s="1731" t="s">
        <v>325</v>
      </c>
      <c r="B23" s="1729"/>
      <c r="C23" s="1841"/>
      <c r="D23" s="1801">
        <f t="shared" si="0"/>
        <v>0</v>
      </c>
    </row>
    <row r="24" spans="1:4" x14ac:dyDescent="0.25">
      <c r="A24" s="1731" t="s">
        <v>326</v>
      </c>
      <c r="B24" s="1729"/>
      <c r="C24" s="1841"/>
      <c r="D24" s="1801">
        <f t="shared" si="0"/>
        <v>0</v>
      </c>
    </row>
    <row r="25" spans="1:4" x14ac:dyDescent="0.25">
      <c r="A25" s="1731" t="s">
        <v>327</v>
      </c>
      <c r="B25" s="1729"/>
      <c r="C25" s="1841"/>
      <c r="D25" s="1801">
        <f t="shared" si="0"/>
        <v>0</v>
      </c>
    </row>
    <row r="26" spans="1:4" x14ac:dyDescent="0.25">
      <c r="A26" s="1731" t="s">
        <v>809</v>
      </c>
      <c r="B26" s="1729"/>
      <c r="C26" s="1841"/>
      <c r="D26" s="1801">
        <f t="shared" si="0"/>
        <v>0</v>
      </c>
    </row>
    <row r="27" spans="1:4" x14ac:dyDescent="0.25">
      <c r="A27" s="1731" t="s">
        <v>328</v>
      </c>
      <c r="B27" s="1729"/>
      <c r="C27" s="1841"/>
      <c r="D27" s="1801">
        <f t="shared" si="0"/>
        <v>0</v>
      </c>
    </row>
    <row r="28" spans="1:4" x14ac:dyDescent="0.25">
      <c r="A28" s="1731" t="s">
        <v>329</v>
      </c>
      <c r="B28" s="1729"/>
      <c r="C28" s="1841"/>
      <c r="D28" s="1801">
        <f t="shared" si="0"/>
        <v>0</v>
      </c>
    </row>
    <row r="29" spans="1:4" x14ac:dyDescent="0.25">
      <c r="A29" s="1731" t="s">
        <v>813</v>
      </c>
      <c r="B29" s="1729">
        <v>91279.671419999984</v>
      </c>
      <c r="C29" s="1841"/>
      <c r="D29" s="1801">
        <f t="shared" si="0"/>
        <v>91279.671419999984</v>
      </c>
    </row>
    <row r="30" spans="1:4" x14ac:dyDescent="0.25">
      <c r="A30" s="1731" t="s">
        <v>330</v>
      </c>
      <c r="B30" s="1729"/>
      <c r="C30" s="1841"/>
      <c r="D30" s="1801">
        <f t="shared" si="0"/>
        <v>0</v>
      </c>
    </row>
    <row r="31" spans="1:4" x14ac:dyDescent="0.25">
      <c r="A31" s="1731" t="s">
        <v>819</v>
      </c>
      <c r="B31" s="1729">
        <v>75734.079750000004</v>
      </c>
      <c r="C31" s="1841"/>
      <c r="D31" s="1801">
        <f t="shared" si="0"/>
        <v>75734.079750000004</v>
      </c>
    </row>
    <row r="32" spans="1:4" s="1449" customFormat="1" x14ac:dyDescent="0.25">
      <c r="A32" s="1731" t="s">
        <v>331</v>
      </c>
      <c r="B32" s="1729"/>
      <c r="C32" s="1841"/>
      <c r="D32" s="1833">
        <f t="shared" si="0"/>
        <v>0</v>
      </c>
    </row>
    <row r="33" spans="1:4" x14ac:dyDescent="0.25">
      <c r="A33" s="1731" t="s">
        <v>332</v>
      </c>
      <c r="B33" s="1729"/>
      <c r="C33" s="1841"/>
      <c r="D33" s="1801">
        <f t="shared" si="0"/>
        <v>0</v>
      </c>
    </row>
    <row r="34" spans="1:4" x14ac:dyDescent="0.25">
      <c r="A34" s="1731" t="s">
        <v>333</v>
      </c>
      <c r="B34" s="1729"/>
      <c r="C34" s="1841"/>
      <c r="D34" s="1801">
        <f t="shared" si="0"/>
        <v>0</v>
      </c>
    </row>
    <row r="35" spans="1:4" x14ac:dyDescent="0.25">
      <c r="A35" s="1731" t="s">
        <v>334</v>
      </c>
      <c r="B35" s="1729"/>
      <c r="C35" s="1841"/>
      <c r="D35" s="1801">
        <f t="shared" si="0"/>
        <v>0</v>
      </c>
    </row>
    <row r="36" spans="1:4" x14ac:dyDescent="0.25">
      <c r="A36" s="1731" t="s">
        <v>338</v>
      </c>
      <c r="B36" s="1729"/>
      <c r="C36" s="1841"/>
      <c r="D36" s="1801">
        <f t="shared" si="0"/>
        <v>0</v>
      </c>
    </row>
    <row r="37" spans="1:4" x14ac:dyDescent="0.25">
      <c r="A37" s="1731" t="s">
        <v>335</v>
      </c>
      <c r="B37" s="1729"/>
      <c r="C37" s="1841"/>
      <c r="D37" s="1801">
        <f t="shared" si="0"/>
        <v>0</v>
      </c>
    </row>
    <row r="38" spans="1:4" x14ac:dyDescent="0.25">
      <c r="A38" s="1731" t="s">
        <v>336</v>
      </c>
      <c r="B38" s="1729"/>
      <c r="C38" s="1841"/>
      <c r="D38" s="1801">
        <f t="shared" si="0"/>
        <v>0</v>
      </c>
    </row>
    <row r="39" spans="1:4" x14ac:dyDescent="0.25">
      <c r="A39" s="1731" t="s">
        <v>1396</v>
      </c>
      <c r="B39" s="1729"/>
      <c r="C39" s="1841"/>
      <c r="D39" s="1801">
        <f t="shared" si="0"/>
        <v>0</v>
      </c>
    </row>
    <row r="40" spans="1:4" s="1449" customFormat="1" x14ac:dyDescent="0.25">
      <c r="A40" s="1731" t="s">
        <v>339</v>
      </c>
      <c r="B40" s="1729"/>
      <c r="C40" s="1841"/>
      <c r="D40" s="1833">
        <f t="shared" si="0"/>
        <v>0</v>
      </c>
    </row>
    <row r="41" spans="1:4" x14ac:dyDescent="0.25">
      <c r="A41" s="1731" t="s">
        <v>337</v>
      </c>
      <c r="B41" s="1729"/>
      <c r="C41" s="1841"/>
      <c r="D41" s="1801">
        <f t="shared" si="0"/>
        <v>0</v>
      </c>
    </row>
    <row r="42" spans="1:4" ht="15.75" thickBot="1" x14ac:dyDescent="0.3">
      <c r="A42" s="1723"/>
      <c r="B42" s="1450"/>
      <c r="C42" s="1842"/>
      <c r="D42" s="1834"/>
    </row>
    <row r="43" spans="1:4" ht="15.75" thickBot="1" x14ac:dyDescent="0.3">
      <c r="A43" s="200" t="s">
        <v>341</v>
      </c>
      <c r="B43" s="1802"/>
      <c r="C43" s="1843"/>
      <c r="D43" s="1440"/>
    </row>
    <row r="44" spans="1:4" x14ac:dyDescent="0.25">
      <c r="A44" s="1730"/>
      <c r="B44" s="1725"/>
      <c r="C44" s="1844"/>
      <c r="D44" s="1800"/>
    </row>
    <row r="45" spans="1:4" x14ac:dyDescent="0.25">
      <c r="A45" s="1731" t="s">
        <v>789</v>
      </c>
      <c r="B45" s="1729">
        <v>128369.21981</v>
      </c>
      <c r="C45" s="1841"/>
      <c r="D45" s="1801">
        <f>B45+C45</f>
        <v>128369.21981</v>
      </c>
    </row>
    <row r="46" spans="1:4" x14ac:dyDescent="0.25">
      <c r="A46" s="1731" t="s">
        <v>790</v>
      </c>
      <c r="B46" s="1729">
        <v>122675.65025000001</v>
      </c>
      <c r="C46" s="1841"/>
      <c r="D46" s="1801">
        <f t="shared" ref="D46:D68" si="1">B46+C46</f>
        <v>122675.65025000001</v>
      </c>
    </row>
    <row r="47" spans="1:4" x14ac:dyDescent="0.25">
      <c r="A47" s="1731" t="s">
        <v>791</v>
      </c>
      <c r="B47" s="1729">
        <v>103231.81849999999</v>
      </c>
      <c r="C47" s="1841"/>
      <c r="D47" s="1801">
        <f t="shared" si="1"/>
        <v>103231.81849999999</v>
      </c>
    </row>
    <row r="48" spans="1:4" x14ac:dyDescent="0.25">
      <c r="A48" s="1731" t="s">
        <v>792</v>
      </c>
      <c r="B48" s="1729">
        <v>97940.432750000007</v>
      </c>
      <c r="C48" s="1841"/>
      <c r="D48" s="1801">
        <f t="shared" si="1"/>
        <v>97940.432750000007</v>
      </c>
    </row>
    <row r="49" spans="1:4" x14ac:dyDescent="0.25">
      <c r="A49" s="1731" t="s">
        <v>793</v>
      </c>
      <c r="B49" s="1729">
        <v>102690.37549999999</v>
      </c>
      <c r="C49" s="1841"/>
      <c r="D49" s="1801">
        <f t="shared" si="1"/>
        <v>102690.37549999999</v>
      </c>
    </row>
    <row r="50" spans="1:4" x14ac:dyDescent="0.25">
      <c r="A50" s="1731" t="s">
        <v>796</v>
      </c>
      <c r="B50" s="1729">
        <v>105575.4185</v>
      </c>
      <c r="C50" s="1841"/>
      <c r="D50" s="1801">
        <f t="shared" si="1"/>
        <v>105575.4185</v>
      </c>
    </row>
    <row r="51" spans="1:4" x14ac:dyDescent="0.25">
      <c r="A51" s="1731" t="s">
        <v>798</v>
      </c>
      <c r="B51" s="1729">
        <v>95140.964749999999</v>
      </c>
      <c r="C51" s="1841"/>
      <c r="D51" s="1801">
        <f t="shared" si="1"/>
        <v>95140.964749999999</v>
      </c>
    </row>
    <row r="52" spans="1:4" x14ac:dyDescent="0.25">
      <c r="A52" s="1731" t="s">
        <v>800</v>
      </c>
      <c r="B52" s="1729">
        <v>132949.90256000002</v>
      </c>
      <c r="C52" s="1841"/>
      <c r="D52" s="1801">
        <f t="shared" si="1"/>
        <v>132949.90256000002</v>
      </c>
    </row>
    <row r="53" spans="1:4" x14ac:dyDescent="0.25">
      <c r="A53" s="1731" t="s">
        <v>801</v>
      </c>
      <c r="B53" s="1729">
        <v>106172.08100000001</v>
      </c>
      <c r="C53" s="1841"/>
      <c r="D53" s="1801">
        <f t="shared" si="1"/>
        <v>106172.08100000001</v>
      </c>
    </row>
    <row r="54" spans="1:4" x14ac:dyDescent="0.25">
      <c r="A54" s="1731" t="s">
        <v>802</v>
      </c>
      <c r="B54" s="1729">
        <v>105664.931</v>
      </c>
      <c r="C54" s="1841"/>
      <c r="D54" s="1801">
        <f t="shared" si="1"/>
        <v>105664.931</v>
      </c>
    </row>
    <row r="55" spans="1:4" x14ac:dyDescent="0.25">
      <c r="A55" s="1731" t="s">
        <v>803</v>
      </c>
      <c r="B55" s="1729">
        <v>105943.25975000001</v>
      </c>
      <c r="C55" s="1841"/>
      <c r="D55" s="1801">
        <f t="shared" si="1"/>
        <v>105943.25975000001</v>
      </c>
    </row>
    <row r="56" spans="1:4" x14ac:dyDescent="0.25">
      <c r="A56" s="1731" t="s">
        <v>804</v>
      </c>
      <c r="B56" s="1729">
        <v>101192.95475</v>
      </c>
      <c r="C56" s="1841"/>
      <c r="D56" s="1801">
        <f t="shared" si="1"/>
        <v>101192.95475</v>
      </c>
    </row>
    <row r="57" spans="1:4" x14ac:dyDescent="0.25">
      <c r="A57" s="1731" t="s">
        <v>807</v>
      </c>
      <c r="B57" s="1729">
        <v>95144.587250000011</v>
      </c>
      <c r="C57" s="1841"/>
      <c r="D57" s="1801">
        <f t="shared" si="1"/>
        <v>95144.587250000011</v>
      </c>
    </row>
    <row r="58" spans="1:4" x14ac:dyDescent="0.25">
      <c r="A58" s="1731" t="s">
        <v>808</v>
      </c>
      <c r="B58" s="1729">
        <v>119317.52975</v>
      </c>
      <c r="C58" s="1841"/>
      <c r="D58" s="1801">
        <f t="shared" si="1"/>
        <v>119317.52975</v>
      </c>
    </row>
    <row r="59" spans="1:4" x14ac:dyDescent="0.25">
      <c r="A59" s="1731" t="s">
        <v>810</v>
      </c>
      <c r="B59" s="1729">
        <v>113012.81041999999</v>
      </c>
      <c r="C59" s="1841"/>
      <c r="D59" s="1801">
        <f t="shared" si="1"/>
        <v>113012.81041999999</v>
      </c>
    </row>
    <row r="60" spans="1:4" x14ac:dyDescent="0.25">
      <c r="A60" s="1731" t="s">
        <v>811</v>
      </c>
      <c r="B60" s="1729">
        <v>114265.02992</v>
      </c>
      <c r="C60" s="1841"/>
      <c r="D60" s="1801">
        <f t="shared" si="1"/>
        <v>114265.02992</v>
      </c>
    </row>
    <row r="61" spans="1:4" x14ac:dyDescent="0.25">
      <c r="A61" s="1731" t="s">
        <v>812</v>
      </c>
      <c r="B61" s="1729">
        <v>111062.21449999999</v>
      </c>
      <c r="C61" s="1841"/>
      <c r="D61" s="1801">
        <f t="shared" si="1"/>
        <v>111062.21449999999</v>
      </c>
    </row>
    <row r="62" spans="1:4" x14ac:dyDescent="0.25">
      <c r="A62" s="1731" t="s">
        <v>814</v>
      </c>
      <c r="B62" s="1729">
        <v>97200.235249999998</v>
      </c>
      <c r="C62" s="1841"/>
      <c r="D62" s="1801">
        <f t="shared" si="1"/>
        <v>97200.235249999998</v>
      </c>
    </row>
    <row r="63" spans="1:4" x14ac:dyDescent="0.25">
      <c r="A63" s="1731" t="s">
        <v>815</v>
      </c>
      <c r="B63" s="1729">
        <v>93840.487250000006</v>
      </c>
      <c r="C63" s="1841"/>
      <c r="D63" s="1801">
        <f t="shared" si="1"/>
        <v>93840.487250000006</v>
      </c>
    </row>
    <row r="64" spans="1:4" x14ac:dyDescent="0.25">
      <c r="A64" s="1731" t="s">
        <v>816</v>
      </c>
      <c r="B64" s="1729">
        <v>116400.45125</v>
      </c>
      <c r="C64" s="1841"/>
      <c r="D64" s="1801">
        <f t="shared" si="1"/>
        <v>116400.45125</v>
      </c>
    </row>
    <row r="65" spans="1:5" x14ac:dyDescent="0.25">
      <c r="A65" s="1731" t="s">
        <v>817</v>
      </c>
      <c r="B65" s="1729">
        <v>139936.79975000001</v>
      </c>
      <c r="C65" s="1841"/>
      <c r="D65" s="1801">
        <f t="shared" si="1"/>
        <v>139936.79975000001</v>
      </c>
    </row>
    <row r="66" spans="1:5" x14ac:dyDescent="0.25">
      <c r="A66" s="1731" t="s">
        <v>818</v>
      </c>
      <c r="B66" s="1729">
        <v>104093.61125</v>
      </c>
      <c r="C66" s="1841"/>
      <c r="D66" s="1801">
        <f t="shared" si="1"/>
        <v>104093.61125</v>
      </c>
    </row>
    <row r="67" spans="1:5" x14ac:dyDescent="0.25">
      <c r="A67" s="1731" t="s">
        <v>820</v>
      </c>
      <c r="B67" s="1729">
        <v>99702.296000000002</v>
      </c>
      <c r="C67" s="1841"/>
      <c r="D67" s="1801">
        <f t="shared" si="1"/>
        <v>99702.296000000002</v>
      </c>
    </row>
    <row r="68" spans="1:5" x14ac:dyDescent="0.25">
      <c r="A68" s="1731" t="s">
        <v>821</v>
      </c>
      <c r="B68" s="1729">
        <v>93521.707250000007</v>
      </c>
      <c r="C68" s="1841"/>
      <c r="D68" s="1801">
        <f t="shared" si="1"/>
        <v>93521.707250000007</v>
      </c>
    </row>
    <row r="69" spans="1:5" ht="15.75" thickBot="1" x14ac:dyDescent="0.3">
      <c r="A69" s="1519"/>
      <c r="B69" s="1520"/>
      <c r="C69" s="1845"/>
      <c r="D69" s="1835"/>
    </row>
    <row r="70" spans="1:5" ht="15.75" thickBot="1" x14ac:dyDescent="0.3">
      <c r="A70" s="200" t="s">
        <v>342</v>
      </c>
      <c r="B70" s="1802"/>
      <c r="C70" s="1843"/>
      <c r="D70" s="201"/>
    </row>
    <row r="71" spans="1:5" x14ac:dyDescent="0.25">
      <c r="A71" s="1724" t="s">
        <v>312</v>
      </c>
      <c r="B71" s="1725"/>
      <c r="C71" s="1844"/>
      <c r="D71" s="1800">
        <f>B71+C71</f>
        <v>0</v>
      </c>
      <c r="E71" s="1449"/>
    </row>
    <row r="72" spans="1:5" x14ac:dyDescent="0.25">
      <c r="A72" s="1727" t="s">
        <v>313</v>
      </c>
      <c r="B72" s="1728"/>
      <c r="C72" s="1846"/>
      <c r="D72" s="1801">
        <f t="shared" ref="D72:D77" si="2">B72+C72</f>
        <v>0</v>
      </c>
      <c r="E72" s="1449"/>
    </row>
    <row r="73" spans="1:5" x14ac:dyDescent="0.25">
      <c r="A73" s="1727" t="s">
        <v>314</v>
      </c>
      <c r="B73" s="1729">
        <v>552306.20129999996</v>
      </c>
      <c r="C73" s="1846"/>
      <c r="D73" s="1801">
        <f t="shared" si="2"/>
        <v>552306.20129999996</v>
      </c>
    </row>
    <row r="74" spans="1:5" x14ac:dyDescent="0.25">
      <c r="A74" s="1727" t="s">
        <v>315</v>
      </c>
      <c r="B74" s="1728"/>
      <c r="C74" s="1846"/>
      <c r="D74" s="1801">
        <f t="shared" si="2"/>
        <v>0</v>
      </c>
      <c r="E74" s="1449"/>
    </row>
    <row r="75" spans="1:5" x14ac:dyDescent="0.25">
      <c r="A75" s="1727" t="s">
        <v>316</v>
      </c>
      <c r="B75" s="1728"/>
      <c r="C75" s="1846"/>
      <c r="D75" s="1801">
        <f t="shared" si="2"/>
        <v>0</v>
      </c>
    </row>
    <row r="76" spans="1:5" x14ac:dyDescent="0.25">
      <c r="A76" s="1727" t="s">
        <v>317</v>
      </c>
      <c r="B76" s="1728"/>
      <c r="C76" s="1846"/>
      <c r="D76" s="1801">
        <f t="shared" si="2"/>
        <v>0</v>
      </c>
    </row>
    <row r="77" spans="1:5" x14ac:dyDescent="0.25">
      <c r="A77" s="1727" t="s">
        <v>318</v>
      </c>
      <c r="B77" s="1728"/>
      <c r="C77" s="1846"/>
      <c r="D77" s="1801">
        <f t="shared" si="2"/>
        <v>0</v>
      </c>
    </row>
    <row r="78" spans="1:5" x14ac:dyDescent="0.25">
      <c r="A78" s="1521"/>
      <c r="B78" s="1522"/>
      <c r="C78" s="1847"/>
      <c r="D78" s="1836"/>
    </row>
    <row r="79" spans="1:5" x14ac:dyDescent="0.25">
      <c r="A79" s="1519"/>
      <c r="B79" s="1520"/>
      <c r="C79" s="1845"/>
      <c r="D79" s="1835"/>
    </row>
    <row r="80" spans="1:5" x14ac:dyDescent="0.25">
      <c r="A80" s="1451"/>
      <c r="B80" s="1452"/>
      <c r="C80" s="1848"/>
      <c r="D80" s="1837"/>
    </row>
    <row r="81" spans="1:4" ht="15.75" x14ac:dyDescent="0.25">
      <c r="B81" s="1849">
        <f>SUM(B7:B80)</f>
        <v>3725661.5667700004</v>
      </c>
      <c r="C81" s="1849">
        <f>SUM(C7:C80)</f>
        <v>0</v>
      </c>
      <c r="D81" s="195"/>
    </row>
    <row r="82" spans="1:4" ht="15.75" thickBot="1" x14ac:dyDescent="0.3">
      <c r="A82" s="195"/>
      <c r="B82" s="195"/>
      <c r="C82" s="1804"/>
      <c r="D82" s="1439"/>
    </row>
    <row r="83" spans="1:4" ht="24.75" thickTop="1" thickBot="1" x14ac:dyDescent="0.4">
      <c r="A83" s="1850" t="s">
        <v>1399</v>
      </c>
      <c r="B83" s="1851"/>
      <c r="C83" s="1852"/>
      <c r="D83" s="1722">
        <f>SUM(D7:D82)</f>
        <v>3725661.5667700004</v>
      </c>
    </row>
    <row r="84" spans="1:4" ht="15.75" thickTop="1" x14ac:dyDescent="0.25">
      <c r="C84" s="1803"/>
    </row>
  </sheetData>
  <mergeCells count="1">
    <mergeCell ref="A83:C83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workbookViewId="0">
      <selection activeCell="B15" sqref="B15"/>
    </sheetView>
  </sheetViews>
  <sheetFormatPr defaultRowHeight="12.75" x14ac:dyDescent="0.2"/>
  <cols>
    <col min="1" max="1" width="5.7109375" style="151" customWidth="1"/>
    <col min="2" max="2" width="62.140625" style="151" customWidth="1"/>
    <col min="3" max="3" width="24" style="151" customWidth="1"/>
    <col min="4" max="257" width="9.140625" style="151"/>
    <col min="258" max="258" width="62.140625" style="151" customWidth="1"/>
    <col min="259" max="259" width="24" style="151" customWidth="1"/>
    <col min="260" max="513" width="9.140625" style="151"/>
    <col min="514" max="514" width="62.140625" style="151" customWidth="1"/>
    <col min="515" max="515" width="24" style="151" customWidth="1"/>
    <col min="516" max="769" width="9.140625" style="151"/>
    <col min="770" max="770" width="62.140625" style="151" customWidth="1"/>
    <col min="771" max="771" width="24" style="151" customWidth="1"/>
    <col min="772" max="1025" width="9.140625" style="151"/>
    <col min="1026" max="1026" width="62.140625" style="151" customWidth="1"/>
    <col min="1027" max="1027" width="24" style="151" customWidth="1"/>
    <col min="1028" max="1281" width="9.140625" style="151"/>
    <col min="1282" max="1282" width="62.140625" style="151" customWidth="1"/>
    <col min="1283" max="1283" width="24" style="151" customWidth="1"/>
    <col min="1284" max="1537" width="9.140625" style="151"/>
    <col min="1538" max="1538" width="62.140625" style="151" customWidth="1"/>
    <col min="1539" max="1539" width="24" style="151" customWidth="1"/>
    <col min="1540" max="1793" width="9.140625" style="151"/>
    <col min="1794" max="1794" width="62.140625" style="151" customWidth="1"/>
    <col min="1795" max="1795" width="24" style="151" customWidth="1"/>
    <col min="1796" max="2049" width="9.140625" style="151"/>
    <col min="2050" max="2050" width="62.140625" style="151" customWidth="1"/>
    <col min="2051" max="2051" width="24" style="151" customWidth="1"/>
    <col min="2052" max="2305" width="9.140625" style="151"/>
    <col min="2306" max="2306" width="62.140625" style="151" customWidth="1"/>
    <col min="2307" max="2307" width="24" style="151" customWidth="1"/>
    <col min="2308" max="2561" width="9.140625" style="151"/>
    <col min="2562" max="2562" width="62.140625" style="151" customWidth="1"/>
    <col min="2563" max="2563" width="24" style="151" customWidth="1"/>
    <col min="2564" max="2817" width="9.140625" style="151"/>
    <col min="2818" max="2818" width="62.140625" style="151" customWidth="1"/>
    <col min="2819" max="2819" width="24" style="151" customWidth="1"/>
    <col min="2820" max="3073" width="9.140625" style="151"/>
    <col min="3074" max="3074" width="62.140625" style="151" customWidth="1"/>
    <col min="3075" max="3075" width="24" style="151" customWidth="1"/>
    <col min="3076" max="3329" width="9.140625" style="151"/>
    <col min="3330" max="3330" width="62.140625" style="151" customWidth="1"/>
    <col min="3331" max="3331" width="24" style="151" customWidth="1"/>
    <col min="3332" max="3585" width="9.140625" style="151"/>
    <col min="3586" max="3586" width="62.140625" style="151" customWidth="1"/>
    <col min="3587" max="3587" width="24" style="151" customWidth="1"/>
    <col min="3588" max="3841" width="9.140625" style="151"/>
    <col min="3842" max="3842" width="62.140625" style="151" customWidth="1"/>
    <col min="3843" max="3843" width="24" style="151" customWidth="1"/>
    <col min="3844" max="4097" width="9.140625" style="151"/>
    <col min="4098" max="4098" width="62.140625" style="151" customWidth="1"/>
    <col min="4099" max="4099" width="24" style="151" customWidth="1"/>
    <col min="4100" max="4353" width="9.140625" style="151"/>
    <col min="4354" max="4354" width="62.140625" style="151" customWidth="1"/>
    <col min="4355" max="4355" width="24" style="151" customWidth="1"/>
    <col min="4356" max="4609" width="9.140625" style="151"/>
    <col min="4610" max="4610" width="62.140625" style="151" customWidth="1"/>
    <col min="4611" max="4611" width="24" style="151" customWidth="1"/>
    <col min="4612" max="4865" width="9.140625" style="151"/>
    <col min="4866" max="4866" width="62.140625" style="151" customWidth="1"/>
    <col min="4867" max="4867" width="24" style="151" customWidth="1"/>
    <col min="4868" max="5121" width="9.140625" style="151"/>
    <col min="5122" max="5122" width="62.140625" style="151" customWidth="1"/>
    <col min="5123" max="5123" width="24" style="151" customWidth="1"/>
    <col min="5124" max="5377" width="9.140625" style="151"/>
    <col min="5378" max="5378" width="62.140625" style="151" customWidth="1"/>
    <col min="5379" max="5379" width="24" style="151" customWidth="1"/>
    <col min="5380" max="5633" width="9.140625" style="151"/>
    <col min="5634" max="5634" width="62.140625" style="151" customWidth="1"/>
    <col min="5635" max="5635" width="24" style="151" customWidth="1"/>
    <col min="5636" max="5889" width="9.140625" style="151"/>
    <col min="5890" max="5890" width="62.140625" style="151" customWidth="1"/>
    <col min="5891" max="5891" width="24" style="151" customWidth="1"/>
    <col min="5892" max="6145" width="9.140625" style="151"/>
    <col min="6146" max="6146" width="62.140625" style="151" customWidth="1"/>
    <col min="6147" max="6147" width="24" style="151" customWidth="1"/>
    <col min="6148" max="6401" width="9.140625" style="151"/>
    <col min="6402" max="6402" width="62.140625" style="151" customWidth="1"/>
    <col min="6403" max="6403" width="24" style="151" customWidth="1"/>
    <col min="6404" max="6657" width="9.140625" style="151"/>
    <col min="6658" max="6658" width="62.140625" style="151" customWidth="1"/>
    <col min="6659" max="6659" width="24" style="151" customWidth="1"/>
    <col min="6660" max="6913" width="9.140625" style="151"/>
    <col min="6914" max="6914" width="62.140625" style="151" customWidth="1"/>
    <col min="6915" max="6915" width="24" style="151" customWidth="1"/>
    <col min="6916" max="7169" width="9.140625" style="151"/>
    <col min="7170" max="7170" width="62.140625" style="151" customWidth="1"/>
    <col min="7171" max="7171" width="24" style="151" customWidth="1"/>
    <col min="7172" max="7425" width="9.140625" style="151"/>
    <col min="7426" max="7426" width="62.140625" style="151" customWidth="1"/>
    <col min="7427" max="7427" width="24" style="151" customWidth="1"/>
    <col min="7428" max="7681" width="9.140625" style="151"/>
    <col min="7682" max="7682" width="62.140625" style="151" customWidth="1"/>
    <col min="7683" max="7683" width="24" style="151" customWidth="1"/>
    <col min="7684" max="7937" width="9.140625" style="151"/>
    <col min="7938" max="7938" width="62.140625" style="151" customWidth="1"/>
    <col min="7939" max="7939" width="24" style="151" customWidth="1"/>
    <col min="7940" max="8193" width="9.140625" style="151"/>
    <col min="8194" max="8194" width="62.140625" style="151" customWidth="1"/>
    <col min="8195" max="8195" width="24" style="151" customWidth="1"/>
    <col min="8196" max="8449" width="9.140625" style="151"/>
    <col min="8450" max="8450" width="62.140625" style="151" customWidth="1"/>
    <col min="8451" max="8451" width="24" style="151" customWidth="1"/>
    <col min="8452" max="8705" width="9.140625" style="151"/>
    <col min="8706" max="8706" width="62.140625" style="151" customWidth="1"/>
    <col min="8707" max="8707" width="24" style="151" customWidth="1"/>
    <col min="8708" max="8961" width="9.140625" style="151"/>
    <col min="8962" max="8962" width="62.140625" style="151" customWidth="1"/>
    <col min="8963" max="8963" width="24" style="151" customWidth="1"/>
    <col min="8964" max="9217" width="9.140625" style="151"/>
    <col min="9218" max="9218" width="62.140625" style="151" customWidth="1"/>
    <col min="9219" max="9219" width="24" style="151" customWidth="1"/>
    <col min="9220" max="9473" width="9.140625" style="151"/>
    <col min="9474" max="9474" width="62.140625" style="151" customWidth="1"/>
    <col min="9475" max="9475" width="24" style="151" customWidth="1"/>
    <col min="9476" max="9729" width="9.140625" style="151"/>
    <col min="9730" max="9730" width="62.140625" style="151" customWidth="1"/>
    <col min="9731" max="9731" width="24" style="151" customWidth="1"/>
    <col min="9732" max="9985" width="9.140625" style="151"/>
    <col min="9986" max="9986" width="62.140625" style="151" customWidth="1"/>
    <col min="9987" max="9987" width="24" style="151" customWidth="1"/>
    <col min="9988" max="10241" width="9.140625" style="151"/>
    <col min="10242" max="10242" width="62.140625" style="151" customWidth="1"/>
    <col min="10243" max="10243" width="24" style="151" customWidth="1"/>
    <col min="10244" max="10497" width="9.140625" style="151"/>
    <col min="10498" max="10498" width="62.140625" style="151" customWidth="1"/>
    <col min="10499" max="10499" width="24" style="151" customWidth="1"/>
    <col min="10500" max="10753" width="9.140625" style="151"/>
    <col min="10754" max="10754" width="62.140625" style="151" customWidth="1"/>
    <col min="10755" max="10755" width="24" style="151" customWidth="1"/>
    <col min="10756" max="11009" width="9.140625" style="151"/>
    <col min="11010" max="11010" width="62.140625" style="151" customWidth="1"/>
    <col min="11011" max="11011" width="24" style="151" customWidth="1"/>
    <col min="11012" max="11265" width="9.140625" style="151"/>
    <col min="11266" max="11266" width="62.140625" style="151" customWidth="1"/>
    <col min="11267" max="11267" width="24" style="151" customWidth="1"/>
    <col min="11268" max="11521" width="9.140625" style="151"/>
    <col min="11522" max="11522" width="62.140625" style="151" customWidth="1"/>
    <col min="11523" max="11523" width="24" style="151" customWidth="1"/>
    <col min="11524" max="11777" width="9.140625" style="151"/>
    <col min="11778" max="11778" width="62.140625" style="151" customWidth="1"/>
    <col min="11779" max="11779" width="24" style="151" customWidth="1"/>
    <col min="11780" max="12033" width="9.140625" style="151"/>
    <col min="12034" max="12034" width="62.140625" style="151" customWidth="1"/>
    <col min="12035" max="12035" width="24" style="151" customWidth="1"/>
    <col min="12036" max="12289" width="9.140625" style="151"/>
    <col min="12290" max="12290" width="62.140625" style="151" customWidth="1"/>
    <col min="12291" max="12291" width="24" style="151" customWidth="1"/>
    <col min="12292" max="12545" width="9.140625" style="151"/>
    <col min="12546" max="12546" width="62.140625" style="151" customWidth="1"/>
    <col min="12547" max="12547" width="24" style="151" customWidth="1"/>
    <col min="12548" max="12801" width="9.140625" style="151"/>
    <col min="12802" max="12802" width="62.140625" style="151" customWidth="1"/>
    <col min="12803" max="12803" width="24" style="151" customWidth="1"/>
    <col min="12804" max="13057" width="9.140625" style="151"/>
    <col min="13058" max="13058" width="62.140625" style="151" customWidth="1"/>
    <col min="13059" max="13059" width="24" style="151" customWidth="1"/>
    <col min="13060" max="13313" width="9.140625" style="151"/>
    <col min="13314" max="13314" width="62.140625" style="151" customWidth="1"/>
    <col min="13315" max="13315" width="24" style="151" customWidth="1"/>
    <col min="13316" max="13569" width="9.140625" style="151"/>
    <col min="13570" max="13570" width="62.140625" style="151" customWidth="1"/>
    <col min="13571" max="13571" width="24" style="151" customWidth="1"/>
    <col min="13572" max="13825" width="9.140625" style="151"/>
    <col min="13826" max="13826" width="62.140625" style="151" customWidth="1"/>
    <col min="13827" max="13827" width="24" style="151" customWidth="1"/>
    <col min="13828" max="14081" width="9.140625" style="151"/>
    <col min="14082" max="14082" width="62.140625" style="151" customWidth="1"/>
    <col min="14083" max="14083" width="24" style="151" customWidth="1"/>
    <col min="14084" max="14337" width="9.140625" style="151"/>
    <col min="14338" max="14338" width="62.140625" style="151" customWidth="1"/>
    <col min="14339" max="14339" width="24" style="151" customWidth="1"/>
    <col min="14340" max="14593" width="9.140625" style="151"/>
    <col min="14594" max="14594" width="62.140625" style="151" customWidth="1"/>
    <col min="14595" max="14595" width="24" style="151" customWidth="1"/>
    <col min="14596" max="14849" width="9.140625" style="151"/>
    <col min="14850" max="14850" width="62.140625" style="151" customWidth="1"/>
    <col min="14851" max="14851" width="24" style="151" customWidth="1"/>
    <col min="14852" max="15105" width="9.140625" style="151"/>
    <col min="15106" max="15106" width="62.140625" style="151" customWidth="1"/>
    <col min="15107" max="15107" width="24" style="151" customWidth="1"/>
    <col min="15108" max="15361" width="9.140625" style="151"/>
    <col min="15362" max="15362" width="62.140625" style="151" customWidth="1"/>
    <col min="15363" max="15363" width="24" style="151" customWidth="1"/>
    <col min="15364" max="15617" width="9.140625" style="151"/>
    <col min="15618" max="15618" width="62.140625" style="151" customWidth="1"/>
    <col min="15619" max="15619" width="24" style="151" customWidth="1"/>
    <col min="15620" max="15873" width="9.140625" style="151"/>
    <col min="15874" max="15874" width="62.140625" style="151" customWidth="1"/>
    <col min="15875" max="15875" width="24" style="151" customWidth="1"/>
    <col min="15876" max="16129" width="9.140625" style="151"/>
    <col min="16130" max="16130" width="62.140625" style="151" customWidth="1"/>
    <col min="16131" max="16131" width="24" style="151" customWidth="1"/>
    <col min="16132" max="16384" width="9.140625" style="151"/>
  </cols>
  <sheetData>
    <row r="1" spans="1:3" ht="18" x14ac:dyDescent="0.25">
      <c r="A1" s="149" t="s">
        <v>110</v>
      </c>
      <c r="C1" s="150"/>
    </row>
    <row r="2" spans="1:3" ht="18" x14ac:dyDescent="0.25">
      <c r="A2" s="149" t="s">
        <v>111</v>
      </c>
      <c r="C2" s="150"/>
    </row>
    <row r="3" spans="1:3" ht="18" x14ac:dyDescent="0.25">
      <c r="A3" s="149" t="s">
        <v>2</v>
      </c>
      <c r="C3" s="150"/>
    </row>
    <row r="4" spans="1:3" ht="13.5" thickBot="1" x14ac:dyDescent="0.25">
      <c r="B4" s="152"/>
      <c r="C4" s="150"/>
    </row>
    <row r="5" spans="1:3" ht="15" thickBot="1" x14ac:dyDescent="0.25">
      <c r="A5" s="1418" t="s">
        <v>767</v>
      </c>
      <c r="B5" s="1419" t="s">
        <v>3</v>
      </c>
      <c r="C5" s="154" t="s">
        <v>10</v>
      </c>
    </row>
    <row r="6" spans="1:3" ht="14.25" x14ac:dyDescent="0.2">
      <c r="A6" s="1462"/>
      <c r="B6" s="155" t="s">
        <v>112</v>
      </c>
      <c r="C6" s="156"/>
    </row>
    <row r="7" spans="1:3" ht="14.25" x14ac:dyDescent="0.2">
      <c r="A7" s="1425">
        <v>1</v>
      </c>
      <c r="B7" s="157" t="s">
        <v>113</v>
      </c>
      <c r="C7" s="158">
        <f>D.2.3.02_D.01_KAMERA!J24</f>
        <v>0</v>
      </c>
    </row>
    <row r="8" spans="1:3" ht="28.5" customHeight="1" x14ac:dyDescent="0.2">
      <c r="A8" s="1425">
        <v>2</v>
      </c>
      <c r="B8" s="159" t="s">
        <v>1417</v>
      </c>
      <c r="C8" s="158">
        <f>D.2.3.02_D.02_DPMP!E239</f>
        <v>102052.9</v>
      </c>
    </row>
    <row r="9" spans="1:3" ht="15" thickBot="1" x14ac:dyDescent="0.25">
      <c r="A9" s="1463"/>
      <c r="B9" s="160"/>
      <c r="C9" s="161"/>
    </row>
    <row r="10" spans="1:3" ht="16.5" thickBot="1" x14ac:dyDescent="0.3">
      <c r="A10" s="162" t="s">
        <v>28</v>
      </c>
      <c r="B10" s="162"/>
      <c r="C10" s="163">
        <f>SUM(C7:C9)</f>
        <v>102052.9</v>
      </c>
    </row>
    <row r="11" spans="1:3" x14ac:dyDescent="0.2">
      <c r="B11" s="152"/>
      <c r="C11" s="150"/>
    </row>
  </sheetData>
  <pageMargins left="0.7" right="0.7" top="0.75" bottom="0.75" header="0.3" footer="0.3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3"/>
  <sheetViews>
    <sheetView zoomScaleNormal="100" zoomScaleSheetLayoutView="100" workbookViewId="0">
      <selection activeCell="H7" sqref="H7:H22"/>
    </sheetView>
  </sheetViews>
  <sheetFormatPr defaultRowHeight="12.75" x14ac:dyDescent="0.2"/>
  <cols>
    <col min="1" max="1" width="5.7109375" style="151" customWidth="1"/>
    <col min="2" max="2" width="56.28515625" style="151" customWidth="1"/>
    <col min="3" max="3" width="4.28515625" style="204" customWidth="1"/>
    <col min="4" max="4" width="6.7109375" style="204" customWidth="1"/>
    <col min="5" max="5" width="15.7109375" style="204" customWidth="1"/>
    <col min="6" max="6" width="8.7109375" style="204" customWidth="1"/>
    <col min="7" max="7" width="14.7109375" style="204" customWidth="1"/>
    <col min="8" max="8" width="8.7109375" style="204" customWidth="1"/>
    <col min="9" max="9" width="14.7109375" style="205" customWidth="1"/>
    <col min="10" max="10" width="14.7109375" style="206" customWidth="1"/>
    <col min="11" max="11" width="18.140625" style="151" customWidth="1"/>
    <col min="12" max="49" width="9.140625" style="151"/>
    <col min="50" max="52" width="0" style="151" hidden="1" customWidth="1"/>
    <col min="53" max="257" width="9.140625" style="151"/>
    <col min="258" max="258" width="4.28515625" style="151" customWidth="1"/>
    <col min="259" max="259" width="56.28515625" style="151" customWidth="1"/>
    <col min="260" max="260" width="4.28515625" style="151" customWidth="1"/>
    <col min="261" max="262" width="8.7109375" style="151" customWidth="1"/>
    <col min="263" max="263" width="14.7109375" style="151" customWidth="1"/>
    <col min="264" max="264" width="8.7109375" style="151" customWidth="1"/>
    <col min="265" max="266" width="14.7109375" style="151" customWidth="1"/>
    <col min="267" max="267" width="18.140625" style="151" customWidth="1"/>
    <col min="268" max="305" width="9.140625" style="151"/>
    <col min="306" max="308" width="0" style="151" hidden="1" customWidth="1"/>
    <col min="309" max="513" width="9.140625" style="151"/>
    <col min="514" max="514" width="4.28515625" style="151" customWidth="1"/>
    <col min="515" max="515" width="56.28515625" style="151" customWidth="1"/>
    <col min="516" max="516" width="4.28515625" style="151" customWidth="1"/>
    <col min="517" max="518" width="8.7109375" style="151" customWidth="1"/>
    <col min="519" max="519" width="14.7109375" style="151" customWidth="1"/>
    <col min="520" max="520" width="8.7109375" style="151" customWidth="1"/>
    <col min="521" max="522" width="14.7109375" style="151" customWidth="1"/>
    <col min="523" max="523" width="18.140625" style="151" customWidth="1"/>
    <col min="524" max="561" width="9.140625" style="151"/>
    <col min="562" max="564" width="0" style="151" hidden="1" customWidth="1"/>
    <col min="565" max="769" width="9.140625" style="151"/>
    <col min="770" max="770" width="4.28515625" style="151" customWidth="1"/>
    <col min="771" max="771" width="56.28515625" style="151" customWidth="1"/>
    <col min="772" max="772" width="4.28515625" style="151" customWidth="1"/>
    <col min="773" max="774" width="8.7109375" style="151" customWidth="1"/>
    <col min="775" max="775" width="14.7109375" style="151" customWidth="1"/>
    <col min="776" max="776" width="8.7109375" style="151" customWidth="1"/>
    <col min="777" max="778" width="14.7109375" style="151" customWidth="1"/>
    <col min="779" max="779" width="18.140625" style="151" customWidth="1"/>
    <col min="780" max="817" width="9.140625" style="151"/>
    <col min="818" max="820" width="0" style="151" hidden="1" customWidth="1"/>
    <col min="821" max="1025" width="9.140625" style="151"/>
    <col min="1026" max="1026" width="4.28515625" style="151" customWidth="1"/>
    <col min="1027" max="1027" width="56.28515625" style="151" customWidth="1"/>
    <col min="1028" max="1028" width="4.28515625" style="151" customWidth="1"/>
    <col min="1029" max="1030" width="8.7109375" style="151" customWidth="1"/>
    <col min="1031" max="1031" width="14.7109375" style="151" customWidth="1"/>
    <col min="1032" max="1032" width="8.7109375" style="151" customWidth="1"/>
    <col min="1033" max="1034" width="14.7109375" style="151" customWidth="1"/>
    <col min="1035" max="1035" width="18.140625" style="151" customWidth="1"/>
    <col min="1036" max="1073" width="9.140625" style="151"/>
    <col min="1074" max="1076" width="0" style="151" hidden="1" customWidth="1"/>
    <col min="1077" max="1281" width="9.140625" style="151"/>
    <col min="1282" max="1282" width="4.28515625" style="151" customWidth="1"/>
    <col min="1283" max="1283" width="56.28515625" style="151" customWidth="1"/>
    <col min="1284" max="1284" width="4.28515625" style="151" customWidth="1"/>
    <col min="1285" max="1286" width="8.7109375" style="151" customWidth="1"/>
    <col min="1287" max="1287" width="14.7109375" style="151" customWidth="1"/>
    <col min="1288" max="1288" width="8.7109375" style="151" customWidth="1"/>
    <col min="1289" max="1290" width="14.7109375" style="151" customWidth="1"/>
    <col min="1291" max="1291" width="18.140625" style="151" customWidth="1"/>
    <col min="1292" max="1329" width="9.140625" style="151"/>
    <col min="1330" max="1332" width="0" style="151" hidden="1" customWidth="1"/>
    <col min="1333" max="1537" width="9.140625" style="151"/>
    <col min="1538" max="1538" width="4.28515625" style="151" customWidth="1"/>
    <col min="1539" max="1539" width="56.28515625" style="151" customWidth="1"/>
    <col min="1540" max="1540" width="4.28515625" style="151" customWidth="1"/>
    <col min="1541" max="1542" width="8.7109375" style="151" customWidth="1"/>
    <col min="1543" max="1543" width="14.7109375" style="151" customWidth="1"/>
    <col min="1544" max="1544" width="8.7109375" style="151" customWidth="1"/>
    <col min="1545" max="1546" width="14.7109375" style="151" customWidth="1"/>
    <col min="1547" max="1547" width="18.140625" style="151" customWidth="1"/>
    <col min="1548" max="1585" width="9.140625" style="151"/>
    <col min="1586" max="1588" width="0" style="151" hidden="1" customWidth="1"/>
    <col min="1589" max="1793" width="9.140625" style="151"/>
    <col min="1794" max="1794" width="4.28515625" style="151" customWidth="1"/>
    <col min="1795" max="1795" width="56.28515625" style="151" customWidth="1"/>
    <col min="1796" max="1796" width="4.28515625" style="151" customWidth="1"/>
    <col min="1797" max="1798" width="8.7109375" style="151" customWidth="1"/>
    <col min="1799" max="1799" width="14.7109375" style="151" customWidth="1"/>
    <col min="1800" max="1800" width="8.7109375" style="151" customWidth="1"/>
    <col min="1801" max="1802" width="14.7109375" style="151" customWidth="1"/>
    <col min="1803" max="1803" width="18.140625" style="151" customWidth="1"/>
    <col min="1804" max="1841" width="9.140625" style="151"/>
    <col min="1842" max="1844" width="0" style="151" hidden="1" customWidth="1"/>
    <col min="1845" max="2049" width="9.140625" style="151"/>
    <col min="2050" max="2050" width="4.28515625" style="151" customWidth="1"/>
    <col min="2051" max="2051" width="56.28515625" style="151" customWidth="1"/>
    <col min="2052" max="2052" width="4.28515625" style="151" customWidth="1"/>
    <col min="2053" max="2054" width="8.7109375" style="151" customWidth="1"/>
    <col min="2055" max="2055" width="14.7109375" style="151" customWidth="1"/>
    <col min="2056" max="2056" width="8.7109375" style="151" customWidth="1"/>
    <col min="2057" max="2058" width="14.7109375" style="151" customWidth="1"/>
    <col min="2059" max="2059" width="18.140625" style="151" customWidth="1"/>
    <col min="2060" max="2097" width="9.140625" style="151"/>
    <col min="2098" max="2100" width="0" style="151" hidden="1" customWidth="1"/>
    <col min="2101" max="2305" width="9.140625" style="151"/>
    <col min="2306" max="2306" width="4.28515625" style="151" customWidth="1"/>
    <col min="2307" max="2307" width="56.28515625" style="151" customWidth="1"/>
    <col min="2308" max="2308" width="4.28515625" style="151" customWidth="1"/>
    <col min="2309" max="2310" width="8.7109375" style="151" customWidth="1"/>
    <col min="2311" max="2311" width="14.7109375" style="151" customWidth="1"/>
    <col min="2312" max="2312" width="8.7109375" style="151" customWidth="1"/>
    <col min="2313" max="2314" width="14.7109375" style="151" customWidth="1"/>
    <col min="2315" max="2315" width="18.140625" style="151" customWidth="1"/>
    <col min="2316" max="2353" width="9.140625" style="151"/>
    <col min="2354" max="2356" width="0" style="151" hidden="1" customWidth="1"/>
    <col min="2357" max="2561" width="9.140625" style="151"/>
    <col min="2562" max="2562" width="4.28515625" style="151" customWidth="1"/>
    <col min="2563" max="2563" width="56.28515625" style="151" customWidth="1"/>
    <col min="2564" max="2564" width="4.28515625" style="151" customWidth="1"/>
    <col min="2565" max="2566" width="8.7109375" style="151" customWidth="1"/>
    <col min="2567" max="2567" width="14.7109375" style="151" customWidth="1"/>
    <col min="2568" max="2568" width="8.7109375" style="151" customWidth="1"/>
    <col min="2569" max="2570" width="14.7109375" style="151" customWidth="1"/>
    <col min="2571" max="2571" width="18.140625" style="151" customWidth="1"/>
    <col min="2572" max="2609" width="9.140625" style="151"/>
    <col min="2610" max="2612" width="0" style="151" hidden="1" customWidth="1"/>
    <col min="2613" max="2817" width="9.140625" style="151"/>
    <col min="2818" max="2818" width="4.28515625" style="151" customWidth="1"/>
    <col min="2819" max="2819" width="56.28515625" style="151" customWidth="1"/>
    <col min="2820" max="2820" width="4.28515625" style="151" customWidth="1"/>
    <col min="2821" max="2822" width="8.7109375" style="151" customWidth="1"/>
    <col min="2823" max="2823" width="14.7109375" style="151" customWidth="1"/>
    <col min="2824" max="2824" width="8.7109375" style="151" customWidth="1"/>
    <col min="2825" max="2826" width="14.7109375" style="151" customWidth="1"/>
    <col min="2827" max="2827" width="18.140625" style="151" customWidth="1"/>
    <col min="2828" max="2865" width="9.140625" style="151"/>
    <col min="2866" max="2868" width="0" style="151" hidden="1" customWidth="1"/>
    <col min="2869" max="3073" width="9.140625" style="151"/>
    <col min="3074" max="3074" width="4.28515625" style="151" customWidth="1"/>
    <col min="3075" max="3075" width="56.28515625" style="151" customWidth="1"/>
    <col min="3076" max="3076" width="4.28515625" style="151" customWidth="1"/>
    <col min="3077" max="3078" width="8.7109375" style="151" customWidth="1"/>
    <col min="3079" max="3079" width="14.7109375" style="151" customWidth="1"/>
    <col min="3080" max="3080" width="8.7109375" style="151" customWidth="1"/>
    <col min="3081" max="3082" width="14.7109375" style="151" customWidth="1"/>
    <col min="3083" max="3083" width="18.140625" style="151" customWidth="1"/>
    <col min="3084" max="3121" width="9.140625" style="151"/>
    <col min="3122" max="3124" width="0" style="151" hidden="1" customWidth="1"/>
    <col min="3125" max="3329" width="9.140625" style="151"/>
    <col min="3330" max="3330" width="4.28515625" style="151" customWidth="1"/>
    <col min="3331" max="3331" width="56.28515625" style="151" customWidth="1"/>
    <col min="3332" max="3332" width="4.28515625" style="151" customWidth="1"/>
    <col min="3333" max="3334" width="8.7109375" style="151" customWidth="1"/>
    <col min="3335" max="3335" width="14.7109375" style="151" customWidth="1"/>
    <col min="3336" max="3336" width="8.7109375" style="151" customWidth="1"/>
    <col min="3337" max="3338" width="14.7109375" style="151" customWidth="1"/>
    <col min="3339" max="3339" width="18.140625" style="151" customWidth="1"/>
    <col min="3340" max="3377" width="9.140625" style="151"/>
    <col min="3378" max="3380" width="0" style="151" hidden="1" customWidth="1"/>
    <col min="3381" max="3585" width="9.140625" style="151"/>
    <col min="3586" max="3586" width="4.28515625" style="151" customWidth="1"/>
    <col min="3587" max="3587" width="56.28515625" style="151" customWidth="1"/>
    <col min="3588" max="3588" width="4.28515625" style="151" customWidth="1"/>
    <col min="3589" max="3590" width="8.7109375" style="151" customWidth="1"/>
    <col min="3591" max="3591" width="14.7109375" style="151" customWidth="1"/>
    <col min="3592" max="3592" width="8.7109375" style="151" customWidth="1"/>
    <col min="3593" max="3594" width="14.7109375" style="151" customWidth="1"/>
    <col min="3595" max="3595" width="18.140625" style="151" customWidth="1"/>
    <col min="3596" max="3633" width="9.140625" style="151"/>
    <col min="3634" max="3636" width="0" style="151" hidden="1" customWidth="1"/>
    <col min="3637" max="3841" width="9.140625" style="151"/>
    <col min="3842" max="3842" width="4.28515625" style="151" customWidth="1"/>
    <col min="3843" max="3843" width="56.28515625" style="151" customWidth="1"/>
    <col min="3844" max="3844" width="4.28515625" style="151" customWidth="1"/>
    <col min="3845" max="3846" width="8.7109375" style="151" customWidth="1"/>
    <col min="3847" max="3847" width="14.7109375" style="151" customWidth="1"/>
    <col min="3848" max="3848" width="8.7109375" style="151" customWidth="1"/>
    <col min="3849" max="3850" width="14.7109375" style="151" customWidth="1"/>
    <col min="3851" max="3851" width="18.140625" style="151" customWidth="1"/>
    <col min="3852" max="3889" width="9.140625" style="151"/>
    <col min="3890" max="3892" width="0" style="151" hidden="1" customWidth="1"/>
    <col min="3893" max="4097" width="9.140625" style="151"/>
    <col min="4098" max="4098" width="4.28515625" style="151" customWidth="1"/>
    <col min="4099" max="4099" width="56.28515625" style="151" customWidth="1"/>
    <col min="4100" max="4100" width="4.28515625" style="151" customWidth="1"/>
    <col min="4101" max="4102" width="8.7109375" style="151" customWidth="1"/>
    <col min="4103" max="4103" width="14.7109375" style="151" customWidth="1"/>
    <col min="4104" max="4104" width="8.7109375" style="151" customWidth="1"/>
    <col min="4105" max="4106" width="14.7109375" style="151" customWidth="1"/>
    <col min="4107" max="4107" width="18.140625" style="151" customWidth="1"/>
    <col min="4108" max="4145" width="9.140625" style="151"/>
    <col min="4146" max="4148" width="0" style="151" hidden="1" customWidth="1"/>
    <col min="4149" max="4353" width="9.140625" style="151"/>
    <col min="4354" max="4354" width="4.28515625" style="151" customWidth="1"/>
    <col min="4355" max="4355" width="56.28515625" style="151" customWidth="1"/>
    <col min="4356" max="4356" width="4.28515625" style="151" customWidth="1"/>
    <col min="4357" max="4358" width="8.7109375" style="151" customWidth="1"/>
    <col min="4359" max="4359" width="14.7109375" style="151" customWidth="1"/>
    <col min="4360" max="4360" width="8.7109375" style="151" customWidth="1"/>
    <col min="4361" max="4362" width="14.7109375" style="151" customWidth="1"/>
    <col min="4363" max="4363" width="18.140625" style="151" customWidth="1"/>
    <col min="4364" max="4401" width="9.140625" style="151"/>
    <col min="4402" max="4404" width="0" style="151" hidden="1" customWidth="1"/>
    <col min="4405" max="4609" width="9.140625" style="151"/>
    <col min="4610" max="4610" width="4.28515625" style="151" customWidth="1"/>
    <col min="4611" max="4611" width="56.28515625" style="151" customWidth="1"/>
    <col min="4612" max="4612" width="4.28515625" style="151" customWidth="1"/>
    <col min="4613" max="4614" width="8.7109375" style="151" customWidth="1"/>
    <col min="4615" max="4615" width="14.7109375" style="151" customWidth="1"/>
    <col min="4616" max="4616" width="8.7109375" style="151" customWidth="1"/>
    <col min="4617" max="4618" width="14.7109375" style="151" customWidth="1"/>
    <col min="4619" max="4619" width="18.140625" style="151" customWidth="1"/>
    <col min="4620" max="4657" width="9.140625" style="151"/>
    <col min="4658" max="4660" width="0" style="151" hidden="1" customWidth="1"/>
    <col min="4661" max="4865" width="9.140625" style="151"/>
    <col min="4866" max="4866" width="4.28515625" style="151" customWidth="1"/>
    <col min="4867" max="4867" width="56.28515625" style="151" customWidth="1"/>
    <col min="4868" max="4868" width="4.28515625" style="151" customWidth="1"/>
    <col min="4869" max="4870" width="8.7109375" style="151" customWidth="1"/>
    <col min="4871" max="4871" width="14.7109375" style="151" customWidth="1"/>
    <col min="4872" max="4872" width="8.7109375" style="151" customWidth="1"/>
    <col min="4873" max="4874" width="14.7109375" style="151" customWidth="1"/>
    <col min="4875" max="4875" width="18.140625" style="151" customWidth="1"/>
    <col min="4876" max="4913" width="9.140625" style="151"/>
    <col min="4914" max="4916" width="0" style="151" hidden="1" customWidth="1"/>
    <col min="4917" max="5121" width="9.140625" style="151"/>
    <col min="5122" max="5122" width="4.28515625" style="151" customWidth="1"/>
    <col min="5123" max="5123" width="56.28515625" style="151" customWidth="1"/>
    <col min="5124" max="5124" width="4.28515625" style="151" customWidth="1"/>
    <col min="5125" max="5126" width="8.7109375" style="151" customWidth="1"/>
    <col min="5127" max="5127" width="14.7109375" style="151" customWidth="1"/>
    <col min="5128" max="5128" width="8.7109375" style="151" customWidth="1"/>
    <col min="5129" max="5130" width="14.7109375" style="151" customWidth="1"/>
    <col min="5131" max="5131" width="18.140625" style="151" customWidth="1"/>
    <col min="5132" max="5169" width="9.140625" style="151"/>
    <col min="5170" max="5172" width="0" style="151" hidden="1" customWidth="1"/>
    <col min="5173" max="5377" width="9.140625" style="151"/>
    <col min="5378" max="5378" width="4.28515625" style="151" customWidth="1"/>
    <col min="5379" max="5379" width="56.28515625" style="151" customWidth="1"/>
    <col min="5380" max="5380" width="4.28515625" style="151" customWidth="1"/>
    <col min="5381" max="5382" width="8.7109375" style="151" customWidth="1"/>
    <col min="5383" max="5383" width="14.7109375" style="151" customWidth="1"/>
    <col min="5384" max="5384" width="8.7109375" style="151" customWidth="1"/>
    <col min="5385" max="5386" width="14.7109375" style="151" customWidth="1"/>
    <col min="5387" max="5387" width="18.140625" style="151" customWidth="1"/>
    <col min="5388" max="5425" width="9.140625" style="151"/>
    <col min="5426" max="5428" width="0" style="151" hidden="1" customWidth="1"/>
    <col min="5429" max="5633" width="9.140625" style="151"/>
    <col min="5634" max="5634" width="4.28515625" style="151" customWidth="1"/>
    <col min="5635" max="5635" width="56.28515625" style="151" customWidth="1"/>
    <col min="5636" max="5636" width="4.28515625" style="151" customWidth="1"/>
    <col min="5637" max="5638" width="8.7109375" style="151" customWidth="1"/>
    <col min="5639" max="5639" width="14.7109375" style="151" customWidth="1"/>
    <col min="5640" max="5640" width="8.7109375" style="151" customWidth="1"/>
    <col min="5641" max="5642" width="14.7109375" style="151" customWidth="1"/>
    <col min="5643" max="5643" width="18.140625" style="151" customWidth="1"/>
    <col min="5644" max="5681" width="9.140625" style="151"/>
    <col min="5682" max="5684" width="0" style="151" hidden="1" customWidth="1"/>
    <col min="5685" max="5889" width="9.140625" style="151"/>
    <col min="5890" max="5890" width="4.28515625" style="151" customWidth="1"/>
    <col min="5891" max="5891" width="56.28515625" style="151" customWidth="1"/>
    <col min="5892" max="5892" width="4.28515625" style="151" customWidth="1"/>
    <col min="5893" max="5894" width="8.7109375" style="151" customWidth="1"/>
    <col min="5895" max="5895" width="14.7109375" style="151" customWidth="1"/>
    <col min="5896" max="5896" width="8.7109375" style="151" customWidth="1"/>
    <col min="5897" max="5898" width="14.7109375" style="151" customWidth="1"/>
    <col min="5899" max="5899" width="18.140625" style="151" customWidth="1"/>
    <col min="5900" max="5937" width="9.140625" style="151"/>
    <col min="5938" max="5940" width="0" style="151" hidden="1" customWidth="1"/>
    <col min="5941" max="6145" width="9.140625" style="151"/>
    <col min="6146" max="6146" width="4.28515625" style="151" customWidth="1"/>
    <col min="6147" max="6147" width="56.28515625" style="151" customWidth="1"/>
    <col min="6148" max="6148" width="4.28515625" style="151" customWidth="1"/>
    <col min="6149" max="6150" width="8.7109375" style="151" customWidth="1"/>
    <col min="6151" max="6151" width="14.7109375" style="151" customWidth="1"/>
    <col min="6152" max="6152" width="8.7109375" style="151" customWidth="1"/>
    <col min="6153" max="6154" width="14.7109375" style="151" customWidth="1"/>
    <col min="6155" max="6155" width="18.140625" style="151" customWidth="1"/>
    <col min="6156" max="6193" width="9.140625" style="151"/>
    <col min="6194" max="6196" width="0" style="151" hidden="1" customWidth="1"/>
    <col min="6197" max="6401" width="9.140625" style="151"/>
    <col min="6402" max="6402" width="4.28515625" style="151" customWidth="1"/>
    <col min="6403" max="6403" width="56.28515625" style="151" customWidth="1"/>
    <col min="6404" max="6404" width="4.28515625" style="151" customWidth="1"/>
    <col min="6405" max="6406" width="8.7109375" style="151" customWidth="1"/>
    <col min="6407" max="6407" width="14.7109375" style="151" customWidth="1"/>
    <col min="6408" max="6408" width="8.7109375" style="151" customWidth="1"/>
    <col min="6409" max="6410" width="14.7109375" style="151" customWidth="1"/>
    <col min="6411" max="6411" width="18.140625" style="151" customWidth="1"/>
    <col min="6412" max="6449" width="9.140625" style="151"/>
    <col min="6450" max="6452" width="0" style="151" hidden="1" customWidth="1"/>
    <col min="6453" max="6657" width="9.140625" style="151"/>
    <col min="6658" max="6658" width="4.28515625" style="151" customWidth="1"/>
    <col min="6659" max="6659" width="56.28515625" style="151" customWidth="1"/>
    <col min="6660" max="6660" width="4.28515625" style="151" customWidth="1"/>
    <col min="6661" max="6662" width="8.7109375" style="151" customWidth="1"/>
    <col min="6663" max="6663" width="14.7109375" style="151" customWidth="1"/>
    <col min="6664" max="6664" width="8.7109375" style="151" customWidth="1"/>
    <col min="6665" max="6666" width="14.7109375" style="151" customWidth="1"/>
    <col min="6667" max="6667" width="18.140625" style="151" customWidth="1"/>
    <col min="6668" max="6705" width="9.140625" style="151"/>
    <col min="6706" max="6708" width="0" style="151" hidden="1" customWidth="1"/>
    <col min="6709" max="6913" width="9.140625" style="151"/>
    <col min="6914" max="6914" width="4.28515625" style="151" customWidth="1"/>
    <col min="6915" max="6915" width="56.28515625" style="151" customWidth="1"/>
    <col min="6916" max="6916" width="4.28515625" style="151" customWidth="1"/>
    <col min="6917" max="6918" width="8.7109375" style="151" customWidth="1"/>
    <col min="6919" max="6919" width="14.7109375" style="151" customWidth="1"/>
    <col min="6920" max="6920" width="8.7109375" style="151" customWidth="1"/>
    <col min="6921" max="6922" width="14.7109375" style="151" customWidth="1"/>
    <col min="6923" max="6923" width="18.140625" style="151" customWidth="1"/>
    <col min="6924" max="6961" width="9.140625" style="151"/>
    <col min="6962" max="6964" width="0" style="151" hidden="1" customWidth="1"/>
    <col min="6965" max="7169" width="9.140625" style="151"/>
    <col min="7170" max="7170" width="4.28515625" style="151" customWidth="1"/>
    <col min="7171" max="7171" width="56.28515625" style="151" customWidth="1"/>
    <col min="7172" max="7172" width="4.28515625" style="151" customWidth="1"/>
    <col min="7173" max="7174" width="8.7109375" style="151" customWidth="1"/>
    <col min="7175" max="7175" width="14.7109375" style="151" customWidth="1"/>
    <col min="7176" max="7176" width="8.7109375" style="151" customWidth="1"/>
    <col min="7177" max="7178" width="14.7109375" style="151" customWidth="1"/>
    <col min="7179" max="7179" width="18.140625" style="151" customWidth="1"/>
    <col min="7180" max="7217" width="9.140625" style="151"/>
    <col min="7218" max="7220" width="0" style="151" hidden="1" customWidth="1"/>
    <col min="7221" max="7425" width="9.140625" style="151"/>
    <col min="7426" max="7426" width="4.28515625" style="151" customWidth="1"/>
    <col min="7427" max="7427" width="56.28515625" style="151" customWidth="1"/>
    <col min="7428" max="7428" width="4.28515625" style="151" customWidth="1"/>
    <col min="7429" max="7430" width="8.7109375" style="151" customWidth="1"/>
    <col min="7431" max="7431" width="14.7109375" style="151" customWidth="1"/>
    <col min="7432" max="7432" width="8.7109375" style="151" customWidth="1"/>
    <col min="7433" max="7434" width="14.7109375" style="151" customWidth="1"/>
    <col min="7435" max="7435" width="18.140625" style="151" customWidth="1"/>
    <col min="7436" max="7473" width="9.140625" style="151"/>
    <col min="7474" max="7476" width="0" style="151" hidden="1" customWidth="1"/>
    <col min="7477" max="7681" width="9.140625" style="151"/>
    <col min="7682" max="7682" width="4.28515625" style="151" customWidth="1"/>
    <col min="7683" max="7683" width="56.28515625" style="151" customWidth="1"/>
    <col min="7684" max="7684" width="4.28515625" style="151" customWidth="1"/>
    <col min="7685" max="7686" width="8.7109375" style="151" customWidth="1"/>
    <col min="7687" max="7687" width="14.7109375" style="151" customWidth="1"/>
    <col min="7688" max="7688" width="8.7109375" style="151" customWidth="1"/>
    <col min="7689" max="7690" width="14.7109375" style="151" customWidth="1"/>
    <col min="7691" max="7691" width="18.140625" style="151" customWidth="1"/>
    <col min="7692" max="7729" width="9.140625" style="151"/>
    <col min="7730" max="7732" width="0" style="151" hidden="1" customWidth="1"/>
    <col min="7733" max="7937" width="9.140625" style="151"/>
    <col min="7938" max="7938" width="4.28515625" style="151" customWidth="1"/>
    <col min="7939" max="7939" width="56.28515625" style="151" customWidth="1"/>
    <col min="7940" max="7940" width="4.28515625" style="151" customWidth="1"/>
    <col min="7941" max="7942" width="8.7109375" style="151" customWidth="1"/>
    <col min="7943" max="7943" width="14.7109375" style="151" customWidth="1"/>
    <col min="7944" max="7944" width="8.7109375" style="151" customWidth="1"/>
    <col min="7945" max="7946" width="14.7109375" style="151" customWidth="1"/>
    <col min="7947" max="7947" width="18.140625" style="151" customWidth="1"/>
    <col min="7948" max="7985" width="9.140625" style="151"/>
    <col min="7986" max="7988" width="0" style="151" hidden="1" customWidth="1"/>
    <col min="7989" max="8193" width="9.140625" style="151"/>
    <col min="8194" max="8194" width="4.28515625" style="151" customWidth="1"/>
    <col min="8195" max="8195" width="56.28515625" style="151" customWidth="1"/>
    <col min="8196" max="8196" width="4.28515625" style="151" customWidth="1"/>
    <col min="8197" max="8198" width="8.7109375" style="151" customWidth="1"/>
    <col min="8199" max="8199" width="14.7109375" style="151" customWidth="1"/>
    <col min="8200" max="8200" width="8.7109375" style="151" customWidth="1"/>
    <col min="8201" max="8202" width="14.7109375" style="151" customWidth="1"/>
    <col min="8203" max="8203" width="18.140625" style="151" customWidth="1"/>
    <col min="8204" max="8241" width="9.140625" style="151"/>
    <col min="8242" max="8244" width="0" style="151" hidden="1" customWidth="1"/>
    <col min="8245" max="8449" width="9.140625" style="151"/>
    <col min="8450" max="8450" width="4.28515625" style="151" customWidth="1"/>
    <col min="8451" max="8451" width="56.28515625" style="151" customWidth="1"/>
    <col min="8452" max="8452" width="4.28515625" style="151" customWidth="1"/>
    <col min="8453" max="8454" width="8.7109375" style="151" customWidth="1"/>
    <col min="8455" max="8455" width="14.7109375" style="151" customWidth="1"/>
    <col min="8456" max="8456" width="8.7109375" style="151" customWidth="1"/>
    <col min="8457" max="8458" width="14.7109375" style="151" customWidth="1"/>
    <col min="8459" max="8459" width="18.140625" style="151" customWidth="1"/>
    <col min="8460" max="8497" width="9.140625" style="151"/>
    <col min="8498" max="8500" width="0" style="151" hidden="1" customWidth="1"/>
    <col min="8501" max="8705" width="9.140625" style="151"/>
    <col min="8706" max="8706" width="4.28515625" style="151" customWidth="1"/>
    <col min="8707" max="8707" width="56.28515625" style="151" customWidth="1"/>
    <col min="8708" max="8708" width="4.28515625" style="151" customWidth="1"/>
    <col min="8709" max="8710" width="8.7109375" style="151" customWidth="1"/>
    <col min="8711" max="8711" width="14.7109375" style="151" customWidth="1"/>
    <col min="8712" max="8712" width="8.7109375" style="151" customWidth="1"/>
    <col min="8713" max="8714" width="14.7109375" style="151" customWidth="1"/>
    <col min="8715" max="8715" width="18.140625" style="151" customWidth="1"/>
    <col min="8716" max="8753" width="9.140625" style="151"/>
    <col min="8754" max="8756" width="0" style="151" hidden="1" customWidth="1"/>
    <col min="8757" max="8961" width="9.140625" style="151"/>
    <col min="8962" max="8962" width="4.28515625" style="151" customWidth="1"/>
    <col min="8963" max="8963" width="56.28515625" style="151" customWidth="1"/>
    <col min="8964" max="8964" width="4.28515625" style="151" customWidth="1"/>
    <col min="8965" max="8966" width="8.7109375" style="151" customWidth="1"/>
    <col min="8967" max="8967" width="14.7109375" style="151" customWidth="1"/>
    <col min="8968" max="8968" width="8.7109375" style="151" customWidth="1"/>
    <col min="8969" max="8970" width="14.7109375" style="151" customWidth="1"/>
    <col min="8971" max="8971" width="18.140625" style="151" customWidth="1"/>
    <col min="8972" max="9009" width="9.140625" style="151"/>
    <col min="9010" max="9012" width="0" style="151" hidden="1" customWidth="1"/>
    <col min="9013" max="9217" width="9.140625" style="151"/>
    <col min="9218" max="9218" width="4.28515625" style="151" customWidth="1"/>
    <col min="9219" max="9219" width="56.28515625" style="151" customWidth="1"/>
    <col min="9220" max="9220" width="4.28515625" style="151" customWidth="1"/>
    <col min="9221" max="9222" width="8.7109375" style="151" customWidth="1"/>
    <col min="9223" max="9223" width="14.7109375" style="151" customWidth="1"/>
    <col min="9224" max="9224" width="8.7109375" style="151" customWidth="1"/>
    <col min="9225" max="9226" width="14.7109375" style="151" customWidth="1"/>
    <col min="9227" max="9227" width="18.140625" style="151" customWidth="1"/>
    <col min="9228" max="9265" width="9.140625" style="151"/>
    <col min="9266" max="9268" width="0" style="151" hidden="1" customWidth="1"/>
    <col min="9269" max="9473" width="9.140625" style="151"/>
    <col min="9474" max="9474" width="4.28515625" style="151" customWidth="1"/>
    <col min="9475" max="9475" width="56.28515625" style="151" customWidth="1"/>
    <col min="9476" max="9476" width="4.28515625" style="151" customWidth="1"/>
    <col min="9477" max="9478" width="8.7109375" style="151" customWidth="1"/>
    <col min="9479" max="9479" width="14.7109375" style="151" customWidth="1"/>
    <col min="9480" max="9480" width="8.7109375" style="151" customWidth="1"/>
    <col min="9481" max="9482" width="14.7109375" style="151" customWidth="1"/>
    <col min="9483" max="9483" width="18.140625" style="151" customWidth="1"/>
    <col min="9484" max="9521" width="9.140625" style="151"/>
    <col min="9522" max="9524" width="0" style="151" hidden="1" customWidth="1"/>
    <col min="9525" max="9729" width="9.140625" style="151"/>
    <col min="9730" max="9730" width="4.28515625" style="151" customWidth="1"/>
    <col min="9731" max="9731" width="56.28515625" style="151" customWidth="1"/>
    <col min="9732" max="9732" width="4.28515625" style="151" customWidth="1"/>
    <col min="9733" max="9734" width="8.7109375" style="151" customWidth="1"/>
    <col min="9735" max="9735" width="14.7109375" style="151" customWidth="1"/>
    <col min="9736" max="9736" width="8.7109375" style="151" customWidth="1"/>
    <col min="9737" max="9738" width="14.7109375" style="151" customWidth="1"/>
    <col min="9739" max="9739" width="18.140625" style="151" customWidth="1"/>
    <col min="9740" max="9777" width="9.140625" style="151"/>
    <col min="9778" max="9780" width="0" style="151" hidden="1" customWidth="1"/>
    <col min="9781" max="9985" width="9.140625" style="151"/>
    <col min="9986" max="9986" width="4.28515625" style="151" customWidth="1"/>
    <col min="9987" max="9987" width="56.28515625" style="151" customWidth="1"/>
    <col min="9988" max="9988" width="4.28515625" style="151" customWidth="1"/>
    <col min="9989" max="9990" width="8.7109375" style="151" customWidth="1"/>
    <col min="9991" max="9991" width="14.7109375" style="151" customWidth="1"/>
    <col min="9992" max="9992" width="8.7109375" style="151" customWidth="1"/>
    <col min="9993" max="9994" width="14.7109375" style="151" customWidth="1"/>
    <col min="9995" max="9995" width="18.140625" style="151" customWidth="1"/>
    <col min="9996" max="10033" width="9.140625" style="151"/>
    <col min="10034" max="10036" width="0" style="151" hidden="1" customWidth="1"/>
    <col min="10037" max="10241" width="9.140625" style="151"/>
    <col min="10242" max="10242" width="4.28515625" style="151" customWidth="1"/>
    <col min="10243" max="10243" width="56.28515625" style="151" customWidth="1"/>
    <col min="10244" max="10244" width="4.28515625" style="151" customWidth="1"/>
    <col min="10245" max="10246" width="8.7109375" style="151" customWidth="1"/>
    <col min="10247" max="10247" width="14.7109375" style="151" customWidth="1"/>
    <col min="10248" max="10248" width="8.7109375" style="151" customWidth="1"/>
    <col min="10249" max="10250" width="14.7109375" style="151" customWidth="1"/>
    <col min="10251" max="10251" width="18.140625" style="151" customWidth="1"/>
    <col min="10252" max="10289" width="9.140625" style="151"/>
    <col min="10290" max="10292" width="0" style="151" hidden="1" customWidth="1"/>
    <col min="10293" max="10497" width="9.140625" style="151"/>
    <col min="10498" max="10498" width="4.28515625" style="151" customWidth="1"/>
    <col min="10499" max="10499" width="56.28515625" style="151" customWidth="1"/>
    <col min="10500" max="10500" width="4.28515625" style="151" customWidth="1"/>
    <col min="10501" max="10502" width="8.7109375" style="151" customWidth="1"/>
    <col min="10503" max="10503" width="14.7109375" style="151" customWidth="1"/>
    <col min="10504" max="10504" width="8.7109375" style="151" customWidth="1"/>
    <col min="10505" max="10506" width="14.7109375" style="151" customWidth="1"/>
    <col min="10507" max="10507" width="18.140625" style="151" customWidth="1"/>
    <col min="10508" max="10545" width="9.140625" style="151"/>
    <col min="10546" max="10548" width="0" style="151" hidden="1" customWidth="1"/>
    <col min="10549" max="10753" width="9.140625" style="151"/>
    <col min="10754" max="10754" width="4.28515625" style="151" customWidth="1"/>
    <col min="10755" max="10755" width="56.28515625" style="151" customWidth="1"/>
    <col min="10756" max="10756" width="4.28515625" style="151" customWidth="1"/>
    <col min="10757" max="10758" width="8.7109375" style="151" customWidth="1"/>
    <col min="10759" max="10759" width="14.7109375" style="151" customWidth="1"/>
    <col min="10760" max="10760" width="8.7109375" style="151" customWidth="1"/>
    <col min="10761" max="10762" width="14.7109375" style="151" customWidth="1"/>
    <col min="10763" max="10763" width="18.140625" style="151" customWidth="1"/>
    <col min="10764" max="10801" width="9.140625" style="151"/>
    <col min="10802" max="10804" width="0" style="151" hidden="1" customWidth="1"/>
    <col min="10805" max="11009" width="9.140625" style="151"/>
    <col min="11010" max="11010" width="4.28515625" style="151" customWidth="1"/>
    <col min="11011" max="11011" width="56.28515625" style="151" customWidth="1"/>
    <col min="11012" max="11012" width="4.28515625" style="151" customWidth="1"/>
    <col min="11013" max="11014" width="8.7109375" style="151" customWidth="1"/>
    <col min="11015" max="11015" width="14.7109375" style="151" customWidth="1"/>
    <col min="11016" max="11016" width="8.7109375" style="151" customWidth="1"/>
    <col min="11017" max="11018" width="14.7109375" style="151" customWidth="1"/>
    <col min="11019" max="11019" width="18.140625" style="151" customWidth="1"/>
    <col min="11020" max="11057" width="9.140625" style="151"/>
    <col min="11058" max="11060" width="0" style="151" hidden="1" customWidth="1"/>
    <col min="11061" max="11265" width="9.140625" style="151"/>
    <col min="11266" max="11266" width="4.28515625" style="151" customWidth="1"/>
    <col min="11267" max="11267" width="56.28515625" style="151" customWidth="1"/>
    <col min="11268" max="11268" width="4.28515625" style="151" customWidth="1"/>
    <col min="11269" max="11270" width="8.7109375" style="151" customWidth="1"/>
    <col min="11271" max="11271" width="14.7109375" style="151" customWidth="1"/>
    <col min="11272" max="11272" width="8.7109375" style="151" customWidth="1"/>
    <col min="11273" max="11274" width="14.7109375" style="151" customWidth="1"/>
    <col min="11275" max="11275" width="18.140625" style="151" customWidth="1"/>
    <col min="11276" max="11313" width="9.140625" style="151"/>
    <col min="11314" max="11316" width="0" style="151" hidden="1" customWidth="1"/>
    <col min="11317" max="11521" width="9.140625" style="151"/>
    <col min="11522" max="11522" width="4.28515625" style="151" customWidth="1"/>
    <col min="11523" max="11523" width="56.28515625" style="151" customWidth="1"/>
    <col min="11524" max="11524" width="4.28515625" style="151" customWidth="1"/>
    <col min="11525" max="11526" width="8.7109375" style="151" customWidth="1"/>
    <col min="11527" max="11527" width="14.7109375" style="151" customWidth="1"/>
    <col min="11528" max="11528" width="8.7109375" style="151" customWidth="1"/>
    <col min="11529" max="11530" width="14.7109375" style="151" customWidth="1"/>
    <col min="11531" max="11531" width="18.140625" style="151" customWidth="1"/>
    <col min="11532" max="11569" width="9.140625" style="151"/>
    <col min="11570" max="11572" width="0" style="151" hidden="1" customWidth="1"/>
    <col min="11573" max="11777" width="9.140625" style="151"/>
    <col min="11778" max="11778" width="4.28515625" style="151" customWidth="1"/>
    <col min="11779" max="11779" width="56.28515625" style="151" customWidth="1"/>
    <col min="11780" max="11780" width="4.28515625" style="151" customWidth="1"/>
    <col min="11781" max="11782" width="8.7109375" style="151" customWidth="1"/>
    <col min="11783" max="11783" width="14.7109375" style="151" customWidth="1"/>
    <col min="11784" max="11784" width="8.7109375" style="151" customWidth="1"/>
    <col min="11785" max="11786" width="14.7109375" style="151" customWidth="1"/>
    <col min="11787" max="11787" width="18.140625" style="151" customWidth="1"/>
    <col min="11788" max="11825" width="9.140625" style="151"/>
    <col min="11826" max="11828" width="0" style="151" hidden="1" customWidth="1"/>
    <col min="11829" max="12033" width="9.140625" style="151"/>
    <col min="12034" max="12034" width="4.28515625" style="151" customWidth="1"/>
    <col min="12035" max="12035" width="56.28515625" style="151" customWidth="1"/>
    <col min="12036" max="12036" width="4.28515625" style="151" customWidth="1"/>
    <col min="12037" max="12038" width="8.7109375" style="151" customWidth="1"/>
    <col min="12039" max="12039" width="14.7109375" style="151" customWidth="1"/>
    <col min="12040" max="12040" width="8.7109375" style="151" customWidth="1"/>
    <col min="12041" max="12042" width="14.7109375" style="151" customWidth="1"/>
    <col min="12043" max="12043" width="18.140625" style="151" customWidth="1"/>
    <col min="12044" max="12081" width="9.140625" style="151"/>
    <col min="12082" max="12084" width="0" style="151" hidden="1" customWidth="1"/>
    <col min="12085" max="12289" width="9.140625" style="151"/>
    <col min="12290" max="12290" width="4.28515625" style="151" customWidth="1"/>
    <col min="12291" max="12291" width="56.28515625" style="151" customWidth="1"/>
    <col min="12292" max="12292" width="4.28515625" style="151" customWidth="1"/>
    <col min="12293" max="12294" width="8.7109375" style="151" customWidth="1"/>
    <col min="12295" max="12295" width="14.7109375" style="151" customWidth="1"/>
    <col min="12296" max="12296" width="8.7109375" style="151" customWidth="1"/>
    <col min="12297" max="12298" width="14.7109375" style="151" customWidth="1"/>
    <col min="12299" max="12299" width="18.140625" style="151" customWidth="1"/>
    <col min="12300" max="12337" width="9.140625" style="151"/>
    <col min="12338" max="12340" width="0" style="151" hidden="1" customWidth="1"/>
    <col min="12341" max="12545" width="9.140625" style="151"/>
    <col min="12546" max="12546" width="4.28515625" style="151" customWidth="1"/>
    <col min="12547" max="12547" width="56.28515625" style="151" customWidth="1"/>
    <col min="12548" max="12548" width="4.28515625" style="151" customWidth="1"/>
    <col min="12549" max="12550" width="8.7109375" style="151" customWidth="1"/>
    <col min="12551" max="12551" width="14.7109375" style="151" customWidth="1"/>
    <col min="12552" max="12552" width="8.7109375" style="151" customWidth="1"/>
    <col min="12553" max="12554" width="14.7109375" style="151" customWidth="1"/>
    <col min="12555" max="12555" width="18.140625" style="151" customWidth="1"/>
    <col min="12556" max="12593" width="9.140625" style="151"/>
    <col min="12594" max="12596" width="0" style="151" hidden="1" customWidth="1"/>
    <col min="12597" max="12801" width="9.140625" style="151"/>
    <col min="12802" max="12802" width="4.28515625" style="151" customWidth="1"/>
    <col min="12803" max="12803" width="56.28515625" style="151" customWidth="1"/>
    <col min="12804" max="12804" width="4.28515625" style="151" customWidth="1"/>
    <col min="12805" max="12806" width="8.7109375" style="151" customWidth="1"/>
    <col min="12807" max="12807" width="14.7109375" style="151" customWidth="1"/>
    <col min="12808" max="12808" width="8.7109375" style="151" customWidth="1"/>
    <col min="12809" max="12810" width="14.7109375" style="151" customWidth="1"/>
    <col min="12811" max="12811" width="18.140625" style="151" customWidth="1"/>
    <col min="12812" max="12849" width="9.140625" style="151"/>
    <col min="12850" max="12852" width="0" style="151" hidden="1" customWidth="1"/>
    <col min="12853" max="13057" width="9.140625" style="151"/>
    <col min="13058" max="13058" width="4.28515625" style="151" customWidth="1"/>
    <col min="13059" max="13059" width="56.28515625" style="151" customWidth="1"/>
    <col min="13060" max="13060" width="4.28515625" style="151" customWidth="1"/>
    <col min="13061" max="13062" width="8.7109375" style="151" customWidth="1"/>
    <col min="13063" max="13063" width="14.7109375" style="151" customWidth="1"/>
    <col min="13064" max="13064" width="8.7109375" style="151" customWidth="1"/>
    <col min="13065" max="13066" width="14.7109375" style="151" customWidth="1"/>
    <col min="13067" max="13067" width="18.140625" style="151" customWidth="1"/>
    <col min="13068" max="13105" width="9.140625" style="151"/>
    <col min="13106" max="13108" width="0" style="151" hidden="1" customWidth="1"/>
    <col min="13109" max="13313" width="9.140625" style="151"/>
    <col min="13314" max="13314" width="4.28515625" style="151" customWidth="1"/>
    <col min="13315" max="13315" width="56.28515625" style="151" customWidth="1"/>
    <col min="13316" max="13316" width="4.28515625" style="151" customWidth="1"/>
    <col min="13317" max="13318" width="8.7109375" style="151" customWidth="1"/>
    <col min="13319" max="13319" width="14.7109375" style="151" customWidth="1"/>
    <col min="13320" max="13320" width="8.7109375" style="151" customWidth="1"/>
    <col min="13321" max="13322" width="14.7109375" style="151" customWidth="1"/>
    <col min="13323" max="13323" width="18.140625" style="151" customWidth="1"/>
    <col min="13324" max="13361" width="9.140625" style="151"/>
    <col min="13362" max="13364" width="0" style="151" hidden="1" customWidth="1"/>
    <col min="13365" max="13569" width="9.140625" style="151"/>
    <col min="13570" max="13570" width="4.28515625" style="151" customWidth="1"/>
    <col min="13571" max="13571" width="56.28515625" style="151" customWidth="1"/>
    <col min="13572" max="13572" width="4.28515625" style="151" customWidth="1"/>
    <col min="13573" max="13574" width="8.7109375" style="151" customWidth="1"/>
    <col min="13575" max="13575" width="14.7109375" style="151" customWidth="1"/>
    <col min="13576" max="13576" width="8.7109375" style="151" customWidth="1"/>
    <col min="13577" max="13578" width="14.7109375" style="151" customWidth="1"/>
    <col min="13579" max="13579" width="18.140625" style="151" customWidth="1"/>
    <col min="13580" max="13617" width="9.140625" style="151"/>
    <col min="13618" max="13620" width="0" style="151" hidden="1" customWidth="1"/>
    <col min="13621" max="13825" width="9.140625" style="151"/>
    <col min="13826" max="13826" width="4.28515625" style="151" customWidth="1"/>
    <col min="13827" max="13827" width="56.28515625" style="151" customWidth="1"/>
    <col min="13828" max="13828" width="4.28515625" style="151" customWidth="1"/>
    <col min="13829" max="13830" width="8.7109375" style="151" customWidth="1"/>
    <col min="13831" max="13831" width="14.7109375" style="151" customWidth="1"/>
    <col min="13832" max="13832" width="8.7109375" style="151" customWidth="1"/>
    <col min="13833" max="13834" width="14.7109375" style="151" customWidth="1"/>
    <col min="13835" max="13835" width="18.140625" style="151" customWidth="1"/>
    <col min="13836" max="13873" width="9.140625" style="151"/>
    <col min="13874" max="13876" width="0" style="151" hidden="1" customWidth="1"/>
    <col min="13877" max="14081" width="9.140625" style="151"/>
    <col min="14082" max="14082" width="4.28515625" style="151" customWidth="1"/>
    <col min="14083" max="14083" width="56.28515625" style="151" customWidth="1"/>
    <col min="14084" max="14084" width="4.28515625" style="151" customWidth="1"/>
    <col min="14085" max="14086" width="8.7109375" style="151" customWidth="1"/>
    <col min="14087" max="14087" width="14.7109375" style="151" customWidth="1"/>
    <col min="14088" max="14088" width="8.7109375" style="151" customWidth="1"/>
    <col min="14089" max="14090" width="14.7109375" style="151" customWidth="1"/>
    <col min="14091" max="14091" width="18.140625" style="151" customWidth="1"/>
    <col min="14092" max="14129" width="9.140625" style="151"/>
    <col min="14130" max="14132" width="0" style="151" hidden="1" customWidth="1"/>
    <col min="14133" max="14337" width="9.140625" style="151"/>
    <col min="14338" max="14338" width="4.28515625" style="151" customWidth="1"/>
    <col min="14339" max="14339" width="56.28515625" style="151" customWidth="1"/>
    <col min="14340" max="14340" width="4.28515625" style="151" customWidth="1"/>
    <col min="14341" max="14342" width="8.7109375" style="151" customWidth="1"/>
    <col min="14343" max="14343" width="14.7109375" style="151" customWidth="1"/>
    <col min="14344" max="14344" width="8.7109375" style="151" customWidth="1"/>
    <col min="14345" max="14346" width="14.7109375" style="151" customWidth="1"/>
    <col min="14347" max="14347" width="18.140625" style="151" customWidth="1"/>
    <col min="14348" max="14385" width="9.140625" style="151"/>
    <col min="14386" max="14388" width="0" style="151" hidden="1" customWidth="1"/>
    <col min="14389" max="14593" width="9.140625" style="151"/>
    <col min="14594" max="14594" width="4.28515625" style="151" customWidth="1"/>
    <col min="14595" max="14595" width="56.28515625" style="151" customWidth="1"/>
    <col min="14596" max="14596" width="4.28515625" style="151" customWidth="1"/>
    <col min="14597" max="14598" width="8.7109375" style="151" customWidth="1"/>
    <col min="14599" max="14599" width="14.7109375" style="151" customWidth="1"/>
    <col min="14600" max="14600" width="8.7109375" style="151" customWidth="1"/>
    <col min="14601" max="14602" width="14.7109375" style="151" customWidth="1"/>
    <col min="14603" max="14603" width="18.140625" style="151" customWidth="1"/>
    <col min="14604" max="14641" width="9.140625" style="151"/>
    <col min="14642" max="14644" width="0" style="151" hidden="1" customWidth="1"/>
    <col min="14645" max="14849" width="9.140625" style="151"/>
    <col min="14850" max="14850" width="4.28515625" style="151" customWidth="1"/>
    <col min="14851" max="14851" width="56.28515625" style="151" customWidth="1"/>
    <col min="14852" max="14852" width="4.28515625" style="151" customWidth="1"/>
    <col min="14853" max="14854" width="8.7109375" style="151" customWidth="1"/>
    <col min="14855" max="14855" width="14.7109375" style="151" customWidth="1"/>
    <col min="14856" max="14856" width="8.7109375" style="151" customWidth="1"/>
    <col min="14857" max="14858" width="14.7109375" style="151" customWidth="1"/>
    <col min="14859" max="14859" width="18.140625" style="151" customWidth="1"/>
    <col min="14860" max="14897" width="9.140625" style="151"/>
    <col min="14898" max="14900" width="0" style="151" hidden="1" customWidth="1"/>
    <col min="14901" max="15105" width="9.140625" style="151"/>
    <col min="15106" max="15106" width="4.28515625" style="151" customWidth="1"/>
    <col min="15107" max="15107" width="56.28515625" style="151" customWidth="1"/>
    <col min="15108" max="15108" width="4.28515625" style="151" customWidth="1"/>
    <col min="15109" max="15110" width="8.7109375" style="151" customWidth="1"/>
    <col min="15111" max="15111" width="14.7109375" style="151" customWidth="1"/>
    <col min="15112" max="15112" width="8.7109375" style="151" customWidth="1"/>
    <col min="15113" max="15114" width="14.7109375" style="151" customWidth="1"/>
    <col min="15115" max="15115" width="18.140625" style="151" customWidth="1"/>
    <col min="15116" max="15153" width="9.140625" style="151"/>
    <col min="15154" max="15156" width="0" style="151" hidden="1" customWidth="1"/>
    <col min="15157" max="15361" width="9.140625" style="151"/>
    <col min="15362" max="15362" width="4.28515625" style="151" customWidth="1"/>
    <col min="15363" max="15363" width="56.28515625" style="151" customWidth="1"/>
    <col min="15364" max="15364" width="4.28515625" style="151" customWidth="1"/>
    <col min="15365" max="15366" width="8.7109375" style="151" customWidth="1"/>
    <col min="15367" max="15367" width="14.7109375" style="151" customWidth="1"/>
    <col min="15368" max="15368" width="8.7109375" style="151" customWidth="1"/>
    <col min="15369" max="15370" width="14.7109375" style="151" customWidth="1"/>
    <col min="15371" max="15371" width="18.140625" style="151" customWidth="1"/>
    <col min="15372" max="15409" width="9.140625" style="151"/>
    <col min="15410" max="15412" width="0" style="151" hidden="1" customWidth="1"/>
    <col min="15413" max="15617" width="9.140625" style="151"/>
    <col min="15618" max="15618" width="4.28515625" style="151" customWidth="1"/>
    <col min="15619" max="15619" width="56.28515625" style="151" customWidth="1"/>
    <col min="15620" max="15620" width="4.28515625" style="151" customWidth="1"/>
    <col min="15621" max="15622" width="8.7109375" style="151" customWidth="1"/>
    <col min="15623" max="15623" width="14.7109375" style="151" customWidth="1"/>
    <col min="15624" max="15624" width="8.7109375" style="151" customWidth="1"/>
    <col min="15625" max="15626" width="14.7109375" style="151" customWidth="1"/>
    <col min="15627" max="15627" width="18.140625" style="151" customWidth="1"/>
    <col min="15628" max="15665" width="9.140625" style="151"/>
    <col min="15666" max="15668" width="0" style="151" hidden="1" customWidth="1"/>
    <col min="15669" max="15873" width="9.140625" style="151"/>
    <col min="15874" max="15874" width="4.28515625" style="151" customWidth="1"/>
    <col min="15875" max="15875" width="56.28515625" style="151" customWidth="1"/>
    <col min="15876" max="15876" width="4.28515625" style="151" customWidth="1"/>
    <col min="15877" max="15878" width="8.7109375" style="151" customWidth="1"/>
    <col min="15879" max="15879" width="14.7109375" style="151" customWidth="1"/>
    <col min="15880" max="15880" width="8.7109375" style="151" customWidth="1"/>
    <col min="15881" max="15882" width="14.7109375" style="151" customWidth="1"/>
    <col min="15883" max="15883" width="18.140625" style="151" customWidth="1"/>
    <col min="15884" max="15921" width="9.140625" style="151"/>
    <col min="15922" max="15924" width="0" style="151" hidden="1" customWidth="1"/>
    <col min="15925" max="16129" width="9.140625" style="151"/>
    <col min="16130" max="16130" width="4.28515625" style="151" customWidth="1"/>
    <col min="16131" max="16131" width="56.28515625" style="151" customWidth="1"/>
    <col min="16132" max="16132" width="4.28515625" style="151" customWidth="1"/>
    <col min="16133" max="16134" width="8.7109375" style="151" customWidth="1"/>
    <col min="16135" max="16135" width="14.7109375" style="151" customWidth="1"/>
    <col min="16136" max="16136" width="8.7109375" style="151" customWidth="1"/>
    <col min="16137" max="16138" width="14.7109375" style="151" customWidth="1"/>
    <col min="16139" max="16139" width="18.140625" style="151" customWidth="1"/>
    <col min="16140" max="16177" width="9.140625" style="151"/>
    <col min="16178" max="16180" width="0" style="151" hidden="1" customWidth="1"/>
    <col min="16181" max="16384" width="9.140625" style="151"/>
  </cols>
  <sheetData>
    <row r="1" spans="1:51" ht="18" x14ac:dyDescent="0.25">
      <c r="A1" s="203" t="s">
        <v>343</v>
      </c>
      <c r="C1" s="151"/>
    </row>
    <row r="2" spans="1:51" ht="18" x14ac:dyDescent="0.25">
      <c r="A2" s="203" t="s">
        <v>111</v>
      </c>
      <c r="C2" s="151"/>
    </row>
    <row r="3" spans="1:51" ht="18" x14ac:dyDescent="0.25">
      <c r="A3" s="203" t="s">
        <v>2</v>
      </c>
      <c r="C3" s="151"/>
    </row>
    <row r="4" spans="1:51" ht="13.5" thickBot="1" x14ac:dyDescent="0.25"/>
    <row r="5" spans="1:51" ht="15" thickBot="1" x14ac:dyDescent="0.25">
      <c r="A5" s="1441" t="s">
        <v>767</v>
      </c>
      <c r="B5" s="1442" t="s">
        <v>3</v>
      </c>
      <c r="C5" s="207" t="s">
        <v>4</v>
      </c>
      <c r="D5" s="207" t="s">
        <v>5</v>
      </c>
      <c r="E5" s="207" t="s">
        <v>765</v>
      </c>
      <c r="F5" s="207" t="s">
        <v>6</v>
      </c>
      <c r="G5" s="207" t="s">
        <v>7</v>
      </c>
      <c r="H5" s="207" t="s">
        <v>8</v>
      </c>
      <c r="I5" s="208" t="s">
        <v>9</v>
      </c>
      <c r="J5" s="209" t="s">
        <v>10</v>
      </c>
    </row>
    <row r="6" spans="1:51" ht="14.25" x14ac:dyDescent="0.2">
      <c r="A6" s="1443"/>
      <c r="B6" s="1444" t="s">
        <v>344</v>
      </c>
      <c r="C6" s="210"/>
      <c r="D6" s="211"/>
      <c r="E6" s="211"/>
      <c r="F6" s="212"/>
      <c r="G6" s="213"/>
      <c r="H6" s="213"/>
      <c r="I6" s="213"/>
      <c r="J6" s="214"/>
      <c r="AX6" s="215">
        <v>19.600000000000001</v>
      </c>
      <c r="AY6" s="151">
        <v>1.3</v>
      </c>
    </row>
    <row r="7" spans="1:51" ht="28.5" x14ac:dyDescent="0.2">
      <c r="A7" s="1425">
        <v>1</v>
      </c>
      <c r="B7" s="220" t="s">
        <v>768</v>
      </c>
      <c r="C7" s="216" t="s">
        <v>12</v>
      </c>
      <c r="D7" s="217">
        <v>2</v>
      </c>
      <c r="E7" s="1209" t="s">
        <v>769</v>
      </c>
      <c r="F7" s="218"/>
      <c r="G7" s="218">
        <f>D7*F7</f>
        <v>0</v>
      </c>
      <c r="H7" s="218"/>
      <c r="I7" s="218">
        <f>D7*H7</f>
        <v>0</v>
      </c>
      <c r="J7" s="219">
        <f>G7+I7</f>
        <v>0</v>
      </c>
      <c r="AX7" s="215"/>
    </row>
    <row r="8" spans="1:51" ht="29.25" customHeight="1" x14ac:dyDescent="0.2">
      <c r="A8" s="1425">
        <v>2</v>
      </c>
      <c r="B8" s="220" t="s">
        <v>771</v>
      </c>
      <c r="C8" s="216" t="s">
        <v>12</v>
      </c>
      <c r="D8" s="217">
        <v>2</v>
      </c>
      <c r="E8" s="1209" t="s">
        <v>769</v>
      </c>
      <c r="F8" s="221"/>
      <c r="G8" s="218">
        <f t="shared" ref="G8:G21" si="0">D8*F8</f>
        <v>0</v>
      </c>
      <c r="H8" s="221"/>
      <c r="I8" s="218">
        <f t="shared" ref="I8:I21" si="1">D8*H8</f>
        <v>0</v>
      </c>
      <c r="J8" s="219">
        <f t="shared" ref="J8:J21" si="2">G8+I8</f>
        <v>0</v>
      </c>
      <c r="AX8" s="215"/>
    </row>
    <row r="9" spans="1:51" s="223" customFormat="1" ht="28.5" x14ac:dyDescent="0.2">
      <c r="A9" s="1426">
        <v>3</v>
      </c>
      <c r="B9" s="1420" t="s">
        <v>770</v>
      </c>
      <c r="C9" s="222" t="s">
        <v>12</v>
      </c>
      <c r="D9" s="217">
        <v>2</v>
      </c>
      <c r="E9" s="1209" t="s">
        <v>772</v>
      </c>
      <c r="F9" s="221"/>
      <c r="G9" s="218">
        <f t="shared" si="0"/>
        <v>0</v>
      </c>
      <c r="H9" s="218"/>
      <c r="I9" s="218">
        <f t="shared" si="1"/>
        <v>0</v>
      </c>
      <c r="J9" s="219">
        <f t="shared" si="2"/>
        <v>0</v>
      </c>
      <c r="AX9" s="224"/>
    </row>
    <row r="10" spans="1:51" s="223" customFormat="1" ht="28.5" customHeight="1" x14ac:dyDescent="0.2">
      <c r="A10" s="1426">
        <v>4</v>
      </c>
      <c r="B10" s="225" t="s">
        <v>209</v>
      </c>
      <c r="C10" s="222" t="s">
        <v>12</v>
      </c>
      <c r="D10" s="217">
        <v>1</v>
      </c>
      <c r="E10" s="1209" t="s">
        <v>772</v>
      </c>
      <c r="F10" s="221"/>
      <c r="G10" s="218">
        <f t="shared" si="0"/>
        <v>0</v>
      </c>
      <c r="H10" s="218"/>
      <c r="I10" s="218">
        <f>D10*H10</f>
        <v>0</v>
      </c>
      <c r="J10" s="219">
        <f t="shared" si="2"/>
        <v>0</v>
      </c>
      <c r="AX10" s="224"/>
    </row>
    <row r="11" spans="1:51" s="223" customFormat="1" ht="29.25" customHeight="1" x14ac:dyDescent="0.2">
      <c r="A11" s="1426">
        <v>5</v>
      </c>
      <c r="B11" s="226" t="s">
        <v>776</v>
      </c>
      <c r="C11" s="227" t="s">
        <v>30</v>
      </c>
      <c r="D11" s="228">
        <v>10</v>
      </c>
      <c r="E11" s="1424" t="s">
        <v>774</v>
      </c>
      <c r="F11" s="229"/>
      <c r="G11" s="218">
        <f t="shared" si="0"/>
        <v>0</v>
      </c>
      <c r="H11" s="218"/>
      <c r="I11" s="218">
        <f>D11*H11</f>
        <v>0</v>
      </c>
      <c r="J11" s="219">
        <f t="shared" si="2"/>
        <v>0</v>
      </c>
      <c r="AX11" s="224"/>
    </row>
    <row r="12" spans="1:51" s="223" customFormat="1" ht="28.5" x14ac:dyDescent="0.2">
      <c r="A12" s="1426">
        <v>6</v>
      </c>
      <c r="B12" s="1421" t="s">
        <v>777</v>
      </c>
      <c r="C12" s="227" t="s">
        <v>30</v>
      </c>
      <c r="D12" s="228">
        <v>6</v>
      </c>
      <c r="E12" s="1424" t="s">
        <v>774</v>
      </c>
      <c r="F12" s="229"/>
      <c r="G12" s="218">
        <f t="shared" si="0"/>
        <v>0</v>
      </c>
      <c r="H12" s="218"/>
      <c r="I12" s="218">
        <f t="shared" si="1"/>
        <v>0</v>
      </c>
      <c r="J12" s="219">
        <f t="shared" si="2"/>
        <v>0</v>
      </c>
      <c r="AX12" s="224"/>
    </row>
    <row r="13" spans="1:51" s="223" customFormat="1" ht="28.5" x14ac:dyDescent="0.2">
      <c r="A13" s="1426">
        <v>7</v>
      </c>
      <c r="B13" s="1422" t="s">
        <v>259</v>
      </c>
      <c r="C13" s="230" t="s">
        <v>12</v>
      </c>
      <c r="D13" s="228">
        <v>2</v>
      </c>
      <c r="E13" s="1424" t="s">
        <v>774</v>
      </c>
      <c r="F13" s="231"/>
      <c r="G13" s="218">
        <f t="shared" si="0"/>
        <v>0</v>
      </c>
      <c r="H13" s="218"/>
      <c r="I13" s="218">
        <f t="shared" si="1"/>
        <v>0</v>
      </c>
      <c r="J13" s="219">
        <f t="shared" si="2"/>
        <v>0</v>
      </c>
      <c r="AX13" s="224"/>
    </row>
    <row r="14" spans="1:51" s="223" customFormat="1" ht="28.5" x14ac:dyDescent="0.2">
      <c r="A14" s="1426">
        <v>8</v>
      </c>
      <c r="B14" s="220" t="s">
        <v>21</v>
      </c>
      <c r="C14" s="216" t="s">
        <v>12</v>
      </c>
      <c r="D14" s="217">
        <v>1</v>
      </c>
      <c r="E14" s="1424" t="s">
        <v>774</v>
      </c>
      <c r="F14" s="218"/>
      <c r="G14" s="218">
        <f t="shared" si="0"/>
        <v>0</v>
      </c>
      <c r="H14" s="218"/>
      <c r="I14" s="218">
        <f t="shared" si="1"/>
        <v>0</v>
      </c>
      <c r="J14" s="219">
        <f t="shared" si="2"/>
        <v>0</v>
      </c>
      <c r="AX14" s="224"/>
    </row>
    <row r="15" spans="1:51" s="223" customFormat="1" ht="28.5" x14ac:dyDescent="0.2">
      <c r="A15" s="1426">
        <v>9</v>
      </c>
      <c r="B15" s="1423" t="s">
        <v>133</v>
      </c>
      <c r="C15" s="230" t="s">
        <v>24</v>
      </c>
      <c r="D15" s="228">
        <v>6</v>
      </c>
      <c r="E15" s="1209" t="s">
        <v>769</v>
      </c>
      <c r="F15" s="231"/>
      <c r="G15" s="218">
        <f t="shared" si="0"/>
        <v>0</v>
      </c>
      <c r="H15" s="231"/>
      <c r="I15" s="231">
        <f t="shared" si="1"/>
        <v>0</v>
      </c>
      <c r="J15" s="232">
        <f t="shared" si="2"/>
        <v>0</v>
      </c>
      <c r="AX15" s="224"/>
    </row>
    <row r="16" spans="1:51" s="223" customFormat="1" ht="28.5" x14ac:dyDescent="0.2">
      <c r="A16" s="1426">
        <v>10</v>
      </c>
      <c r="B16" s="1423" t="s">
        <v>134</v>
      </c>
      <c r="C16" s="230" t="s">
        <v>12</v>
      </c>
      <c r="D16" s="228">
        <v>1</v>
      </c>
      <c r="E16" s="1209" t="s">
        <v>772</v>
      </c>
      <c r="F16" s="231"/>
      <c r="G16" s="218">
        <f t="shared" si="0"/>
        <v>0</v>
      </c>
      <c r="H16" s="231"/>
      <c r="I16" s="231">
        <f t="shared" si="1"/>
        <v>0</v>
      </c>
      <c r="J16" s="232">
        <f t="shared" si="2"/>
        <v>0</v>
      </c>
      <c r="AX16" s="224"/>
    </row>
    <row r="17" spans="1:50" s="223" customFormat="1" ht="28.5" x14ac:dyDescent="0.2">
      <c r="A17" s="1426">
        <v>11</v>
      </c>
      <c r="B17" s="1423" t="s">
        <v>775</v>
      </c>
      <c r="C17" s="230" t="s">
        <v>12</v>
      </c>
      <c r="D17" s="228">
        <v>1</v>
      </c>
      <c r="E17" s="1209" t="s">
        <v>772</v>
      </c>
      <c r="F17" s="231"/>
      <c r="G17" s="218">
        <f t="shared" si="0"/>
        <v>0</v>
      </c>
      <c r="H17" s="231"/>
      <c r="I17" s="231">
        <f t="shared" si="1"/>
        <v>0</v>
      </c>
      <c r="J17" s="232">
        <f t="shared" si="2"/>
        <v>0</v>
      </c>
      <c r="AX17" s="224"/>
    </row>
    <row r="18" spans="1:50" s="223" customFormat="1" ht="28.5" x14ac:dyDescent="0.2">
      <c r="A18" s="1426">
        <v>12</v>
      </c>
      <c r="B18" s="1423" t="s">
        <v>27</v>
      </c>
      <c r="C18" s="230" t="s">
        <v>12</v>
      </c>
      <c r="D18" s="228">
        <v>1</v>
      </c>
      <c r="E18" s="1209" t="s">
        <v>772</v>
      </c>
      <c r="F18" s="231"/>
      <c r="G18" s="218">
        <f t="shared" si="0"/>
        <v>0</v>
      </c>
      <c r="H18" s="231"/>
      <c r="I18" s="231">
        <f t="shared" si="1"/>
        <v>0</v>
      </c>
      <c r="J18" s="232">
        <f t="shared" si="2"/>
        <v>0</v>
      </c>
      <c r="AX18" s="224"/>
    </row>
    <row r="19" spans="1:50" ht="28.5" x14ac:dyDescent="0.2">
      <c r="A19" s="1425">
        <v>13</v>
      </c>
      <c r="B19" s="1423" t="s">
        <v>773</v>
      </c>
      <c r="C19" s="230" t="s">
        <v>12</v>
      </c>
      <c r="D19" s="228">
        <v>1</v>
      </c>
      <c r="E19" s="1209" t="s">
        <v>772</v>
      </c>
      <c r="F19" s="231"/>
      <c r="G19" s="218">
        <f t="shared" si="0"/>
        <v>0</v>
      </c>
      <c r="H19" s="229"/>
      <c r="I19" s="231">
        <f t="shared" si="1"/>
        <v>0</v>
      </c>
      <c r="J19" s="232">
        <f t="shared" si="2"/>
        <v>0</v>
      </c>
      <c r="AX19" s="215"/>
    </row>
    <row r="20" spans="1:50" ht="28.5" x14ac:dyDescent="0.2">
      <c r="A20" s="1425">
        <v>14</v>
      </c>
      <c r="B20" s="1423" t="s">
        <v>91</v>
      </c>
      <c r="C20" s="230" t="s">
        <v>12</v>
      </c>
      <c r="D20" s="228">
        <v>1</v>
      </c>
      <c r="E20" s="1209" t="s">
        <v>772</v>
      </c>
      <c r="F20" s="231"/>
      <c r="G20" s="231">
        <f t="shared" ref="G20" si="3">D20*F20</f>
        <v>0</v>
      </c>
      <c r="H20" s="229"/>
      <c r="I20" s="231">
        <f t="shared" ref="I20" si="4">D20*H20</f>
        <v>0</v>
      </c>
      <c r="J20" s="232">
        <f t="shared" ref="J20" si="5">G20+I20</f>
        <v>0</v>
      </c>
      <c r="AX20" s="215"/>
    </row>
    <row r="21" spans="1:50" ht="28.5" x14ac:dyDescent="0.2">
      <c r="A21" s="1425">
        <v>15</v>
      </c>
      <c r="B21" s="1422" t="s">
        <v>223</v>
      </c>
      <c r="C21" s="230" t="s">
        <v>12</v>
      </c>
      <c r="D21" s="228">
        <v>1</v>
      </c>
      <c r="E21" s="1209" t="s">
        <v>772</v>
      </c>
      <c r="F21" s="231"/>
      <c r="G21" s="231">
        <f t="shared" si="0"/>
        <v>0</v>
      </c>
      <c r="H21" s="229"/>
      <c r="I21" s="231">
        <f t="shared" si="1"/>
        <v>0</v>
      </c>
      <c r="J21" s="232">
        <f t="shared" si="2"/>
        <v>0</v>
      </c>
      <c r="AX21" s="215"/>
    </row>
    <row r="22" spans="1:50" ht="14.25" x14ac:dyDescent="0.2">
      <c r="A22" s="1445"/>
      <c r="B22" s="1446"/>
      <c r="C22" s="227"/>
      <c r="D22" s="228"/>
      <c r="E22" s="228"/>
      <c r="F22" s="233"/>
      <c r="G22" s="234"/>
      <c r="H22" s="228"/>
      <c r="I22" s="228"/>
      <c r="J22" s="235"/>
      <c r="K22" s="236"/>
    </row>
    <row r="23" spans="1:50" ht="15" thickBot="1" x14ac:dyDescent="0.25">
      <c r="A23" s="1447"/>
      <c r="B23" s="1448"/>
      <c r="C23" s="237"/>
      <c r="D23" s="238"/>
      <c r="E23" s="238"/>
      <c r="F23" s="239"/>
      <c r="G23" s="240"/>
      <c r="H23" s="238"/>
      <c r="I23" s="240"/>
      <c r="J23" s="241"/>
    </row>
    <row r="24" spans="1:50" ht="16.5" thickBot="1" x14ac:dyDescent="0.3">
      <c r="A24" s="1430" t="s">
        <v>28</v>
      </c>
      <c r="B24" s="242"/>
      <c r="C24" s="243"/>
      <c r="D24" s="243"/>
      <c r="E24" s="243"/>
      <c r="F24" s="243"/>
      <c r="G24" s="244">
        <f>SUM(G7:G23)</f>
        <v>0</v>
      </c>
      <c r="H24" s="244"/>
      <c r="I24" s="244">
        <f>SUM(I7:I23)</f>
        <v>0</v>
      </c>
      <c r="J24" s="245">
        <f>SUM(J7:J23)</f>
        <v>0</v>
      </c>
    </row>
    <row r="25" spans="1:50" x14ac:dyDescent="0.2">
      <c r="G25" s="246"/>
    </row>
    <row r="26" spans="1:50" ht="20.25" x14ac:dyDescent="0.3">
      <c r="B26" s="247"/>
      <c r="D26" s="248"/>
      <c r="E26" s="248"/>
    </row>
    <row r="27" spans="1:50" x14ac:dyDescent="0.2">
      <c r="B27" s="247"/>
    </row>
    <row r="29" spans="1:50" x14ac:dyDescent="0.2">
      <c r="B29" s="247"/>
    </row>
    <row r="30" spans="1:50" x14ac:dyDescent="0.2">
      <c r="B30" s="247"/>
    </row>
    <row r="31" spans="1:50" x14ac:dyDescent="0.2">
      <c r="B31" s="247"/>
    </row>
    <row r="37" spans="2:10" x14ac:dyDescent="0.2">
      <c r="B37" s="249"/>
      <c r="C37" s="250"/>
      <c r="D37" s="250"/>
      <c r="E37" s="250"/>
      <c r="F37" s="250"/>
      <c r="G37" s="250"/>
      <c r="H37" s="250"/>
      <c r="I37" s="251"/>
      <c r="J37" s="252"/>
    </row>
    <row r="38" spans="2:10" ht="14.25" x14ac:dyDescent="0.2">
      <c r="B38" s="253"/>
      <c r="C38" s="254"/>
      <c r="D38" s="255"/>
      <c r="E38" s="255"/>
      <c r="F38" s="254"/>
      <c r="G38" s="254"/>
      <c r="H38" s="254"/>
      <c r="I38" s="256"/>
      <c r="J38" s="257"/>
    </row>
    <row r="39" spans="2:10" ht="14.25" x14ac:dyDescent="0.2">
      <c r="B39" s="258"/>
      <c r="C39" s="259"/>
      <c r="D39" s="260"/>
      <c r="E39" s="260"/>
      <c r="F39" s="261"/>
      <c r="G39" s="259"/>
      <c r="H39" s="261"/>
      <c r="I39" s="261"/>
      <c r="J39" s="262"/>
    </row>
    <row r="40" spans="2:10" ht="14.25" x14ac:dyDescent="0.2">
      <c r="B40" s="258"/>
      <c r="C40" s="259"/>
      <c r="D40" s="260"/>
      <c r="E40" s="260"/>
      <c r="F40" s="261"/>
      <c r="G40" s="259"/>
      <c r="H40" s="261"/>
      <c r="I40" s="261"/>
      <c r="J40" s="262"/>
    </row>
    <row r="41" spans="2:10" ht="14.25" x14ac:dyDescent="0.2">
      <c r="B41" s="258"/>
      <c r="C41" s="259"/>
      <c r="D41" s="260"/>
      <c r="E41" s="260"/>
      <c r="F41" s="261"/>
      <c r="G41" s="259"/>
      <c r="H41" s="261"/>
      <c r="I41" s="261"/>
      <c r="J41" s="262"/>
    </row>
    <row r="42" spans="2:10" ht="14.25" x14ac:dyDescent="0.2">
      <c r="B42" s="258"/>
      <c r="C42" s="259"/>
      <c r="D42" s="260"/>
      <c r="E42" s="260"/>
      <c r="F42" s="261"/>
      <c r="G42" s="259"/>
      <c r="H42" s="261"/>
      <c r="I42" s="261"/>
      <c r="J42" s="262"/>
    </row>
    <row r="43" spans="2:10" ht="14.25" x14ac:dyDescent="0.2">
      <c r="B43" s="258"/>
      <c r="C43" s="259"/>
      <c r="D43" s="260"/>
      <c r="E43" s="260"/>
      <c r="F43" s="261"/>
      <c r="G43" s="259"/>
      <c r="H43" s="261"/>
      <c r="I43" s="261"/>
      <c r="J43" s="262"/>
    </row>
    <row r="44" spans="2:10" ht="14.25" x14ac:dyDescent="0.2">
      <c r="B44" s="258"/>
      <c r="C44" s="259"/>
      <c r="D44" s="260"/>
      <c r="E44" s="260"/>
      <c r="F44" s="261"/>
      <c r="G44" s="259"/>
      <c r="H44" s="263"/>
      <c r="I44" s="261"/>
      <c r="J44" s="262"/>
    </row>
    <row r="45" spans="2:10" ht="14.25" x14ac:dyDescent="0.2">
      <c r="B45" s="258"/>
      <c r="C45" s="259"/>
      <c r="D45" s="260"/>
      <c r="E45" s="260"/>
      <c r="F45" s="261"/>
      <c r="G45" s="259"/>
      <c r="H45" s="263"/>
      <c r="I45" s="261"/>
      <c r="J45" s="262"/>
    </row>
    <row r="46" spans="2:10" ht="14.25" x14ac:dyDescent="0.2">
      <c r="B46" s="258"/>
      <c r="C46" s="259"/>
      <c r="D46" s="260"/>
      <c r="E46" s="260"/>
      <c r="F46" s="261"/>
      <c r="G46" s="259"/>
      <c r="H46" s="263"/>
      <c r="I46" s="261"/>
      <c r="J46" s="262"/>
    </row>
    <row r="47" spans="2:10" ht="14.25" x14ac:dyDescent="0.2">
      <c r="B47" s="258"/>
      <c r="C47" s="259"/>
      <c r="D47" s="260"/>
      <c r="E47" s="260"/>
      <c r="F47" s="261"/>
      <c r="G47" s="259"/>
      <c r="H47" s="263"/>
      <c r="I47" s="261"/>
      <c r="J47" s="262"/>
    </row>
    <row r="48" spans="2:10" ht="14.25" x14ac:dyDescent="0.2">
      <c r="B48" s="264"/>
      <c r="C48" s="265"/>
      <c r="D48" s="260"/>
      <c r="E48" s="260"/>
      <c r="F48" s="263"/>
      <c r="G48" s="265"/>
      <c r="H48" s="263"/>
      <c r="I48" s="263"/>
      <c r="J48" s="266"/>
    </row>
    <row r="49" spans="2:10" ht="14.25" x14ac:dyDescent="0.2">
      <c r="B49" s="264"/>
      <c r="C49" s="265"/>
      <c r="D49" s="260"/>
      <c r="E49" s="260"/>
      <c r="F49" s="263"/>
      <c r="G49" s="265"/>
      <c r="H49" s="263"/>
      <c r="I49" s="263"/>
      <c r="J49" s="266"/>
    </row>
    <row r="50" spans="2:10" ht="14.25" x14ac:dyDescent="0.2">
      <c r="B50" s="264"/>
      <c r="C50" s="265"/>
      <c r="D50" s="260"/>
      <c r="E50" s="260"/>
      <c r="F50" s="263"/>
      <c r="G50" s="265"/>
      <c r="H50" s="263"/>
      <c r="I50" s="263"/>
      <c r="J50" s="266"/>
    </row>
    <row r="51" spans="2:10" ht="14.25" x14ac:dyDescent="0.2">
      <c r="B51" s="264"/>
      <c r="C51" s="265"/>
      <c r="D51" s="260"/>
      <c r="E51" s="260"/>
      <c r="F51" s="263"/>
      <c r="G51" s="265"/>
      <c r="H51" s="263"/>
      <c r="I51" s="263"/>
      <c r="J51" s="266"/>
    </row>
    <row r="52" spans="2:10" ht="14.25" x14ac:dyDescent="0.2">
      <c r="B52" s="264"/>
      <c r="C52" s="265"/>
      <c r="D52" s="260"/>
      <c r="E52" s="260"/>
      <c r="F52" s="263"/>
      <c r="G52" s="265"/>
      <c r="H52" s="263"/>
      <c r="I52" s="263"/>
      <c r="J52" s="266"/>
    </row>
    <row r="53" spans="2:10" ht="14.25" x14ac:dyDescent="0.2">
      <c r="B53" s="258"/>
      <c r="C53" s="259"/>
      <c r="D53" s="260"/>
      <c r="E53" s="260"/>
      <c r="F53" s="261"/>
      <c r="G53" s="259"/>
      <c r="H53" s="263"/>
      <c r="I53" s="261"/>
      <c r="J53" s="262"/>
    </row>
    <row r="54" spans="2:10" ht="14.25" x14ac:dyDescent="0.2">
      <c r="B54" s="258"/>
      <c r="C54" s="259"/>
      <c r="D54" s="260"/>
      <c r="E54" s="260"/>
      <c r="F54" s="261"/>
      <c r="G54" s="259"/>
      <c r="H54" s="263"/>
      <c r="I54" s="261"/>
      <c r="J54" s="262"/>
    </row>
    <row r="55" spans="2:10" ht="14.25" x14ac:dyDescent="0.2">
      <c r="B55" s="258"/>
      <c r="C55" s="259"/>
      <c r="D55" s="260"/>
      <c r="E55" s="260"/>
      <c r="F55" s="261"/>
      <c r="G55" s="259"/>
      <c r="H55" s="263"/>
      <c r="I55" s="261"/>
      <c r="J55" s="262"/>
    </row>
    <row r="56" spans="2:10" ht="14.25" x14ac:dyDescent="0.2">
      <c r="B56" s="258"/>
      <c r="C56" s="259"/>
      <c r="D56" s="260"/>
      <c r="E56" s="260"/>
      <c r="F56" s="261"/>
      <c r="G56" s="259"/>
      <c r="H56" s="263"/>
      <c r="I56" s="261"/>
      <c r="J56" s="262"/>
    </row>
    <row r="57" spans="2:10" ht="14.25" x14ac:dyDescent="0.2">
      <c r="B57" s="258"/>
      <c r="C57" s="259"/>
      <c r="D57" s="260"/>
      <c r="E57" s="260"/>
      <c r="F57" s="261"/>
      <c r="G57" s="259"/>
      <c r="H57" s="263"/>
      <c r="I57" s="261"/>
      <c r="J57" s="262"/>
    </row>
    <row r="58" spans="2:10" ht="14.25" x14ac:dyDescent="0.2">
      <c r="B58" s="258"/>
      <c r="C58" s="259"/>
      <c r="D58" s="260"/>
      <c r="E58" s="260"/>
      <c r="F58" s="261"/>
      <c r="G58" s="259"/>
      <c r="H58" s="263"/>
      <c r="I58" s="261"/>
      <c r="J58" s="262"/>
    </row>
    <row r="59" spans="2:10" ht="14.25" x14ac:dyDescent="0.2">
      <c r="B59" s="258"/>
      <c r="C59" s="259"/>
      <c r="D59" s="260"/>
      <c r="E59" s="260"/>
      <c r="F59" s="261"/>
      <c r="G59" s="259"/>
      <c r="H59" s="263"/>
      <c r="I59" s="261"/>
      <c r="J59" s="262"/>
    </row>
    <row r="60" spans="2:10" ht="14.25" x14ac:dyDescent="0.2">
      <c r="B60" s="267"/>
      <c r="C60" s="259"/>
      <c r="D60" s="259"/>
      <c r="E60" s="259"/>
      <c r="F60" s="259"/>
      <c r="G60" s="268"/>
      <c r="H60" s="268"/>
      <c r="I60" s="261"/>
      <c r="J60" s="269"/>
    </row>
    <row r="61" spans="2:10" ht="15.75" x14ac:dyDescent="0.25">
      <c r="B61" s="270"/>
      <c r="C61" s="271"/>
      <c r="D61" s="271"/>
      <c r="E61" s="271"/>
      <c r="F61" s="271"/>
      <c r="G61" s="272"/>
      <c r="H61" s="271"/>
      <c r="I61" s="272"/>
      <c r="J61" s="273"/>
    </row>
    <row r="62" spans="2:10" x14ac:dyDescent="0.2">
      <c r="B62" s="249"/>
      <c r="C62" s="250"/>
      <c r="D62" s="250"/>
      <c r="E62" s="250"/>
      <c r="F62" s="250"/>
      <c r="G62" s="250"/>
      <c r="H62" s="250"/>
      <c r="I62" s="251"/>
      <c r="J62" s="252"/>
    </row>
    <row r="63" spans="2:10" x14ac:dyDescent="0.2">
      <c r="B63" s="249"/>
      <c r="C63" s="250"/>
      <c r="D63" s="250"/>
      <c r="E63" s="250"/>
      <c r="F63" s="250"/>
      <c r="G63" s="250"/>
      <c r="H63" s="250"/>
      <c r="I63" s="251"/>
      <c r="J63" s="252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H247"/>
  <sheetViews>
    <sheetView topLeftCell="A208" zoomScale="115" zoomScaleNormal="115" zoomScaleSheetLayoutView="100" workbookViewId="0">
      <selection activeCell="A236" sqref="A236:XFD23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20" bestFit="1" customWidth="1"/>
    <col min="257" max="257" width="87.140625" customWidth="1"/>
    <col min="258" max="258" width="8.7109375" customWidth="1"/>
    <col min="259" max="259" width="17" customWidth="1"/>
    <col min="260" max="260" width="8.42578125" customWidth="1"/>
    <col min="261" max="261" width="17.7109375" customWidth="1"/>
    <col min="262" max="262" width="15" bestFit="1" customWidth="1"/>
    <col min="513" max="513" width="87.140625" customWidth="1"/>
    <col min="514" max="514" width="8.7109375" customWidth="1"/>
    <col min="515" max="515" width="17" customWidth="1"/>
    <col min="516" max="516" width="8.42578125" customWidth="1"/>
    <col min="517" max="517" width="17.7109375" customWidth="1"/>
    <col min="518" max="518" width="15" bestFit="1" customWidth="1"/>
    <col min="769" max="769" width="87.140625" customWidth="1"/>
    <col min="770" max="770" width="8.7109375" customWidth="1"/>
    <col min="771" max="771" width="17" customWidth="1"/>
    <col min="772" max="772" width="8.42578125" customWidth="1"/>
    <col min="773" max="773" width="17.7109375" customWidth="1"/>
    <col min="774" max="774" width="15" bestFit="1" customWidth="1"/>
    <col min="1025" max="1025" width="87.140625" customWidth="1"/>
    <col min="1026" max="1026" width="8.7109375" customWidth="1"/>
    <col min="1027" max="1027" width="17" customWidth="1"/>
    <col min="1028" max="1028" width="8.42578125" customWidth="1"/>
    <col min="1029" max="1029" width="17.7109375" customWidth="1"/>
    <col min="1030" max="1030" width="15" bestFit="1" customWidth="1"/>
    <col min="1281" max="1281" width="87.140625" customWidth="1"/>
    <col min="1282" max="1282" width="8.7109375" customWidth="1"/>
    <col min="1283" max="1283" width="17" customWidth="1"/>
    <col min="1284" max="1284" width="8.42578125" customWidth="1"/>
    <col min="1285" max="1285" width="17.7109375" customWidth="1"/>
    <col min="1286" max="1286" width="15" bestFit="1" customWidth="1"/>
    <col min="1537" max="1537" width="87.140625" customWidth="1"/>
    <col min="1538" max="1538" width="8.7109375" customWidth="1"/>
    <col min="1539" max="1539" width="17" customWidth="1"/>
    <col min="1540" max="1540" width="8.42578125" customWidth="1"/>
    <col min="1541" max="1541" width="17.7109375" customWidth="1"/>
    <col min="1542" max="1542" width="15" bestFit="1" customWidth="1"/>
    <col min="1793" max="1793" width="87.140625" customWidth="1"/>
    <col min="1794" max="1794" width="8.7109375" customWidth="1"/>
    <col min="1795" max="1795" width="17" customWidth="1"/>
    <col min="1796" max="1796" width="8.42578125" customWidth="1"/>
    <col min="1797" max="1797" width="17.7109375" customWidth="1"/>
    <col min="1798" max="1798" width="15" bestFit="1" customWidth="1"/>
    <col min="2049" max="2049" width="87.140625" customWidth="1"/>
    <col min="2050" max="2050" width="8.7109375" customWidth="1"/>
    <col min="2051" max="2051" width="17" customWidth="1"/>
    <col min="2052" max="2052" width="8.42578125" customWidth="1"/>
    <col min="2053" max="2053" width="17.7109375" customWidth="1"/>
    <col min="2054" max="2054" width="15" bestFit="1" customWidth="1"/>
    <col min="2305" max="2305" width="87.140625" customWidth="1"/>
    <col min="2306" max="2306" width="8.7109375" customWidth="1"/>
    <col min="2307" max="2307" width="17" customWidth="1"/>
    <col min="2308" max="2308" width="8.42578125" customWidth="1"/>
    <col min="2309" max="2309" width="17.7109375" customWidth="1"/>
    <col min="2310" max="2310" width="15" bestFit="1" customWidth="1"/>
    <col min="2561" max="2561" width="87.140625" customWidth="1"/>
    <col min="2562" max="2562" width="8.7109375" customWidth="1"/>
    <col min="2563" max="2563" width="17" customWidth="1"/>
    <col min="2564" max="2564" width="8.42578125" customWidth="1"/>
    <col min="2565" max="2565" width="17.7109375" customWidth="1"/>
    <col min="2566" max="2566" width="15" bestFit="1" customWidth="1"/>
    <col min="2817" max="2817" width="87.140625" customWidth="1"/>
    <col min="2818" max="2818" width="8.7109375" customWidth="1"/>
    <col min="2819" max="2819" width="17" customWidth="1"/>
    <col min="2820" max="2820" width="8.42578125" customWidth="1"/>
    <col min="2821" max="2821" width="17.7109375" customWidth="1"/>
    <col min="2822" max="2822" width="15" bestFit="1" customWidth="1"/>
    <col min="3073" max="3073" width="87.140625" customWidth="1"/>
    <col min="3074" max="3074" width="8.7109375" customWidth="1"/>
    <col min="3075" max="3075" width="17" customWidth="1"/>
    <col min="3076" max="3076" width="8.42578125" customWidth="1"/>
    <col min="3077" max="3077" width="17.7109375" customWidth="1"/>
    <col min="3078" max="3078" width="15" bestFit="1" customWidth="1"/>
    <col min="3329" max="3329" width="87.140625" customWidth="1"/>
    <col min="3330" max="3330" width="8.7109375" customWidth="1"/>
    <col min="3331" max="3331" width="17" customWidth="1"/>
    <col min="3332" max="3332" width="8.42578125" customWidth="1"/>
    <col min="3333" max="3333" width="17.7109375" customWidth="1"/>
    <col min="3334" max="3334" width="15" bestFit="1" customWidth="1"/>
    <col min="3585" max="3585" width="87.140625" customWidth="1"/>
    <col min="3586" max="3586" width="8.7109375" customWidth="1"/>
    <col min="3587" max="3587" width="17" customWidth="1"/>
    <col min="3588" max="3588" width="8.42578125" customWidth="1"/>
    <col min="3589" max="3589" width="17.7109375" customWidth="1"/>
    <col min="3590" max="3590" width="15" bestFit="1" customWidth="1"/>
    <col min="3841" max="3841" width="87.140625" customWidth="1"/>
    <col min="3842" max="3842" width="8.7109375" customWidth="1"/>
    <col min="3843" max="3843" width="17" customWidth="1"/>
    <col min="3844" max="3844" width="8.42578125" customWidth="1"/>
    <col min="3845" max="3845" width="17.7109375" customWidth="1"/>
    <col min="3846" max="3846" width="15" bestFit="1" customWidth="1"/>
    <col min="4097" max="4097" width="87.140625" customWidth="1"/>
    <col min="4098" max="4098" width="8.7109375" customWidth="1"/>
    <col min="4099" max="4099" width="17" customWidth="1"/>
    <col min="4100" max="4100" width="8.42578125" customWidth="1"/>
    <col min="4101" max="4101" width="17.7109375" customWidth="1"/>
    <col min="4102" max="4102" width="15" bestFit="1" customWidth="1"/>
    <col min="4353" max="4353" width="87.140625" customWidth="1"/>
    <col min="4354" max="4354" width="8.7109375" customWidth="1"/>
    <col min="4355" max="4355" width="17" customWidth="1"/>
    <col min="4356" max="4356" width="8.42578125" customWidth="1"/>
    <col min="4357" max="4357" width="17.7109375" customWidth="1"/>
    <col min="4358" max="4358" width="15" bestFit="1" customWidth="1"/>
    <col min="4609" max="4609" width="87.140625" customWidth="1"/>
    <col min="4610" max="4610" width="8.7109375" customWidth="1"/>
    <col min="4611" max="4611" width="17" customWidth="1"/>
    <col min="4612" max="4612" width="8.42578125" customWidth="1"/>
    <col min="4613" max="4613" width="17.7109375" customWidth="1"/>
    <col min="4614" max="4614" width="15" bestFit="1" customWidth="1"/>
    <col min="4865" max="4865" width="87.140625" customWidth="1"/>
    <col min="4866" max="4866" width="8.7109375" customWidth="1"/>
    <col min="4867" max="4867" width="17" customWidth="1"/>
    <col min="4868" max="4868" width="8.42578125" customWidth="1"/>
    <col min="4869" max="4869" width="17.7109375" customWidth="1"/>
    <col min="4870" max="4870" width="15" bestFit="1" customWidth="1"/>
    <col min="5121" max="5121" width="87.140625" customWidth="1"/>
    <col min="5122" max="5122" width="8.7109375" customWidth="1"/>
    <col min="5123" max="5123" width="17" customWidth="1"/>
    <col min="5124" max="5124" width="8.42578125" customWidth="1"/>
    <col min="5125" max="5125" width="17.7109375" customWidth="1"/>
    <col min="5126" max="5126" width="15" bestFit="1" customWidth="1"/>
    <col min="5377" max="5377" width="87.140625" customWidth="1"/>
    <col min="5378" max="5378" width="8.7109375" customWidth="1"/>
    <col min="5379" max="5379" width="17" customWidth="1"/>
    <col min="5380" max="5380" width="8.42578125" customWidth="1"/>
    <col min="5381" max="5381" width="17.7109375" customWidth="1"/>
    <col min="5382" max="5382" width="15" bestFit="1" customWidth="1"/>
    <col min="5633" max="5633" width="87.140625" customWidth="1"/>
    <col min="5634" max="5634" width="8.7109375" customWidth="1"/>
    <col min="5635" max="5635" width="17" customWidth="1"/>
    <col min="5636" max="5636" width="8.42578125" customWidth="1"/>
    <col min="5637" max="5637" width="17.7109375" customWidth="1"/>
    <col min="5638" max="5638" width="15" bestFit="1" customWidth="1"/>
    <col min="5889" max="5889" width="87.140625" customWidth="1"/>
    <col min="5890" max="5890" width="8.7109375" customWidth="1"/>
    <col min="5891" max="5891" width="17" customWidth="1"/>
    <col min="5892" max="5892" width="8.42578125" customWidth="1"/>
    <col min="5893" max="5893" width="17.7109375" customWidth="1"/>
    <col min="5894" max="5894" width="15" bestFit="1" customWidth="1"/>
    <col min="6145" max="6145" width="87.140625" customWidth="1"/>
    <col min="6146" max="6146" width="8.7109375" customWidth="1"/>
    <col min="6147" max="6147" width="17" customWidth="1"/>
    <col min="6148" max="6148" width="8.42578125" customWidth="1"/>
    <col min="6149" max="6149" width="17.7109375" customWidth="1"/>
    <col min="6150" max="6150" width="15" bestFit="1" customWidth="1"/>
    <col min="6401" max="6401" width="87.140625" customWidth="1"/>
    <col min="6402" max="6402" width="8.7109375" customWidth="1"/>
    <col min="6403" max="6403" width="17" customWidth="1"/>
    <col min="6404" max="6404" width="8.42578125" customWidth="1"/>
    <col min="6405" max="6405" width="17.7109375" customWidth="1"/>
    <col min="6406" max="6406" width="15" bestFit="1" customWidth="1"/>
    <col min="6657" max="6657" width="87.140625" customWidth="1"/>
    <col min="6658" max="6658" width="8.7109375" customWidth="1"/>
    <col min="6659" max="6659" width="17" customWidth="1"/>
    <col min="6660" max="6660" width="8.42578125" customWidth="1"/>
    <col min="6661" max="6661" width="17.7109375" customWidth="1"/>
    <col min="6662" max="6662" width="15" bestFit="1" customWidth="1"/>
    <col min="6913" max="6913" width="87.140625" customWidth="1"/>
    <col min="6914" max="6914" width="8.7109375" customWidth="1"/>
    <col min="6915" max="6915" width="17" customWidth="1"/>
    <col min="6916" max="6916" width="8.42578125" customWidth="1"/>
    <col min="6917" max="6917" width="17.7109375" customWidth="1"/>
    <col min="6918" max="6918" width="15" bestFit="1" customWidth="1"/>
    <col min="7169" max="7169" width="87.140625" customWidth="1"/>
    <col min="7170" max="7170" width="8.7109375" customWidth="1"/>
    <col min="7171" max="7171" width="17" customWidth="1"/>
    <col min="7172" max="7172" width="8.42578125" customWidth="1"/>
    <col min="7173" max="7173" width="17.7109375" customWidth="1"/>
    <col min="7174" max="7174" width="15" bestFit="1" customWidth="1"/>
    <col min="7425" max="7425" width="87.140625" customWidth="1"/>
    <col min="7426" max="7426" width="8.7109375" customWidth="1"/>
    <col min="7427" max="7427" width="17" customWidth="1"/>
    <col min="7428" max="7428" width="8.42578125" customWidth="1"/>
    <col min="7429" max="7429" width="17.7109375" customWidth="1"/>
    <col min="7430" max="7430" width="15" bestFit="1" customWidth="1"/>
    <col min="7681" max="7681" width="87.140625" customWidth="1"/>
    <col min="7682" max="7682" width="8.7109375" customWidth="1"/>
    <col min="7683" max="7683" width="17" customWidth="1"/>
    <col min="7684" max="7684" width="8.42578125" customWidth="1"/>
    <col min="7685" max="7685" width="17.7109375" customWidth="1"/>
    <col min="7686" max="7686" width="15" bestFit="1" customWidth="1"/>
    <col min="7937" max="7937" width="87.140625" customWidth="1"/>
    <col min="7938" max="7938" width="8.7109375" customWidth="1"/>
    <col min="7939" max="7939" width="17" customWidth="1"/>
    <col min="7940" max="7940" width="8.42578125" customWidth="1"/>
    <col min="7941" max="7941" width="17.7109375" customWidth="1"/>
    <col min="7942" max="7942" width="15" bestFit="1" customWidth="1"/>
    <col min="8193" max="8193" width="87.140625" customWidth="1"/>
    <col min="8194" max="8194" width="8.7109375" customWidth="1"/>
    <col min="8195" max="8195" width="17" customWidth="1"/>
    <col min="8196" max="8196" width="8.42578125" customWidth="1"/>
    <col min="8197" max="8197" width="17.7109375" customWidth="1"/>
    <col min="8198" max="8198" width="15" bestFit="1" customWidth="1"/>
    <col min="8449" max="8449" width="87.140625" customWidth="1"/>
    <col min="8450" max="8450" width="8.7109375" customWidth="1"/>
    <col min="8451" max="8451" width="17" customWidth="1"/>
    <col min="8452" max="8452" width="8.42578125" customWidth="1"/>
    <col min="8453" max="8453" width="17.7109375" customWidth="1"/>
    <col min="8454" max="8454" width="15" bestFit="1" customWidth="1"/>
    <col min="8705" max="8705" width="87.140625" customWidth="1"/>
    <col min="8706" max="8706" width="8.7109375" customWidth="1"/>
    <col min="8707" max="8707" width="17" customWidth="1"/>
    <col min="8708" max="8708" width="8.42578125" customWidth="1"/>
    <col min="8709" max="8709" width="17.7109375" customWidth="1"/>
    <col min="8710" max="8710" width="15" bestFit="1" customWidth="1"/>
    <col min="8961" max="8961" width="87.140625" customWidth="1"/>
    <col min="8962" max="8962" width="8.7109375" customWidth="1"/>
    <col min="8963" max="8963" width="17" customWidth="1"/>
    <col min="8964" max="8964" width="8.42578125" customWidth="1"/>
    <col min="8965" max="8965" width="17.7109375" customWidth="1"/>
    <col min="8966" max="8966" width="15" bestFit="1" customWidth="1"/>
    <col min="9217" max="9217" width="87.140625" customWidth="1"/>
    <col min="9218" max="9218" width="8.7109375" customWidth="1"/>
    <col min="9219" max="9219" width="17" customWidth="1"/>
    <col min="9220" max="9220" width="8.42578125" customWidth="1"/>
    <col min="9221" max="9221" width="17.7109375" customWidth="1"/>
    <col min="9222" max="9222" width="15" bestFit="1" customWidth="1"/>
    <col min="9473" max="9473" width="87.140625" customWidth="1"/>
    <col min="9474" max="9474" width="8.7109375" customWidth="1"/>
    <col min="9475" max="9475" width="17" customWidth="1"/>
    <col min="9476" max="9476" width="8.42578125" customWidth="1"/>
    <col min="9477" max="9477" width="17.7109375" customWidth="1"/>
    <col min="9478" max="9478" width="15" bestFit="1" customWidth="1"/>
    <col min="9729" max="9729" width="87.140625" customWidth="1"/>
    <col min="9730" max="9730" width="8.7109375" customWidth="1"/>
    <col min="9731" max="9731" width="17" customWidth="1"/>
    <col min="9732" max="9732" width="8.42578125" customWidth="1"/>
    <col min="9733" max="9733" width="17.7109375" customWidth="1"/>
    <col min="9734" max="9734" width="15" bestFit="1" customWidth="1"/>
    <col min="9985" max="9985" width="87.140625" customWidth="1"/>
    <col min="9986" max="9986" width="8.7109375" customWidth="1"/>
    <col min="9987" max="9987" width="17" customWidth="1"/>
    <col min="9988" max="9988" width="8.42578125" customWidth="1"/>
    <col min="9989" max="9989" width="17.7109375" customWidth="1"/>
    <col min="9990" max="9990" width="15" bestFit="1" customWidth="1"/>
    <col min="10241" max="10241" width="87.140625" customWidth="1"/>
    <col min="10242" max="10242" width="8.7109375" customWidth="1"/>
    <col min="10243" max="10243" width="17" customWidth="1"/>
    <col min="10244" max="10244" width="8.42578125" customWidth="1"/>
    <col min="10245" max="10245" width="17.7109375" customWidth="1"/>
    <col min="10246" max="10246" width="15" bestFit="1" customWidth="1"/>
    <col min="10497" max="10497" width="87.140625" customWidth="1"/>
    <col min="10498" max="10498" width="8.7109375" customWidth="1"/>
    <col min="10499" max="10499" width="17" customWidth="1"/>
    <col min="10500" max="10500" width="8.42578125" customWidth="1"/>
    <col min="10501" max="10501" width="17.7109375" customWidth="1"/>
    <col min="10502" max="10502" width="15" bestFit="1" customWidth="1"/>
    <col min="10753" max="10753" width="87.140625" customWidth="1"/>
    <col min="10754" max="10754" width="8.7109375" customWidth="1"/>
    <col min="10755" max="10755" width="17" customWidth="1"/>
    <col min="10756" max="10756" width="8.42578125" customWidth="1"/>
    <col min="10757" max="10757" width="17.7109375" customWidth="1"/>
    <col min="10758" max="10758" width="15" bestFit="1" customWidth="1"/>
    <col min="11009" max="11009" width="87.140625" customWidth="1"/>
    <col min="11010" max="11010" width="8.7109375" customWidth="1"/>
    <col min="11011" max="11011" width="17" customWidth="1"/>
    <col min="11012" max="11012" width="8.42578125" customWidth="1"/>
    <col min="11013" max="11013" width="17.7109375" customWidth="1"/>
    <col min="11014" max="11014" width="15" bestFit="1" customWidth="1"/>
    <col min="11265" max="11265" width="87.140625" customWidth="1"/>
    <col min="11266" max="11266" width="8.7109375" customWidth="1"/>
    <col min="11267" max="11267" width="17" customWidth="1"/>
    <col min="11268" max="11268" width="8.42578125" customWidth="1"/>
    <col min="11269" max="11269" width="17.7109375" customWidth="1"/>
    <col min="11270" max="11270" width="15" bestFit="1" customWidth="1"/>
    <col min="11521" max="11521" width="87.140625" customWidth="1"/>
    <col min="11522" max="11522" width="8.7109375" customWidth="1"/>
    <col min="11523" max="11523" width="17" customWidth="1"/>
    <col min="11524" max="11524" width="8.42578125" customWidth="1"/>
    <col min="11525" max="11525" width="17.7109375" customWidth="1"/>
    <col min="11526" max="11526" width="15" bestFit="1" customWidth="1"/>
    <col min="11777" max="11777" width="87.140625" customWidth="1"/>
    <col min="11778" max="11778" width="8.7109375" customWidth="1"/>
    <col min="11779" max="11779" width="17" customWidth="1"/>
    <col min="11780" max="11780" width="8.42578125" customWidth="1"/>
    <col min="11781" max="11781" width="17.7109375" customWidth="1"/>
    <col min="11782" max="11782" width="15" bestFit="1" customWidth="1"/>
    <col min="12033" max="12033" width="87.140625" customWidth="1"/>
    <col min="12034" max="12034" width="8.7109375" customWidth="1"/>
    <col min="12035" max="12035" width="17" customWidth="1"/>
    <col min="12036" max="12036" width="8.42578125" customWidth="1"/>
    <col min="12037" max="12037" width="17.7109375" customWidth="1"/>
    <col min="12038" max="12038" width="15" bestFit="1" customWidth="1"/>
    <col min="12289" max="12289" width="87.140625" customWidth="1"/>
    <col min="12290" max="12290" width="8.7109375" customWidth="1"/>
    <col min="12291" max="12291" width="17" customWidth="1"/>
    <col min="12292" max="12292" width="8.42578125" customWidth="1"/>
    <col min="12293" max="12293" width="17.7109375" customWidth="1"/>
    <col min="12294" max="12294" width="15" bestFit="1" customWidth="1"/>
    <col min="12545" max="12545" width="87.140625" customWidth="1"/>
    <col min="12546" max="12546" width="8.7109375" customWidth="1"/>
    <col min="12547" max="12547" width="17" customWidth="1"/>
    <col min="12548" max="12548" width="8.42578125" customWidth="1"/>
    <col min="12549" max="12549" width="17.7109375" customWidth="1"/>
    <col min="12550" max="12550" width="15" bestFit="1" customWidth="1"/>
    <col min="12801" max="12801" width="87.140625" customWidth="1"/>
    <col min="12802" max="12802" width="8.7109375" customWidth="1"/>
    <col min="12803" max="12803" width="17" customWidth="1"/>
    <col min="12804" max="12804" width="8.42578125" customWidth="1"/>
    <col min="12805" max="12805" width="17.7109375" customWidth="1"/>
    <col min="12806" max="12806" width="15" bestFit="1" customWidth="1"/>
    <col min="13057" max="13057" width="87.140625" customWidth="1"/>
    <col min="13058" max="13058" width="8.7109375" customWidth="1"/>
    <col min="13059" max="13059" width="17" customWidth="1"/>
    <col min="13060" max="13060" width="8.42578125" customWidth="1"/>
    <col min="13061" max="13061" width="17.7109375" customWidth="1"/>
    <col min="13062" max="13062" width="15" bestFit="1" customWidth="1"/>
    <col min="13313" max="13313" width="87.140625" customWidth="1"/>
    <col min="13314" max="13314" width="8.7109375" customWidth="1"/>
    <col min="13315" max="13315" width="17" customWidth="1"/>
    <col min="13316" max="13316" width="8.42578125" customWidth="1"/>
    <col min="13317" max="13317" width="17.7109375" customWidth="1"/>
    <col min="13318" max="13318" width="15" bestFit="1" customWidth="1"/>
    <col min="13569" max="13569" width="87.140625" customWidth="1"/>
    <col min="13570" max="13570" width="8.7109375" customWidth="1"/>
    <col min="13571" max="13571" width="17" customWidth="1"/>
    <col min="13572" max="13572" width="8.42578125" customWidth="1"/>
    <col min="13573" max="13573" width="17.7109375" customWidth="1"/>
    <col min="13574" max="13574" width="15" bestFit="1" customWidth="1"/>
    <col min="13825" max="13825" width="87.140625" customWidth="1"/>
    <col min="13826" max="13826" width="8.7109375" customWidth="1"/>
    <col min="13827" max="13827" width="17" customWidth="1"/>
    <col min="13828" max="13828" width="8.42578125" customWidth="1"/>
    <col min="13829" max="13829" width="17.7109375" customWidth="1"/>
    <col min="13830" max="13830" width="15" bestFit="1" customWidth="1"/>
    <col min="14081" max="14081" width="87.140625" customWidth="1"/>
    <col min="14082" max="14082" width="8.7109375" customWidth="1"/>
    <col min="14083" max="14083" width="17" customWidth="1"/>
    <col min="14084" max="14084" width="8.42578125" customWidth="1"/>
    <col min="14085" max="14085" width="17.7109375" customWidth="1"/>
    <col min="14086" max="14086" width="15" bestFit="1" customWidth="1"/>
    <col min="14337" max="14337" width="87.140625" customWidth="1"/>
    <col min="14338" max="14338" width="8.7109375" customWidth="1"/>
    <col min="14339" max="14339" width="17" customWidth="1"/>
    <col min="14340" max="14340" width="8.42578125" customWidth="1"/>
    <col min="14341" max="14341" width="17.7109375" customWidth="1"/>
    <col min="14342" max="14342" width="15" bestFit="1" customWidth="1"/>
    <col min="14593" max="14593" width="87.140625" customWidth="1"/>
    <col min="14594" max="14594" width="8.7109375" customWidth="1"/>
    <col min="14595" max="14595" width="17" customWidth="1"/>
    <col min="14596" max="14596" width="8.42578125" customWidth="1"/>
    <col min="14597" max="14597" width="17.7109375" customWidth="1"/>
    <col min="14598" max="14598" width="15" bestFit="1" customWidth="1"/>
    <col min="14849" max="14849" width="87.140625" customWidth="1"/>
    <col min="14850" max="14850" width="8.7109375" customWidth="1"/>
    <col min="14851" max="14851" width="17" customWidth="1"/>
    <col min="14852" max="14852" width="8.42578125" customWidth="1"/>
    <col min="14853" max="14853" width="17.7109375" customWidth="1"/>
    <col min="14854" max="14854" width="15" bestFit="1" customWidth="1"/>
    <col min="15105" max="15105" width="87.140625" customWidth="1"/>
    <col min="15106" max="15106" width="8.7109375" customWidth="1"/>
    <col min="15107" max="15107" width="17" customWidth="1"/>
    <col min="15108" max="15108" width="8.42578125" customWidth="1"/>
    <col min="15109" max="15109" width="17.7109375" customWidth="1"/>
    <col min="15110" max="15110" width="15" bestFit="1" customWidth="1"/>
    <col min="15361" max="15361" width="87.140625" customWidth="1"/>
    <col min="15362" max="15362" width="8.7109375" customWidth="1"/>
    <col min="15363" max="15363" width="17" customWidth="1"/>
    <col min="15364" max="15364" width="8.42578125" customWidth="1"/>
    <col min="15365" max="15365" width="17.7109375" customWidth="1"/>
    <col min="15366" max="15366" width="15" bestFit="1" customWidth="1"/>
    <col min="15617" max="15617" width="87.140625" customWidth="1"/>
    <col min="15618" max="15618" width="8.7109375" customWidth="1"/>
    <col min="15619" max="15619" width="17" customWidth="1"/>
    <col min="15620" max="15620" width="8.42578125" customWidth="1"/>
    <col min="15621" max="15621" width="17.7109375" customWidth="1"/>
    <col min="15622" max="15622" width="15" bestFit="1" customWidth="1"/>
    <col min="15873" max="15873" width="87.140625" customWidth="1"/>
    <col min="15874" max="15874" width="8.7109375" customWidth="1"/>
    <col min="15875" max="15875" width="17" customWidth="1"/>
    <col min="15876" max="15876" width="8.42578125" customWidth="1"/>
    <col min="15877" max="15877" width="17.7109375" customWidth="1"/>
    <col min="15878" max="15878" width="15" bestFit="1" customWidth="1"/>
    <col min="16129" max="16129" width="87.140625" customWidth="1"/>
    <col min="16130" max="16130" width="8.7109375" customWidth="1"/>
    <col min="16131" max="16131" width="17" customWidth="1"/>
    <col min="16132" max="16132" width="8.42578125" customWidth="1"/>
    <col min="16133" max="16133" width="17.7109375" customWidth="1"/>
    <col min="16134" max="16134" width="15" bestFit="1" customWidth="1"/>
  </cols>
  <sheetData>
    <row r="2" spans="1:8" x14ac:dyDescent="0.25">
      <c r="A2" s="274" t="s">
        <v>345</v>
      </c>
      <c r="D2" s="276" t="s">
        <v>41</v>
      </c>
    </row>
    <row r="3" spans="1:8" x14ac:dyDescent="0.25">
      <c r="A3" s="274" t="s">
        <v>346</v>
      </c>
      <c r="D3" s="276" t="s">
        <v>41</v>
      </c>
    </row>
    <row r="4" spans="1:8" x14ac:dyDescent="0.25">
      <c r="A4" s="274" t="s">
        <v>111</v>
      </c>
      <c r="D4" s="276" t="s">
        <v>41</v>
      </c>
    </row>
    <row r="5" spans="1:8" x14ac:dyDescent="0.25">
      <c r="A5" s="274"/>
      <c r="C5" s="277"/>
      <c r="D5" s="276" t="s">
        <v>41</v>
      </c>
    </row>
    <row r="6" spans="1:8" ht="15.75" x14ac:dyDescent="0.25">
      <c r="A6" s="278"/>
      <c r="D6" s="279"/>
      <c r="E6" s="280"/>
    </row>
    <row r="7" spans="1:8" x14ac:dyDescent="0.25">
      <c r="A7" s="281" t="s">
        <v>347</v>
      </c>
      <c r="C7" s="282"/>
      <c r="E7" s="283"/>
      <c r="F7" t="s">
        <v>347</v>
      </c>
    </row>
    <row r="8" spans="1:8" ht="24" x14ac:dyDescent="0.25">
      <c r="A8" s="284" t="s">
        <v>44</v>
      </c>
      <c r="B8" s="285" t="s">
        <v>45</v>
      </c>
      <c r="C8" s="286"/>
      <c r="D8" s="287" t="s">
        <v>47</v>
      </c>
      <c r="E8" s="288" t="s">
        <v>48</v>
      </c>
      <c r="F8" s="289"/>
      <c r="H8" s="289"/>
    </row>
    <row r="9" spans="1:8" x14ac:dyDescent="0.25">
      <c r="A9" s="290"/>
      <c r="B9" s="291"/>
      <c r="C9" s="292"/>
      <c r="D9" s="293" t="s">
        <v>41</v>
      </c>
      <c r="E9" s="294"/>
      <c r="F9" s="289"/>
      <c r="G9" s="289"/>
      <c r="H9" s="289"/>
    </row>
    <row r="10" spans="1:8" x14ac:dyDescent="0.25">
      <c r="A10" s="295" t="s">
        <v>348</v>
      </c>
      <c r="B10" s="296"/>
      <c r="C10" s="296"/>
      <c r="D10" s="297" t="s">
        <v>41</v>
      </c>
      <c r="E10" s="298"/>
      <c r="F10" s="289"/>
      <c r="G10" s="289"/>
      <c r="H10" s="289"/>
    </row>
    <row r="11" spans="1:8" s="305" customFormat="1" ht="25.5" hidden="1" customHeight="1" x14ac:dyDescent="0.25">
      <c r="A11" s="299" t="s">
        <v>349</v>
      </c>
      <c r="B11" s="300" t="s">
        <v>30</v>
      </c>
      <c r="C11" s="301"/>
      <c r="D11" s="302"/>
      <c r="E11" s="303">
        <f t="shared" ref="E11:E22" si="0">C11*D11</f>
        <v>0</v>
      </c>
      <c r="F11" s="304"/>
    </row>
    <row r="12" spans="1:8" s="305" customFormat="1" ht="25.5" hidden="1" customHeight="1" x14ac:dyDescent="0.25">
      <c r="A12" s="306" t="s">
        <v>350</v>
      </c>
      <c r="B12" s="307" t="s">
        <v>30</v>
      </c>
      <c r="C12" s="308"/>
      <c r="D12" s="309"/>
      <c r="E12" s="310">
        <f t="shared" si="0"/>
        <v>0</v>
      </c>
      <c r="F12" s="304"/>
    </row>
    <row r="13" spans="1:8" s="305" customFormat="1" ht="25.5" hidden="1" customHeight="1" x14ac:dyDescent="0.25">
      <c r="A13" s="306" t="s">
        <v>351</v>
      </c>
      <c r="B13" s="307" t="s">
        <v>30</v>
      </c>
      <c r="C13" s="308"/>
      <c r="D13" s="309"/>
      <c r="E13" s="310">
        <f t="shared" si="0"/>
        <v>0</v>
      </c>
      <c r="F13" s="304"/>
    </row>
    <row r="14" spans="1:8" s="305" customFormat="1" ht="25.5" hidden="1" customHeight="1" x14ac:dyDescent="0.25">
      <c r="A14" s="306" t="s">
        <v>352</v>
      </c>
      <c r="B14" s="307" t="s">
        <v>30</v>
      </c>
      <c r="C14" s="308"/>
      <c r="D14" s="309"/>
      <c r="E14" s="310">
        <f t="shared" si="0"/>
        <v>0</v>
      </c>
      <c r="F14" s="304"/>
    </row>
    <row r="15" spans="1:8" s="305" customFormat="1" ht="25.5" hidden="1" customHeight="1" x14ac:dyDescent="0.25">
      <c r="A15" s="306" t="s">
        <v>353</v>
      </c>
      <c r="B15" s="307" t="s">
        <v>30</v>
      </c>
      <c r="C15" s="308"/>
      <c r="D15" s="309"/>
      <c r="E15" s="310">
        <f t="shared" si="0"/>
        <v>0</v>
      </c>
      <c r="F15" s="304"/>
    </row>
    <row r="16" spans="1:8" s="305" customFormat="1" ht="36.75" hidden="1" customHeight="1" x14ac:dyDescent="0.25">
      <c r="A16" s="306" t="s">
        <v>354</v>
      </c>
      <c r="B16" s="307" t="s">
        <v>30</v>
      </c>
      <c r="C16" s="308"/>
      <c r="D16" s="309"/>
      <c r="E16" s="310">
        <f t="shared" si="0"/>
        <v>0</v>
      </c>
      <c r="F16" s="304"/>
    </row>
    <row r="17" spans="1:8" s="305" customFormat="1" ht="37.5" hidden="1" customHeight="1" x14ac:dyDescent="0.25">
      <c r="A17" s="306" t="s">
        <v>355</v>
      </c>
      <c r="B17" s="307" t="s">
        <v>30</v>
      </c>
      <c r="C17" s="308"/>
      <c r="D17" s="309"/>
      <c r="E17" s="310">
        <f t="shared" si="0"/>
        <v>0</v>
      </c>
      <c r="F17" s="311"/>
      <c r="G17" s="312"/>
    </row>
    <row r="18" spans="1:8" s="305" customFormat="1" hidden="1" x14ac:dyDescent="0.25">
      <c r="A18" s="313" t="s">
        <v>356</v>
      </c>
      <c r="B18" s="308" t="s">
        <v>30</v>
      </c>
      <c r="C18" s="308"/>
      <c r="D18" s="309"/>
      <c r="E18" s="310">
        <f t="shared" si="0"/>
        <v>0</v>
      </c>
      <c r="F18" s="304"/>
    </row>
    <row r="19" spans="1:8" s="305" customFormat="1" hidden="1" x14ac:dyDescent="0.25">
      <c r="A19" s="313" t="s">
        <v>357</v>
      </c>
      <c r="B19" s="308" t="s">
        <v>30</v>
      </c>
      <c r="C19" s="308"/>
      <c r="D19" s="309"/>
      <c r="E19" s="310">
        <f t="shared" si="0"/>
        <v>0</v>
      </c>
      <c r="F19" s="304"/>
    </row>
    <row r="20" spans="1:8" s="305" customFormat="1" hidden="1" x14ac:dyDescent="0.25">
      <c r="A20" s="313" t="s">
        <v>358</v>
      </c>
      <c r="B20" s="308" t="s">
        <v>30</v>
      </c>
      <c r="C20" s="308"/>
      <c r="D20" s="309"/>
      <c r="E20" s="310">
        <f t="shared" si="0"/>
        <v>0</v>
      </c>
      <c r="F20" s="304"/>
    </row>
    <row r="21" spans="1:8" s="305" customFormat="1" ht="24.75" hidden="1" x14ac:dyDescent="0.25">
      <c r="A21" s="306" t="s">
        <v>359</v>
      </c>
      <c r="B21" s="308" t="s">
        <v>12</v>
      </c>
      <c r="C21" s="308"/>
      <c r="D21" s="309"/>
      <c r="E21" s="310">
        <f t="shared" si="0"/>
        <v>0</v>
      </c>
      <c r="F21" s="304"/>
    </row>
    <row r="22" spans="1:8" s="305" customFormat="1" hidden="1" x14ac:dyDescent="0.25">
      <c r="A22" s="314" t="s">
        <v>360</v>
      </c>
      <c r="B22" s="315" t="s">
        <v>12</v>
      </c>
      <c r="C22" s="315"/>
      <c r="D22" s="316"/>
      <c r="E22" s="317">
        <f t="shared" si="0"/>
        <v>0</v>
      </c>
      <c r="F22" s="304"/>
    </row>
    <row r="23" spans="1:8" x14ac:dyDescent="0.25">
      <c r="A23" s="318" t="s">
        <v>361</v>
      </c>
      <c r="B23" s="319"/>
      <c r="C23" s="320"/>
      <c r="D23" s="321" t="s">
        <v>41</v>
      </c>
      <c r="E23" s="322"/>
      <c r="F23" s="289"/>
      <c r="G23" s="289"/>
      <c r="H23" s="289"/>
    </row>
    <row r="24" spans="1:8" s="305" customFormat="1" hidden="1" x14ac:dyDescent="0.25">
      <c r="A24" s="323" t="s">
        <v>362</v>
      </c>
      <c r="B24" s="324" t="s">
        <v>30</v>
      </c>
      <c r="C24" s="325"/>
      <c r="D24" s="302"/>
      <c r="E24" s="326">
        <f t="shared" ref="E24:E40" si="1">C24*D24</f>
        <v>0</v>
      </c>
      <c r="F24" s="304"/>
    </row>
    <row r="25" spans="1:8" s="305" customFormat="1" hidden="1" x14ac:dyDescent="0.25">
      <c r="A25" s="327" t="s">
        <v>363</v>
      </c>
      <c r="B25" s="328" t="s">
        <v>22</v>
      </c>
      <c r="C25" s="329"/>
      <c r="D25" s="309"/>
      <c r="E25" s="330">
        <f t="shared" si="1"/>
        <v>0</v>
      </c>
      <c r="F25" s="304"/>
    </row>
    <row r="26" spans="1:8" s="305" customFormat="1" hidden="1" x14ac:dyDescent="0.25">
      <c r="A26" s="331" t="s">
        <v>364</v>
      </c>
      <c r="B26" s="328" t="s">
        <v>365</v>
      </c>
      <c r="C26" s="329"/>
      <c r="D26" s="309"/>
      <c r="E26" s="330">
        <f t="shared" si="1"/>
        <v>0</v>
      </c>
      <c r="F26" s="304"/>
    </row>
    <row r="27" spans="1:8" s="332" customFormat="1" hidden="1" x14ac:dyDescent="0.25">
      <c r="A27" s="331" t="s">
        <v>366</v>
      </c>
      <c r="B27" s="328" t="s">
        <v>365</v>
      </c>
      <c r="C27" s="329"/>
      <c r="D27" s="309"/>
      <c r="E27" s="330">
        <f t="shared" si="1"/>
        <v>0</v>
      </c>
      <c r="F27" s="304"/>
    </row>
    <row r="28" spans="1:8" s="305" customFormat="1" hidden="1" x14ac:dyDescent="0.25">
      <c r="A28" s="331" t="s">
        <v>367</v>
      </c>
      <c r="B28" s="328" t="s">
        <v>368</v>
      </c>
      <c r="C28" s="329"/>
      <c r="D28" s="309"/>
      <c r="E28" s="330">
        <f t="shared" si="1"/>
        <v>0</v>
      </c>
      <c r="F28" s="304"/>
    </row>
    <row r="29" spans="1:8" s="305" customFormat="1" hidden="1" x14ac:dyDescent="0.25">
      <c r="A29" s="331" t="s">
        <v>369</v>
      </c>
      <c r="B29" s="328" t="s">
        <v>12</v>
      </c>
      <c r="C29" s="329"/>
      <c r="D29" s="309"/>
      <c r="E29" s="330">
        <f t="shared" si="1"/>
        <v>0</v>
      </c>
      <c r="F29" s="304"/>
    </row>
    <row r="30" spans="1:8" s="305" customFormat="1" hidden="1" x14ac:dyDescent="0.25">
      <c r="A30" s="331" t="s">
        <v>370</v>
      </c>
      <c r="B30" s="328" t="s">
        <v>12</v>
      </c>
      <c r="C30" s="329"/>
      <c r="D30" s="309"/>
      <c r="E30" s="330">
        <f t="shared" si="1"/>
        <v>0</v>
      </c>
      <c r="F30" s="304"/>
    </row>
    <row r="31" spans="1:8" s="305" customFormat="1" hidden="1" x14ac:dyDescent="0.25">
      <c r="A31" s="333" t="s">
        <v>371</v>
      </c>
      <c r="B31" s="329" t="s">
        <v>30</v>
      </c>
      <c r="C31" s="329"/>
      <c r="D31" s="309"/>
      <c r="E31" s="330">
        <f t="shared" si="1"/>
        <v>0</v>
      </c>
      <c r="F31" s="304"/>
    </row>
    <row r="32" spans="1:8" s="305" customFormat="1" hidden="1" x14ac:dyDescent="0.25">
      <c r="A32" s="331" t="s">
        <v>372</v>
      </c>
      <c r="B32" s="329" t="s">
        <v>30</v>
      </c>
      <c r="C32" s="329"/>
      <c r="D32" s="309"/>
      <c r="E32" s="330">
        <f t="shared" si="1"/>
        <v>0</v>
      </c>
      <c r="F32" s="304"/>
    </row>
    <row r="33" spans="1:8" s="305" customFormat="1" hidden="1" x14ac:dyDescent="0.25">
      <c r="A33" s="331" t="s">
        <v>373</v>
      </c>
      <c r="B33" s="329" t="s">
        <v>30</v>
      </c>
      <c r="C33" s="329"/>
      <c r="D33" s="309"/>
      <c r="E33" s="330">
        <f t="shared" si="1"/>
        <v>0</v>
      </c>
      <c r="F33" s="304"/>
    </row>
    <row r="34" spans="1:8" s="305" customFormat="1" hidden="1" x14ac:dyDescent="0.25">
      <c r="A34" s="331" t="s">
        <v>374</v>
      </c>
      <c r="B34" s="329" t="s">
        <v>30</v>
      </c>
      <c r="C34" s="329"/>
      <c r="D34" s="309"/>
      <c r="E34" s="330">
        <f t="shared" si="1"/>
        <v>0</v>
      </c>
      <c r="F34" s="304"/>
    </row>
    <row r="35" spans="1:8" s="305" customFormat="1" hidden="1" x14ac:dyDescent="0.25">
      <c r="A35" s="331" t="s">
        <v>375</v>
      </c>
      <c r="B35" s="329" t="s">
        <v>30</v>
      </c>
      <c r="C35" s="329"/>
      <c r="D35" s="309"/>
      <c r="E35" s="330">
        <f t="shared" si="1"/>
        <v>0</v>
      </c>
      <c r="F35" s="304"/>
    </row>
    <row r="36" spans="1:8" s="305" customFormat="1" hidden="1" x14ac:dyDescent="0.25">
      <c r="A36" s="331" t="s">
        <v>376</v>
      </c>
      <c r="B36" s="329" t="s">
        <v>24</v>
      </c>
      <c r="C36" s="329"/>
      <c r="D36" s="309"/>
      <c r="E36" s="330">
        <f t="shared" si="1"/>
        <v>0</v>
      </c>
      <c r="F36" s="304"/>
    </row>
    <row r="37" spans="1:8" s="305" customFormat="1" hidden="1" x14ac:dyDescent="0.25">
      <c r="A37" s="334" t="s">
        <v>377</v>
      </c>
      <c r="B37" s="335" t="s">
        <v>368</v>
      </c>
      <c r="C37" s="329"/>
      <c r="D37" s="309"/>
      <c r="E37" s="330">
        <f t="shared" si="1"/>
        <v>0</v>
      </c>
      <c r="F37" s="304"/>
    </row>
    <row r="38" spans="1:8" s="305" customFormat="1" hidden="1" x14ac:dyDescent="0.25">
      <c r="A38" s="327" t="s">
        <v>378</v>
      </c>
      <c r="B38" s="328" t="s">
        <v>12</v>
      </c>
      <c r="C38" s="329"/>
      <c r="D38" s="309"/>
      <c r="E38" s="330">
        <f t="shared" si="1"/>
        <v>0</v>
      </c>
      <c r="F38" s="304"/>
    </row>
    <row r="39" spans="1:8" s="305" customFormat="1" hidden="1" x14ac:dyDescent="0.25">
      <c r="A39" s="336" t="s">
        <v>379</v>
      </c>
      <c r="B39" s="337" t="s">
        <v>12</v>
      </c>
      <c r="C39" s="338"/>
      <c r="D39" s="309"/>
      <c r="E39" s="338">
        <f t="shared" si="1"/>
        <v>0</v>
      </c>
      <c r="F39" s="304"/>
    </row>
    <row r="40" spans="1:8" s="305" customFormat="1" hidden="1" x14ac:dyDescent="0.25">
      <c r="A40" s="327" t="s">
        <v>380</v>
      </c>
      <c r="B40" s="328" t="s">
        <v>30</v>
      </c>
      <c r="C40" s="329"/>
      <c r="D40" s="309"/>
      <c r="E40" s="330">
        <f t="shared" si="1"/>
        <v>0</v>
      </c>
      <c r="F40" s="304"/>
    </row>
    <row r="41" spans="1:8" s="305" customFormat="1" hidden="1" x14ac:dyDescent="0.25">
      <c r="A41" s="336" t="s">
        <v>381</v>
      </c>
      <c r="B41" s="337" t="s">
        <v>72</v>
      </c>
      <c r="C41" s="329"/>
      <c r="D41" s="339"/>
      <c r="E41" s="330"/>
      <c r="F41" s="330">
        <f>D41*C41</f>
        <v>0</v>
      </c>
    </row>
    <row r="42" spans="1:8" s="305" customFormat="1" hidden="1" x14ac:dyDescent="0.25">
      <c r="A42" s="340" t="s">
        <v>382</v>
      </c>
      <c r="B42" s="341" t="s">
        <v>383</v>
      </c>
      <c r="C42" s="315"/>
      <c r="D42" s="316"/>
      <c r="E42" s="342"/>
      <c r="F42" s="330"/>
    </row>
    <row r="43" spans="1:8" ht="24" x14ac:dyDescent="0.25">
      <c r="A43" s="343" t="s">
        <v>49</v>
      </c>
      <c r="B43" s="344" t="s">
        <v>45</v>
      </c>
      <c r="C43" s="345"/>
      <c r="D43" s="345" t="s">
        <v>47</v>
      </c>
      <c r="E43" s="346" t="s">
        <v>48</v>
      </c>
      <c r="F43" s="289"/>
      <c r="G43" s="289"/>
      <c r="H43" s="289"/>
    </row>
    <row r="44" spans="1:8" hidden="1" x14ac:dyDescent="0.25">
      <c r="A44" s="347"/>
      <c r="B44" s="348"/>
      <c r="C44" s="349"/>
      <c r="D44" s="350"/>
      <c r="E44" s="351"/>
    </row>
    <row r="45" spans="1:8" x14ac:dyDescent="0.25">
      <c r="A45" s="352" t="s">
        <v>50</v>
      </c>
      <c r="B45" s="353"/>
      <c r="C45" s="354"/>
      <c r="D45" s="355" t="s">
        <v>41</v>
      </c>
      <c r="E45" s="356"/>
      <c r="F45" s="289"/>
      <c r="G45" s="289"/>
      <c r="H45" s="289"/>
    </row>
    <row r="46" spans="1:8" x14ac:dyDescent="0.25">
      <c r="A46" s="357" t="s">
        <v>51</v>
      </c>
      <c r="B46" s="358" t="s">
        <v>12</v>
      </c>
      <c r="C46" s="359">
        <v>449</v>
      </c>
      <c r="D46" s="360">
        <v>2</v>
      </c>
      <c r="E46" s="361">
        <f>C46*D49</f>
        <v>3592</v>
      </c>
      <c r="F46" s="362"/>
      <c r="G46" s="289"/>
      <c r="H46" s="289"/>
    </row>
    <row r="47" spans="1:8" hidden="1" x14ac:dyDescent="0.25">
      <c r="A47" s="363" t="s">
        <v>384</v>
      </c>
      <c r="B47" s="364" t="s">
        <v>12</v>
      </c>
      <c r="C47" s="365"/>
      <c r="D47" s="302"/>
      <c r="E47" s="366">
        <f>C47*D47</f>
        <v>0</v>
      </c>
      <c r="F47" s="304"/>
    </row>
    <row r="48" spans="1:8" hidden="1" x14ac:dyDescent="0.25">
      <c r="A48" s="367" t="s">
        <v>385</v>
      </c>
      <c r="B48" s="368" t="s">
        <v>12</v>
      </c>
      <c r="C48" s="369"/>
      <c r="D48" s="316"/>
      <c r="E48" s="370">
        <f>C48*D48</f>
        <v>0</v>
      </c>
      <c r="F48" s="304"/>
    </row>
    <row r="49" spans="1:8" x14ac:dyDescent="0.25">
      <c r="A49" s="371" t="s">
        <v>52</v>
      </c>
      <c r="B49" s="372" t="s">
        <v>12</v>
      </c>
      <c r="C49" s="373">
        <v>449</v>
      </c>
      <c r="D49" s="374">
        <v>8</v>
      </c>
      <c r="E49" s="375">
        <f>C49*D49</f>
        <v>3592</v>
      </c>
      <c r="F49" s="362"/>
      <c r="G49" s="289"/>
      <c r="H49" s="289"/>
    </row>
    <row r="50" spans="1:8" x14ac:dyDescent="0.25">
      <c r="A50" s="376" t="s">
        <v>53</v>
      </c>
      <c r="B50" s="358"/>
      <c r="C50" s="377"/>
      <c r="D50" s="297" t="s">
        <v>41</v>
      </c>
      <c r="E50" s="378"/>
      <c r="F50" s="289"/>
      <c r="G50" s="289"/>
      <c r="H50" s="289"/>
    </row>
    <row r="51" spans="1:8" ht="24.75" hidden="1" x14ac:dyDescent="0.25">
      <c r="A51" s="379" t="s">
        <v>386</v>
      </c>
      <c r="B51" s="380" t="s">
        <v>55</v>
      </c>
      <c r="C51" s="381"/>
      <c r="D51" s="382"/>
      <c r="E51" s="383">
        <f>C51*D51</f>
        <v>0</v>
      </c>
      <c r="F51" s="304"/>
    </row>
    <row r="52" spans="1:8" ht="24.75" x14ac:dyDescent="0.25">
      <c r="A52" s="384" t="s">
        <v>54</v>
      </c>
      <c r="B52" s="385" t="s">
        <v>55</v>
      </c>
      <c r="C52" s="320">
        <v>552</v>
      </c>
      <c r="D52" s="386">
        <v>2</v>
      </c>
      <c r="E52" s="387">
        <f>C52*D52</f>
        <v>1104</v>
      </c>
      <c r="F52" s="362"/>
      <c r="G52" s="289"/>
      <c r="H52" s="289"/>
    </row>
    <row r="53" spans="1:8" hidden="1" x14ac:dyDescent="0.25">
      <c r="A53" s="388" t="s">
        <v>387</v>
      </c>
      <c r="B53" s="389" t="s">
        <v>55</v>
      </c>
      <c r="C53" s="325"/>
      <c r="D53" s="302"/>
      <c r="E53" s="366">
        <f>C53*D53</f>
        <v>0</v>
      </c>
      <c r="F53" s="304"/>
    </row>
    <row r="54" spans="1:8" hidden="1" x14ac:dyDescent="0.25">
      <c r="A54" s="390" t="s">
        <v>388</v>
      </c>
      <c r="B54" s="391" t="s">
        <v>55</v>
      </c>
      <c r="C54" s="329"/>
      <c r="D54" s="309"/>
      <c r="E54" s="392">
        <f>C54*D54</f>
        <v>0</v>
      </c>
      <c r="F54" s="304"/>
    </row>
    <row r="55" spans="1:8" hidden="1" x14ac:dyDescent="0.25">
      <c r="A55" s="393" t="s">
        <v>389</v>
      </c>
      <c r="B55" s="394" t="s">
        <v>55</v>
      </c>
      <c r="C55" s="369"/>
      <c r="D55" s="316"/>
      <c r="E55" s="370">
        <f>C55*D55</f>
        <v>0</v>
      </c>
      <c r="F55" s="304"/>
    </row>
    <row r="56" spans="1:8" x14ac:dyDescent="0.25">
      <c r="A56" s="352" t="s">
        <v>56</v>
      </c>
      <c r="B56" s="395"/>
      <c r="C56" s="396"/>
      <c r="D56" s="355" t="s">
        <v>41</v>
      </c>
      <c r="E56" s="397"/>
      <c r="F56" s="289"/>
      <c r="G56" s="289"/>
      <c r="H56" s="289"/>
    </row>
    <row r="57" spans="1:8" x14ac:dyDescent="0.25">
      <c r="A57" s="357" t="s">
        <v>390</v>
      </c>
      <c r="B57" s="398" t="s">
        <v>12</v>
      </c>
      <c r="C57" s="359">
        <v>750</v>
      </c>
      <c r="D57" s="399">
        <v>1</v>
      </c>
      <c r="E57" s="361">
        <f>C57*D57</f>
        <v>750</v>
      </c>
      <c r="F57" s="362"/>
      <c r="G57" s="289"/>
      <c r="H57" s="289"/>
    </row>
    <row r="58" spans="1:8" hidden="1" x14ac:dyDescent="0.25">
      <c r="A58" s="363" t="s">
        <v>391</v>
      </c>
      <c r="B58" s="400" t="s">
        <v>12</v>
      </c>
      <c r="C58" s="365"/>
      <c r="D58" s="302"/>
      <c r="E58" s="366">
        <f t="shared" ref="E58:E72" si="2">C58*D58</f>
        <v>0</v>
      </c>
      <c r="F58" s="304"/>
    </row>
    <row r="59" spans="1:8" hidden="1" x14ac:dyDescent="0.25">
      <c r="A59" s="401" t="s">
        <v>392</v>
      </c>
      <c r="B59" s="106" t="s">
        <v>12</v>
      </c>
      <c r="C59" s="402"/>
      <c r="D59" s="309"/>
      <c r="E59" s="392">
        <f t="shared" si="2"/>
        <v>0</v>
      </c>
      <c r="F59" s="304"/>
    </row>
    <row r="60" spans="1:8" hidden="1" x14ac:dyDescent="0.25">
      <c r="A60" s="401" t="s">
        <v>393</v>
      </c>
      <c r="B60" s="391" t="s">
        <v>12</v>
      </c>
      <c r="C60" s="402"/>
      <c r="D60" s="309"/>
      <c r="E60" s="392">
        <f t="shared" si="2"/>
        <v>0</v>
      </c>
      <c r="F60" s="304"/>
    </row>
    <row r="61" spans="1:8" hidden="1" x14ac:dyDescent="0.25">
      <c r="A61" s="401" t="s">
        <v>394</v>
      </c>
      <c r="B61" s="391" t="s">
        <v>12</v>
      </c>
      <c r="C61" s="402"/>
      <c r="D61" s="309"/>
      <c r="E61" s="392">
        <f t="shared" si="2"/>
        <v>0</v>
      </c>
      <c r="F61" s="304"/>
    </row>
    <row r="62" spans="1:8" hidden="1" x14ac:dyDescent="0.25">
      <c r="A62" s="401" t="s">
        <v>395</v>
      </c>
      <c r="B62" s="391" t="s">
        <v>12</v>
      </c>
      <c r="C62" s="402"/>
      <c r="D62" s="309"/>
      <c r="E62" s="392">
        <f t="shared" si="2"/>
        <v>0</v>
      </c>
      <c r="F62" s="304"/>
    </row>
    <row r="63" spans="1:8" hidden="1" x14ac:dyDescent="0.25">
      <c r="A63" s="401" t="s">
        <v>396</v>
      </c>
      <c r="B63" s="391" t="s">
        <v>12</v>
      </c>
      <c r="C63" s="329"/>
      <c r="D63" s="309"/>
      <c r="E63" s="392">
        <f t="shared" si="2"/>
        <v>0</v>
      </c>
      <c r="F63" s="304"/>
    </row>
    <row r="64" spans="1:8" hidden="1" x14ac:dyDescent="0.25">
      <c r="A64" s="403" t="s">
        <v>397</v>
      </c>
      <c r="B64" s="391" t="s">
        <v>12</v>
      </c>
      <c r="C64" s="329"/>
      <c r="D64" s="309"/>
      <c r="E64" s="392">
        <f t="shared" si="2"/>
        <v>0</v>
      </c>
      <c r="F64" s="304"/>
    </row>
    <row r="65" spans="1:8" hidden="1" x14ac:dyDescent="0.25">
      <c r="A65" s="401" t="s">
        <v>57</v>
      </c>
      <c r="B65" s="106" t="s">
        <v>12</v>
      </c>
      <c r="C65" s="402"/>
      <c r="D65" s="309"/>
      <c r="E65" s="392">
        <f t="shared" si="2"/>
        <v>0</v>
      </c>
      <c r="F65" s="304"/>
    </row>
    <row r="66" spans="1:8" hidden="1" x14ac:dyDescent="0.25">
      <c r="A66" s="401" t="s">
        <v>398</v>
      </c>
      <c r="B66" s="106" t="s">
        <v>12</v>
      </c>
      <c r="C66" s="402"/>
      <c r="D66" s="309"/>
      <c r="E66" s="392">
        <f t="shared" si="2"/>
        <v>0</v>
      </c>
      <c r="F66" s="304"/>
    </row>
    <row r="67" spans="1:8" hidden="1" x14ac:dyDescent="0.25">
      <c r="A67" s="401" t="s">
        <v>399</v>
      </c>
      <c r="B67" s="106" t="s">
        <v>12</v>
      </c>
      <c r="C67" s="402"/>
      <c r="D67" s="309"/>
      <c r="E67" s="392">
        <f t="shared" si="2"/>
        <v>0</v>
      </c>
      <c r="F67" s="304"/>
    </row>
    <row r="68" spans="1:8" hidden="1" x14ac:dyDescent="0.25">
      <c r="A68" s="401" t="s">
        <v>400</v>
      </c>
      <c r="B68" s="391" t="s">
        <v>12</v>
      </c>
      <c r="C68" s="402"/>
      <c r="D68" s="309"/>
      <c r="E68" s="392">
        <f t="shared" si="2"/>
        <v>0</v>
      </c>
      <c r="F68" s="304"/>
    </row>
    <row r="69" spans="1:8" hidden="1" x14ac:dyDescent="0.25">
      <c r="A69" s="401" t="s">
        <v>401</v>
      </c>
      <c r="B69" s="391" t="s">
        <v>12</v>
      </c>
      <c r="C69" s="402"/>
      <c r="D69" s="309"/>
      <c r="E69" s="392">
        <f t="shared" si="2"/>
        <v>0</v>
      </c>
      <c r="F69" s="304"/>
    </row>
    <row r="70" spans="1:8" hidden="1" x14ac:dyDescent="0.25">
      <c r="A70" s="401" t="s">
        <v>402</v>
      </c>
      <c r="B70" s="391" t="s">
        <v>12</v>
      </c>
      <c r="C70" s="402"/>
      <c r="D70" s="309"/>
      <c r="E70" s="392">
        <f t="shared" si="2"/>
        <v>0</v>
      </c>
      <c r="F70" s="304"/>
    </row>
    <row r="71" spans="1:8" hidden="1" x14ac:dyDescent="0.25">
      <c r="A71" s="401" t="s">
        <v>403</v>
      </c>
      <c r="B71" s="391" t="s">
        <v>12</v>
      </c>
      <c r="C71" s="329"/>
      <c r="D71" s="309"/>
      <c r="E71" s="392">
        <f t="shared" si="2"/>
        <v>0</v>
      </c>
      <c r="F71" s="304"/>
    </row>
    <row r="72" spans="1:8" hidden="1" x14ac:dyDescent="0.25">
      <c r="A72" s="393" t="s">
        <v>397</v>
      </c>
      <c r="B72" s="394" t="s">
        <v>12</v>
      </c>
      <c r="C72" s="315"/>
      <c r="D72" s="316"/>
      <c r="E72" s="370">
        <f t="shared" si="2"/>
        <v>0</v>
      </c>
      <c r="F72" s="304"/>
    </row>
    <row r="73" spans="1:8" x14ac:dyDescent="0.25">
      <c r="A73" s="404" t="s">
        <v>58</v>
      </c>
      <c r="B73" s="395" t="s">
        <v>12</v>
      </c>
      <c r="C73" s="373">
        <v>220</v>
      </c>
      <c r="D73" s="374">
        <v>4</v>
      </c>
      <c r="E73" s="375">
        <f>C73*D73</f>
        <v>880</v>
      </c>
      <c r="F73" s="362"/>
      <c r="G73" s="289"/>
      <c r="H73" s="289"/>
    </row>
    <row r="74" spans="1:8" x14ac:dyDescent="0.25">
      <c r="A74" s="405" t="s">
        <v>59</v>
      </c>
      <c r="B74" s="406"/>
      <c r="C74" s="377"/>
      <c r="D74" s="297" t="s">
        <v>41</v>
      </c>
      <c r="E74" s="378"/>
      <c r="F74" s="289"/>
      <c r="G74" s="289"/>
      <c r="H74" s="289"/>
    </row>
    <row r="75" spans="1:8" hidden="1" x14ac:dyDescent="0.25">
      <c r="A75" s="407" t="s">
        <v>60</v>
      </c>
      <c r="B75" s="380" t="s">
        <v>12</v>
      </c>
      <c r="C75" s="381"/>
      <c r="D75" s="382"/>
      <c r="E75" s="383">
        <f>C75*D75</f>
        <v>0</v>
      </c>
      <c r="F75" s="304"/>
    </row>
    <row r="76" spans="1:8" x14ac:dyDescent="0.25">
      <c r="A76" s="404" t="s">
        <v>61</v>
      </c>
      <c r="B76" s="395" t="s">
        <v>12</v>
      </c>
      <c r="C76" s="373">
        <v>740</v>
      </c>
      <c r="D76" s="374">
        <v>1</v>
      </c>
      <c r="E76" s="375">
        <f>C76*D76</f>
        <v>740</v>
      </c>
      <c r="F76" s="362"/>
      <c r="G76" s="289"/>
      <c r="H76" s="289"/>
    </row>
    <row r="77" spans="1:8" x14ac:dyDescent="0.25">
      <c r="A77" s="408" t="s">
        <v>404</v>
      </c>
      <c r="B77" s="398" t="s">
        <v>12</v>
      </c>
      <c r="C77" s="359">
        <v>2553</v>
      </c>
      <c r="D77" s="399">
        <v>1</v>
      </c>
      <c r="E77" s="361">
        <f>C77*D77</f>
        <v>2553</v>
      </c>
      <c r="F77" s="362"/>
      <c r="G77" s="289"/>
      <c r="H77" s="289"/>
    </row>
    <row r="78" spans="1:8" hidden="1" x14ac:dyDescent="0.25">
      <c r="A78" s="409" t="s">
        <v>62</v>
      </c>
      <c r="B78" s="389" t="s">
        <v>12</v>
      </c>
      <c r="C78" s="365"/>
      <c r="D78" s="302"/>
      <c r="E78" s="366">
        <f>C78*D78</f>
        <v>0</v>
      </c>
      <c r="F78" s="304"/>
    </row>
    <row r="79" spans="1:8" hidden="1" x14ac:dyDescent="0.25">
      <c r="A79" s="410" t="s">
        <v>405</v>
      </c>
      <c r="B79" s="411" t="s">
        <v>12</v>
      </c>
      <c r="C79" s="369"/>
      <c r="D79" s="316"/>
      <c r="E79" s="370">
        <f>C79*D79</f>
        <v>0</v>
      </c>
      <c r="F79" s="304"/>
    </row>
    <row r="80" spans="1:8" x14ac:dyDescent="0.25">
      <c r="A80" s="412" t="s">
        <v>406</v>
      </c>
      <c r="B80" s="413"/>
      <c r="C80" s="414"/>
      <c r="D80" s="321" t="s">
        <v>41</v>
      </c>
      <c r="E80" s="322"/>
      <c r="F80" s="289"/>
      <c r="G80" s="289"/>
      <c r="H80" s="289"/>
    </row>
    <row r="81" spans="1:8" hidden="1" x14ac:dyDescent="0.25">
      <c r="A81" s="415" t="s">
        <v>407</v>
      </c>
      <c r="B81" s="389" t="s">
        <v>12</v>
      </c>
      <c r="C81" s="365"/>
      <c r="D81" s="302"/>
      <c r="E81" s="366">
        <f>C81*D81</f>
        <v>0</v>
      </c>
      <c r="F81" s="304"/>
    </row>
    <row r="82" spans="1:8" hidden="1" x14ac:dyDescent="0.25">
      <c r="A82" s="393" t="s">
        <v>408</v>
      </c>
      <c r="B82" s="394" t="s">
        <v>12</v>
      </c>
      <c r="C82" s="315"/>
      <c r="D82" s="316"/>
      <c r="E82" s="370">
        <f>C82*D82</f>
        <v>0</v>
      </c>
      <c r="F82" s="304"/>
    </row>
    <row r="83" spans="1:8" x14ac:dyDescent="0.25">
      <c r="A83" s="412" t="s">
        <v>63</v>
      </c>
      <c r="B83" s="385"/>
      <c r="C83" s="414"/>
      <c r="D83" s="321" t="s">
        <v>41</v>
      </c>
      <c r="E83" s="322"/>
      <c r="F83" s="289"/>
      <c r="G83" s="289"/>
      <c r="H83" s="289"/>
    </row>
    <row r="84" spans="1:8" hidden="1" x14ac:dyDescent="0.25">
      <c r="A84" s="416" t="s">
        <v>409</v>
      </c>
      <c r="B84" s="400" t="s">
        <v>12</v>
      </c>
      <c r="C84" s="365"/>
      <c r="D84" s="302"/>
      <c r="E84" s="366">
        <f t="shared" ref="E84:E92" si="3">C84*D84</f>
        <v>0</v>
      </c>
      <c r="F84" s="304"/>
    </row>
    <row r="85" spans="1:8" hidden="1" x14ac:dyDescent="0.25">
      <c r="A85" s="107" t="s">
        <v>410</v>
      </c>
      <c r="B85" s="106" t="s">
        <v>12</v>
      </c>
      <c r="C85" s="402"/>
      <c r="D85" s="309"/>
      <c r="E85" s="392">
        <f t="shared" si="3"/>
        <v>0</v>
      </c>
      <c r="F85" s="304"/>
    </row>
    <row r="86" spans="1:8" hidden="1" x14ac:dyDescent="0.25">
      <c r="A86" s="417" t="s">
        <v>411</v>
      </c>
      <c r="B86" s="418" t="s">
        <v>30</v>
      </c>
      <c r="C86" s="369"/>
      <c r="D86" s="316"/>
      <c r="E86" s="370">
        <f t="shared" si="3"/>
        <v>0</v>
      </c>
      <c r="F86" s="304"/>
    </row>
    <row r="87" spans="1:8" x14ac:dyDescent="0.25">
      <c r="A87" s="419" t="s">
        <v>412</v>
      </c>
      <c r="B87" s="385" t="s">
        <v>30</v>
      </c>
      <c r="C87" s="320">
        <v>15</v>
      </c>
      <c r="D87" s="386">
        <v>300</v>
      </c>
      <c r="E87" s="387">
        <f t="shared" si="3"/>
        <v>4500</v>
      </c>
      <c r="F87" s="362"/>
      <c r="G87" s="289"/>
      <c r="H87" s="289"/>
    </row>
    <row r="88" spans="1:8" hidden="1" x14ac:dyDescent="0.25">
      <c r="A88" s="416" t="s">
        <v>413</v>
      </c>
      <c r="B88" s="400" t="s">
        <v>30</v>
      </c>
      <c r="C88" s="365"/>
      <c r="D88" s="302"/>
      <c r="E88" s="366">
        <f t="shared" si="3"/>
        <v>0</v>
      </c>
      <c r="F88" s="304"/>
    </row>
    <row r="89" spans="1:8" hidden="1" x14ac:dyDescent="0.25">
      <c r="A89" s="107" t="s">
        <v>414</v>
      </c>
      <c r="B89" s="106" t="s">
        <v>30</v>
      </c>
      <c r="C89" s="402"/>
      <c r="D89" s="309"/>
      <c r="E89" s="392">
        <f t="shared" si="3"/>
        <v>0</v>
      </c>
      <c r="F89" s="304"/>
    </row>
    <row r="90" spans="1:8" hidden="1" x14ac:dyDescent="0.25">
      <c r="A90" s="420" t="s">
        <v>415</v>
      </c>
      <c r="B90" s="411" t="s">
        <v>30</v>
      </c>
      <c r="C90" s="369"/>
      <c r="D90" s="316"/>
      <c r="E90" s="370">
        <f t="shared" si="3"/>
        <v>0</v>
      </c>
      <c r="F90" s="304"/>
    </row>
    <row r="91" spans="1:8" x14ac:dyDescent="0.25">
      <c r="A91" s="419" t="s">
        <v>416</v>
      </c>
      <c r="B91" s="385" t="s">
        <v>30</v>
      </c>
      <c r="C91" s="320">
        <v>7</v>
      </c>
      <c r="D91" s="386">
        <v>25</v>
      </c>
      <c r="E91" s="387">
        <f t="shared" si="3"/>
        <v>175</v>
      </c>
      <c r="F91" s="362"/>
      <c r="G91" s="289"/>
      <c r="H91" s="289"/>
    </row>
    <row r="92" spans="1:8" hidden="1" x14ac:dyDescent="0.25">
      <c r="A92" s="421" t="s">
        <v>417</v>
      </c>
      <c r="B92" s="422" t="s">
        <v>30</v>
      </c>
      <c r="C92" s="381"/>
      <c r="D92" s="382"/>
      <c r="E92" s="383">
        <f t="shared" si="3"/>
        <v>0</v>
      </c>
      <c r="F92" s="304"/>
    </row>
    <row r="93" spans="1:8" x14ac:dyDescent="0.25">
      <c r="A93" s="412" t="s">
        <v>64</v>
      </c>
      <c r="B93" s="385"/>
      <c r="C93" s="414"/>
      <c r="D93" s="321" t="s">
        <v>41</v>
      </c>
      <c r="E93" s="322"/>
      <c r="F93" s="289"/>
      <c r="G93" s="289"/>
      <c r="H93" s="289"/>
    </row>
    <row r="94" spans="1:8" hidden="1" x14ac:dyDescent="0.25">
      <c r="A94" s="423" t="s">
        <v>418</v>
      </c>
      <c r="B94" s="424" t="s">
        <v>12</v>
      </c>
      <c r="C94" s="425"/>
      <c r="D94" s="302"/>
      <c r="E94" s="426">
        <f t="shared" ref="E94:E101" si="4">C94*D94</f>
        <v>0</v>
      </c>
      <c r="F94" s="304"/>
    </row>
    <row r="95" spans="1:8" hidden="1" x14ac:dyDescent="0.25">
      <c r="A95" s="336" t="s">
        <v>419</v>
      </c>
      <c r="B95" s="337" t="s">
        <v>12</v>
      </c>
      <c r="C95" s="427"/>
      <c r="D95" s="309"/>
      <c r="E95" s="428">
        <f t="shared" si="4"/>
        <v>0</v>
      </c>
      <c r="F95" s="304"/>
    </row>
    <row r="96" spans="1:8" hidden="1" x14ac:dyDescent="0.25">
      <c r="A96" s="336" t="s">
        <v>420</v>
      </c>
      <c r="B96" s="337" t="s">
        <v>12</v>
      </c>
      <c r="C96" s="427"/>
      <c r="D96" s="309"/>
      <c r="E96" s="428">
        <f t="shared" si="4"/>
        <v>0</v>
      </c>
      <c r="F96" s="304"/>
    </row>
    <row r="97" spans="1:8" hidden="1" x14ac:dyDescent="0.25">
      <c r="A97" s="336" t="s">
        <v>421</v>
      </c>
      <c r="B97" s="337" t="s">
        <v>12</v>
      </c>
      <c r="C97" s="427"/>
      <c r="D97" s="309"/>
      <c r="E97" s="428">
        <f t="shared" si="4"/>
        <v>0</v>
      </c>
      <c r="F97" s="304"/>
    </row>
    <row r="98" spans="1:8" hidden="1" x14ac:dyDescent="0.25">
      <c r="A98" s="336" t="s">
        <v>422</v>
      </c>
      <c r="B98" s="337" t="s">
        <v>12</v>
      </c>
      <c r="C98" s="427"/>
      <c r="D98" s="309"/>
      <c r="E98" s="428">
        <f t="shared" si="4"/>
        <v>0</v>
      </c>
      <c r="F98" s="304"/>
    </row>
    <row r="99" spans="1:8" hidden="1" x14ac:dyDescent="0.25">
      <c r="A99" s="336" t="s">
        <v>423</v>
      </c>
      <c r="B99" s="337" t="s">
        <v>30</v>
      </c>
      <c r="C99" s="427"/>
      <c r="D99" s="309"/>
      <c r="E99" s="428">
        <f t="shared" si="4"/>
        <v>0</v>
      </c>
      <c r="F99" s="304"/>
    </row>
    <row r="100" spans="1:8" hidden="1" x14ac:dyDescent="0.25">
      <c r="A100" s="336" t="s">
        <v>424</v>
      </c>
      <c r="B100" s="337" t="s">
        <v>12</v>
      </c>
      <c r="C100" s="427"/>
      <c r="D100" s="309"/>
      <c r="E100" s="428">
        <f t="shared" si="4"/>
        <v>0</v>
      </c>
      <c r="F100" s="304"/>
    </row>
    <row r="101" spans="1:8" hidden="1" x14ac:dyDescent="0.25">
      <c r="A101" s="340" t="s">
        <v>425</v>
      </c>
      <c r="B101" s="341" t="s">
        <v>12</v>
      </c>
      <c r="C101" s="429"/>
      <c r="D101" s="316"/>
      <c r="E101" s="430">
        <f t="shared" si="4"/>
        <v>0</v>
      </c>
      <c r="F101" s="304"/>
    </row>
    <row r="102" spans="1:8" x14ac:dyDescent="0.25">
      <c r="A102" s="318" t="s">
        <v>65</v>
      </c>
      <c r="B102" s="431" t="s">
        <v>41</v>
      </c>
      <c r="C102" s="432"/>
      <c r="D102" s="321" t="s">
        <v>41</v>
      </c>
      <c r="E102" s="322"/>
      <c r="F102" s="289"/>
      <c r="G102" s="289"/>
      <c r="H102" s="289"/>
    </row>
    <row r="103" spans="1:8" hidden="1" x14ac:dyDescent="0.25">
      <c r="A103" s="423" t="s">
        <v>426</v>
      </c>
      <c r="B103" s="424" t="s">
        <v>30</v>
      </c>
      <c r="C103" s="433"/>
      <c r="D103" s="302"/>
      <c r="E103" s="426">
        <f>C103*D103</f>
        <v>0</v>
      </c>
      <c r="F103" s="304"/>
    </row>
    <row r="104" spans="1:8" hidden="1" x14ac:dyDescent="0.25">
      <c r="A104" s="336" t="s">
        <v>427</v>
      </c>
      <c r="B104" s="337" t="s">
        <v>30</v>
      </c>
      <c r="C104" s="427"/>
      <c r="D104" s="309"/>
      <c r="E104" s="428">
        <f>C104*D104</f>
        <v>0</v>
      </c>
      <c r="F104" s="304"/>
    </row>
    <row r="105" spans="1:8" hidden="1" x14ac:dyDescent="0.25">
      <c r="A105" s="340" t="s">
        <v>66</v>
      </c>
      <c r="B105" s="341" t="s">
        <v>12</v>
      </c>
      <c r="C105" s="429"/>
      <c r="D105" s="316"/>
      <c r="E105" s="430">
        <f>C105*D105</f>
        <v>0</v>
      </c>
      <c r="F105" s="304"/>
    </row>
    <row r="106" spans="1:8" x14ac:dyDescent="0.25">
      <c r="A106" s="318" t="s">
        <v>67</v>
      </c>
      <c r="B106" s="431" t="s">
        <v>41</v>
      </c>
      <c r="C106" s="432"/>
      <c r="D106" s="321" t="s">
        <v>41</v>
      </c>
      <c r="E106" s="322"/>
      <c r="F106" s="289"/>
      <c r="G106" s="289"/>
      <c r="H106" s="289"/>
    </row>
    <row r="107" spans="1:8" hidden="1" x14ac:dyDescent="0.25">
      <c r="A107" s="423" t="s">
        <v>428</v>
      </c>
      <c r="B107" s="424" t="s">
        <v>12</v>
      </c>
      <c r="C107" s="433"/>
      <c r="D107" s="302"/>
      <c r="E107" s="426">
        <f t="shared" ref="E107:E112" si="5">C107*D107</f>
        <v>0</v>
      </c>
      <c r="F107" s="304"/>
    </row>
    <row r="108" spans="1:8" hidden="1" x14ac:dyDescent="0.25">
      <c r="A108" s="336" t="s">
        <v>429</v>
      </c>
      <c r="B108" s="337" t="s">
        <v>12</v>
      </c>
      <c r="C108" s="427"/>
      <c r="D108" s="309"/>
      <c r="E108" s="428">
        <f t="shared" si="5"/>
        <v>0</v>
      </c>
      <c r="F108" s="304"/>
    </row>
    <row r="109" spans="1:8" hidden="1" x14ac:dyDescent="0.25">
      <c r="A109" s="336" t="s">
        <v>430</v>
      </c>
      <c r="B109" s="337" t="s">
        <v>12</v>
      </c>
      <c r="C109" s="427"/>
      <c r="D109" s="309"/>
      <c r="E109" s="428">
        <f t="shared" si="5"/>
        <v>0</v>
      </c>
      <c r="F109" s="304"/>
    </row>
    <row r="110" spans="1:8" hidden="1" x14ac:dyDescent="0.25">
      <c r="A110" s="336" t="s">
        <v>431</v>
      </c>
      <c r="B110" s="337" t="s">
        <v>12</v>
      </c>
      <c r="C110" s="427"/>
      <c r="D110" s="309"/>
      <c r="E110" s="428">
        <f t="shared" si="5"/>
        <v>0</v>
      </c>
      <c r="F110" s="304"/>
    </row>
    <row r="111" spans="1:8" hidden="1" x14ac:dyDescent="0.25">
      <c r="A111" s="336" t="s">
        <v>432</v>
      </c>
      <c r="B111" s="337" t="s">
        <v>12</v>
      </c>
      <c r="C111" s="427"/>
      <c r="D111" s="309"/>
      <c r="E111" s="428">
        <f t="shared" si="5"/>
        <v>0</v>
      </c>
      <c r="F111" s="304"/>
    </row>
    <row r="112" spans="1:8" hidden="1" x14ac:dyDescent="0.25">
      <c r="A112" s="340" t="s">
        <v>433</v>
      </c>
      <c r="B112" s="341" t="s">
        <v>12</v>
      </c>
      <c r="C112" s="429"/>
      <c r="D112" s="316"/>
      <c r="E112" s="430">
        <f t="shared" si="5"/>
        <v>0</v>
      </c>
      <c r="F112" s="304"/>
    </row>
    <row r="113" spans="1:8" x14ac:dyDescent="0.25">
      <c r="A113" s="412" t="s">
        <v>68</v>
      </c>
      <c r="B113" s="385"/>
      <c r="C113" s="414"/>
      <c r="D113" s="321" t="s">
        <v>41</v>
      </c>
      <c r="E113" s="322"/>
      <c r="F113" s="289"/>
      <c r="G113" s="289"/>
      <c r="H113" s="289"/>
    </row>
    <row r="114" spans="1:8" hidden="1" x14ac:dyDescent="0.25">
      <c r="A114" s="416" t="s">
        <v>434</v>
      </c>
      <c r="B114" s="400" t="s">
        <v>30</v>
      </c>
      <c r="C114" s="365"/>
      <c r="D114" s="302"/>
      <c r="E114" s="366">
        <f t="shared" ref="E114:E137" si="6">C114*D114</f>
        <v>0</v>
      </c>
      <c r="F114" s="304"/>
    </row>
    <row r="115" spans="1:8" hidden="1" x14ac:dyDescent="0.25">
      <c r="A115" s="107" t="s">
        <v>435</v>
      </c>
      <c r="B115" s="106" t="s">
        <v>30</v>
      </c>
      <c r="C115" s="402"/>
      <c r="D115" s="309"/>
      <c r="E115" s="392">
        <f t="shared" si="6"/>
        <v>0</v>
      </c>
      <c r="F115" s="304"/>
    </row>
    <row r="116" spans="1:8" hidden="1" x14ac:dyDescent="0.25">
      <c r="A116" s="107" t="s">
        <v>436</v>
      </c>
      <c r="B116" s="106" t="s">
        <v>30</v>
      </c>
      <c r="C116" s="329"/>
      <c r="D116" s="309"/>
      <c r="E116" s="392">
        <f t="shared" si="6"/>
        <v>0</v>
      </c>
      <c r="F116" s="304"/>
    </row>
    <row r="117" spans="1:8" hidden="1" x14ac:dyDescent="0.25">
      <c r="A117" s="97" t="s">
        <v>437</v>
      </c>
      <c r="B117" s="106" t="s">
        <v>12</v>
      </c>
      <c r="C117" s="329"/>
      <c r="D117" s="309"/>
      <c r="E117" s="392">
        <f t="shared" si="6"/>
        <v>0</v>
      </c>
      <c r="F117" s="304"/>
    </row>
    <row r="118" spans="1:8" hidden="1" x14ac:dyDescent="0.25">
      <c r="A118" s="97" t="s">
        <v>438</v>
      </c>
      <c r="B118" s="106" t="s">
        <v>12</v>
      </c>
      <c r="C118" s="329"/>
      <c r="D118" s="309"/>
      <c r="E118" s="392">
        <f t="shared" si="6"/>
        <v>0</v>
      </c>
      <c r="F118" s="304"/>
    </row>
    <row r="119" spans="1:8" hidden="1" x14ac:dyDescent="0.25">
      <c r="A119" s="97" t="s">
        <v>439</v>
      </c>
      <c r="B119" s="106" t="s">
        <v>12</v>
      </c>
      <c r="C119" s="329"/>
      <c r="D119" s="309"/>
      <c r="E119" s="392">
        <f t="shared" si="6"/>
        <v>0</v>
      </c>
      <c r="F119" s="304"/>
    </row>
    <row r="120" spans="1:8" hidden="1" x14ac:dyDescent="0.25">
      <c r="A120" s="107" t="s">
        <v>440</v>
      </c>
      <c r="B120" s="106" t="s">
        <v>12</v>
      </c>
      <c r="C120" s="329"/>
      <c r="D120" s="309"/>
      <c r="E120" s="392">
        <f t="shared" si="6"/>
        <v>0</v>
      </c>
      <c r="F120" s="304"/>
    </row>
    <row r="121" spans="1:8" hidden="1" x14ac:dyDescent="0.25">
      <c r="A121" s="107" t="s">
        <v>441</v>
      </c>
      <c r="B121" s="106" t="s">
        <v>12</v>
      </c>
      <c r="C121" s="329"/>
      <c r="D121" s="309"/>
      <c r="E121" s="392">
        <f t="shared" si="6"/>
        <v>0</v>
      </c>
      <c r="F121" s="304"/>
    </row>
    <row r="122" spans="1:8" hidden="1" x14ac:dyDescent="0.25">
      <c r="A122" s="107" t="s">
        <v>442</v>
      </c>
      <c r="B122" s="106" t="s">
        <v>12</v>
      </c>
      <c r="C122" s="329"/>
      <c r="D122" s="309"/>
      <c r="E122" s="392">
        <f t="shared" si="6"/>
        <v>0</v>
      </c>
      <c r="F122" s="304"/>
    </row>
    <row r="123" spans="1:8" hidden="1" x14ac:dyDescent="0.25">
      <c r="A123" s="107" t="s">
        <v>443</v>
      </c>
      <c r="B123" s="106" t="s">
        <v>12</v>
      </c>
      <c r="C123" s="329"/>
      <c r="D123" s="309"/>
      <c r="E123" s="392">
        <f t="shared" si="6"/>
        <v>0</v>
      </c>
      <c r="F123" s="304"/>
    </row>
    <row r="124" spans="1:8" hidden="1" x14ac:dyDescent="0.25">
      <c r="A124" s="107" t="s">
        <v>444</v>
      </c>
      <c r="B124" s="106" t="s">
        <v>12</v>
      </c>
      <c r="C124" s="329"/>
      <c r="D124" s="309"/>
      <c r="E124" s="392">
        <f t="shared" si="6"/>
        <v>0</v>
      </c>
      <c r="F124" s="304"/>
    </row>
    <row r="125" spans="1:8" hidden="1" x14ac:dyDescent="0.25">
      <c r="A125" s="107" t="s">
        <v>445</v>
      </c>
      <c r="B125" s="106" t="s">
        <v>12</v>
      </c>
      <c r="C125" s="329"/>
      <c r="D125" s="309"/>
      <c r="E125" s="392">
        <f t="shared" si="6"/>
        <v>0</v>
      </c>
      <c r="F125" s="304"/>
    </row>
    <row r="126" spans="1:8" hidden="1" x14ac:dyDescent="0.25">
      <c r="A126" s="107" t="s">
        <v>446</v>
      </c>
      <c r="B126" s="106" t="s">
        <v>12</v>
      </c>
      <c r="C126" s="329"/>
      <c r="D126" s="309"/>
      <c r="E126" s="392">
        <f t="shared" si="6"/>
        <v>0</v>
      </c>
      <c r="F126" s="304"/>
    </row>
    <row r="127" spans="1:8" hidden="1" x14ac:dyDescent="0.25">
      <c r="A127" s="107" t="s">
        <v>447</v>
      </c>
      <c r="B127" s="106" t="s">
        <v>30</v>
      </c>
      <c r="C127" s="329"/>
      <c r="D127" s="309"/>
      <c r="E127" s="392">
        <f t="shared" si="6"/>
        <v>0</v>
      </c>
      <c r="F127" s="304"/>
    </row>
    <row r="128" spans="1:8" hidden="1" x14ac:dyDescent="0.25">
      <c r="A128" s="107" t="s">
        <v>448</v>
      </c>
      <c r="B128" s="106" t="s">
        <v>12</v>
      </c>
      <c r="C128" s="329"/>
      <c r="D128" s="309"/>
      <c r="E128" s="392">
        <f t="shared" si="6"/>
        <v>0</v>
      </c>
      <c r="F128" s="304"/>
    </row>
    <row r="129" spans="1:8" hidden="1" x14ac:dyDescent="0.25">
      <c r="A129" s="107" t="s">
        <v>449</v>
      </c>
      <c r="B129" s="106" t="s">
        <v>30</v>
      </c>
      <c r="C129" s="329"/>
      <c r="D129" s="309"/>
      <c r="E129" s="392">
        <f t="shared" si="6"/>
        <v>0</v>
      </c>
      <c r="F129" s="304"/>
    </row>
    <row r="130" spans="1:8" hidden="1" x14ac:dyDescent="0.25">
      <c r="A130" s="107" t="s">
        <v>450</v>
      </c>
      <c r="B130" s="106" t="s">
        <v>30</v>
      </c>
      <c r="C130" s="329"/>
      <c r="D130" s="309"/>
      <c r="E130" s="392">
        <f t="shared" si="6"/>
        <v>0</v>
      </c>
      <c r="F130" s="304"/>
    </row>
    <row r="131" spans="1:8" hidden="1" x14ac:dyDescent="0.25">
      <c r="A131" s="107" t="s">
        <v>69</v>
      </c>
      <c r="B131" s="106" t="s">
        <v>12</v>
      </c>
      <c r="C131" s="402"/>
      <c r="D131" s="309"/>
      <c r="E131" s="392">
        <f t="shared" si="6"/>
        <v>0</v>
      </c>
      <c r="F131" s="304"/>
    </row>
    <row r="132" spans="1:8" hidden="1" x14ac:dyDescent="0.25">
      <c r="A132" s="105" t="s">
        <v>451</v>
      </c>
      <c r="B132" s="106" t="s">
        <v>12</v>
      </c>
      <c r="C132" s="402"/>
      <c r="D132" s="309"/>
      <c r="E132" s="392">
        <f t="shared" si="6"/>
        <v>0</v>
      </c>
      <c r="F132" s="304"/>
    </row>
    <row r="133" spans="1:8" hidden="1" x14ac:dyDescent="0.25">
      <c r="A133" s="410" t="s">
        <v>452</v>
      </c>
      <c r="B133" s="411" t="s">
        <v>12</v>
      </c>
      <c r="C133" s="369"/>
      <c r="D133" s="316"/>
      <c r="E133" s="370">
        <f t="shared" si="6"/>
        <v>0</v>
      </c>
      <c r="F133" s="304"/>
    </row>
    <row r="134" spans="1:8" x14ac:dyDescent="0.25">
      <c r="A134" s="419" t="s">
        <v>453</v>
      </c>
      <c r="B134" s="385" t="s">
        <v>12</v>
      </c>
      <c r="C134" s="320">
        <v>3738</v>
      </c>
      <c r="D134" s="386">
        <v>1</v>
      </c>
      <c r="E134" s="387">
        <f t="shared" si="6"/>
        <v>3738</v>
      </c>
      <c r="F134" s="362"/>
      <c r="G134" s="289"/>
      <c r="H134" s="289"/>
    </row>
    <row r="135" spans="1:8" hidden="1" x14ac:dyDescent="0.25">
      <c r="A135" s="416" t="s">
        <v>70</v>
      </c>
      <c r="B135" s="400" t="s">
        <v>12</v>
      </c>
      <c r="C135" s="365"/>
      <c r="D135" s="302"/>
      <c r="E135" s="366">
        <f t="shared" si="6"/>
        <v>0</v>
      </c>
      <c r="F135" s="304"/>
    </row>
    <row r="136" spans="1:8" hidden="1" x14ac:dyDescent="0.25">
      <c r="A136" s="434" t="s">
        <v>454</v>
      </c>
      <c r="B136" s="411" t="s">
        <v>12</v>
      </c>
      <c r="C136" s="369"/>
      <c r="D136" s="316"/>
      <c r="E136" s="370">
        <f t="shared" si="6"/>
        <v>0</v>
      </c>
      <c r="F136" s="304"/>
    </row>
    <row r="137" spans="1:8" x14ac:dyDescent="0.25">
      <c r="A137" s="435" t="s">
        <v>71</v>
      </c>
      <c r="B137" s="395" t="s">
        <v>72</v>
      </c>
      <c r="C137" s="373">
        <v>15</v>
      </c>
      <c r="D137" s="374">
        <v>20</v>
      </c>
      <c r="E137" s="375">
        <f t="shared" si="6"/>
        <v>300</v>
      </c>
      <c r="F137" s="362"/>
      <c r="G137" s="289"/>
      <c r="H137" s="289"/>
    </row>
    <row r="138" spans="1:8" ht="24" x14ac:dyDescent="0.25">
      <c r="A138" s="436" t="s">
        <v>73</v>
      </c>
      <c r="B138" s="437" t="s">
        <v>45</v>
      </c>
      <c r="C138" s="438"/>
      <c r="D138" s="439" t="s">
        <v>47</v>
      </c>
      <c r="E138" s="440" t="s">
        <v>48</v>
      </c>
      <c r="F138" s="289"/>
      <c r="G138" s="289"/>
      <c r="H138" s="289"/>
    </row>
    <row r="139" spans="1:8" hidden="1" x14ac:dyDescent="0.25">
      <c r="A139" s="441"/>
      <c r="B139" s="442"/>
      <c r="C139" s="443"/>
      <c r="D139" s="444"/>
      <c r="E139" s="445"/>
    </row>
    <row r="140" spans="1:8" x14ac:dyDescent="0.25">
      <c r="A140" s="343" t="s">
        <v>455</v>
      </c>
      <c r="B140" s="446" t="s">
        <v>41</v>
      </c>
      <c r="C140" s="345"/>
      <c r="D140" s="447" t="s">
        <v>41</v>
      </c>
      <c r="E140" s="346"/>
      <c r="F140" s="289"/>
      <c r="G140" s="289"/>
      <c r="H140" s="289"/>
    </row>
    <row r="141" spans="1:8" hidden="1" x14ac:dyDescent="0.25">
      <c r="A141" s="448" t="s">
        <v>456</v>
      </c>
      <c r="B141" s="400" t="s">
        <v>30</v>
      </c>
      <c r="C141" s="365"/>
      <c r="D141" s="302"/>
      <c r="E141" s="366">
        <f>C141*D141</f>
        <v>0</v>
      </c>
      <c r="G141" s="304"/>
    </row>
    <row r="142" spans="1:8" hidden="1" x14ac:dyDescent="0.25">
      <c r="A142" s="105" t="s">
        <v>457</v>
      </c>
      <c r="B142" s="106" t="s">
        <v>30</v>
      </c>
      <c r="C142" s="402"/>
      <c r="D142" s="309"/>
      <c r="E142" s="392">
        <f>C142*D142</f>
        <v>0</v>
      </c>
      <c r="G142" s="304"/>
    </row>
    <row r="143" spans="1:8" hidden="1" x14ac:dyDescent="0.25">
      <c r="A143" s="105" t="s">
        <v>458</v>
      </c>
      <c r="B143" s="106" t="s">
        <v>30</v>
      </c>
      <c r="C143" s="402"/>
      <c r="D143" s="309"/>
      <c r="E143" s="194"/>
      <c r="F143" s="392">
        <f>C143*D143</f>
        <v>0</v>
      </c>
      <c r="G143" s="304"/>
    </row>
    <row r="144" spans="1:8" hidden="1" x14ac:dyDescent="0.25">
      <c r="A144" s="105" t="s">
        <v>459</v>
      </c>
      <c r="B144" s="106" t="s">
        <v>12</v>
      </c>
      <c r="C144" s="402"/>
      <c r="D144" s="309"/>
      <c r="E144" s="392">
        <f t="shared" ref="E144:E153" si="7">C144*D144</f>
        <v>0</v>
      </c>
      <c r="F144" s="449"/>
      <c r="G144" s="304"/>
    </row>
    <row r="145" spans="1:8" hidden="1" x14ac:dyDescent="0.25">
      <c r="A145" s="105" t="s">
        <v>460</v>
      </c>
      <c r="B145" s="106" t="s">
        <v>12</v>
      </c>
      <c r="C145" s="402"/>
      <c r="D145" s="309"/>
      <c r="E145" s="392">
        <f t="shared" si="7"/>
        <v>0</v>
      </c>
      <c r="F145" s="304"/>
    </row>
    <row r="146" spans="1:8" hidden="1" x14ac:dyDescent="0.25">
      <c r="A146" s="105" t="s">
        <v>461</v>
      </c>
      <c r="B146" s="106" t="s">
        <v>12</v>
      </c>
      <c r="C146" s="402"/>
      <c r="D146" s="309"/>
      <c r="E146" s="392">
        <f t="shared" si="7"/>
        <v>0</v>
      </c>
      <c r="F146" s="304"/>
    </row>
    <row r="147" spans="1:8" hidden="1" x14ac:dyDescent="0.25">
      <c r="A147" s="105" t="s">
        <v>462</v>
      </c>
      <c r="B147" s="106" t="s">
        <v>12</v>
      </c>
      <c r="C147" s="402"/>
      <c r="D147" s="309"/>
      <c r="E147" s="392">
        <f t="shared" si="7"/>
        <v>0</v>
      </c>
      <c r="F147" s="304"/>
    </row>
    <row r="148" spans="1:8" hidden="1" x14ac:dyDescent="0.25">
      <c r="A148" s="331" t="s">
        <v>463</v>
      </c>
      <c r="B148" s="106" t="s">
        <v>12</v>
      </c>
      <c r="C148" s="402"/>
      <c r="D148" s="309"/>
      <c r="E148" s="392">
        <f t="shared" si="7"/>
        <v>0</v>
      </c>
      <c r="F148" s="304"/>
    </row>
    <row r="149" spans="1:8" hidden="1" x14ac:dyDescent="0.25">
      <c r="A149" s="331" t="s">
        <v>464</v>
      </c>
      <c r="B149" s="106" t="s">
        <v>12</v>
      </c>
      <c r="C149" s="402"/>
      <c r="D149" s="309"/>
      <c r="E149" s="392">
        <f t="shared" si="7"/>
        <v>0</v>
      </c>
      <c r="F149" s="304"/>
    </row>
    <row r="150" spans="1:8" hidden="1" x14ac:dyDescent="0.25">
      <c r="A150" s="331" t="s">
        <v>465</v>
      </c>
      <c r="B150" s="106" t="s">
        <v>12</v>
      </c>
      <c r="C150" s="402"/>
      <c r="D150" s="309"/>
      <c r="E150" s="392">
        <f t="shared" si="7"/>
        <v>0</v>
      </c>
      <c r="F150" s="304"/>
    </row>
    <row r="151" spans="1:8" hidden="1" x14ac:dyDescent="0.25">
      <c r="A151" s="327" t="s">
        <v>466</v>
      </c>
      <c r="B151" s="106" t="s">
        <v>12</v>
      </c>
      <c r="C151" s="402"/>
      <c r="D151" s="309"/>
      <c r="E151" s="392">
        <f t="shared" si="7"/>
        <v>0</v>
      </c>
      <c r="F151" s="304"/>
    </row>
    <row r="152" spans="1:8" hidden="1" x14ac:dyDescent="0.25">
      <c r="A152" s="327" t="s">
        <v>467</v>
      </c>
      <c r="B152" s="106" t="s">
        <v>12</v>
      </c>
      <c r="C152" s="402"/>
      <c r="D152" s="309"/>
      <c r="E152" s="392">
        <f t="shared" si="7"/>
        <v>0</v>
      </c>
      <c r="F152" s="304"/>
    </row>
    <row r="153" spans="1:8" hidden="1" x14ac:dyDescent="0.25">
      <c r="A153" s="450" t="s">
        <v>468</v>
      </c>
      <c r="B153" s="411" t="s">
        <v>12</v>
      </c>
      <c r="C153" s="369"/>
      <c r="D153" s="316"/>
      <c r="E153" s="370">
        <f t="shared" si="7"/>
        <v>0</v>
      </c>
      <c r="F153" s="304"/>
    </row>
    <row r="154" spans="1:8" x14ac:dyDescent="0.25">
      <c r="A154" s="451" t="s">
        <v>74</v>
      </c>
      <c r="B154" s="385" t="s">
        <v>41</v>
      </c>
      <c r="C154" s="414"/>
      <c r="D154" s="452" t="s">
        <v>41</v>
      </c>
      <c r="E154" s="322"/>
      <c r="F154" s="289"/>
      <c r="G154" s="289"/>
      <c r="H154" s="289"/>
    </row>
    <row r="155" spans="1:8" hidden="1" x14ac:dyDescent="0.25">
      <c r="A155" s="453" t="s">
        <v>469</v>
      </c>
      <c r="B155" s="422" t="s">
        <v>12</v>
      </c>
      <c r="C155" s="381"/>
      <c r="D155" s="382"/>
      <c r="E155" s="383">
        <f t="shared" ref="E155:E156" si="8">C155*D155</f>
        <v>0</v>
      </c>
      <c r="F155" s="304"/>
    </row>
    <row r="156" spans="1:8" x14ac:dyDescent="0.25">
      <c r="A156" s="454" t="s">
        <v>470</v>
      </c>
      <c r="B156" s="385" t="s">
        <v>12</v>
      </c>
      <c r="C156" s="320">
        <v>15490</v>
      </c>
      <c r="D156" s="386">
        <v>1</v>
      </c>
      <c r="E156" s="387">
        <f t="shared" si="8"/>
        <v>15490</v>
      </c>
      <c r="F156" s="449"/>
      <c r="G156" s="289"/>
      <c r="H156" s="289"/>
    </row>
    <row r="157" spans="1:8" hidden="1" x14ac:dyDescent="0.25">
      <c r="A157" s="453" t="s">
        <v>471</v>
      </c>
      <c r="B157" s="422" t="s">
        <v>12</v>
      </c>
      <c r="C157" s="381"/>
      <c r="D157" s="382"/>
      <c r="F157" s="383">
        <f t="shared" ref="F157" si="9">C157*D157</f>
        <v>0</v>
      </c>
    </row>
    <row r="158" spans="1:8" x14ac:dyDescent="0.25">
      <c r="A158" s="455" t="s">
        <v>472</v>
      </c>
      <c r="B158" s="395" t="s">
        <v>12</v>
      </c>
      <c r="C158" s="373">
        <v>2300</v>
      </c>
      <c r="D158" s="374">
        <v>1</v>
      </c>
      <c r="E158" s="375">
        <f t="shared" ref="E158:E161" si="10">C158*D158</f>
        <v>2300</v>
      </c>
      <c r="F158" s="449"/>
      <c r="G158" s="289"/>
      <c r="H158" s="289"/>
    </row>
    <row r="159" spans="1:8" x14ac:dyDescent="0.25">
      <c r="A159" s="456" t="s">
        <v>473</v>
      </c>
      <c r="B159" s="457" t="s">
        <v>12</v>
      </c>
      <c r="C159" s="458">
        <v>650</v>
      </c>
      <c r="D159" s="459">
        <v>1</v>
      </c>
      <c r="E159" s="460">
        <f t="shared" si="10"/>
        <v>650</v>
      </c>
      <c r="F159" s="449"/>
      <c r="G159" s="289"/>
      <c r="H159" s="289"/>
    </row>
    <row r="160" spans="1:8" x14ac:dyDescent="0.25">
      <c r="A160" s="456" t="s">
        <v>474</v>
      </c>
      <c r="B160" s="457" t="s">
        <v>12</v>
      </c>
      <c r="C160" s="458">
        <v>850</v>
      </c>
      <c r="D160" s="459">
        <v>1</v>
      </c>
      <c r="E160" s="460">
        <f t="shared" si="10"/>
        <v>850</v>
      </c>
      <c r="F160" s="449"/>
      <c r="G160" s="289"/>
      <c r="H160" s="289"/>
    </row>
    <row r="161" spans="1:8" x14ac:dyDescent="0.25">
      <c r="A161" s="456" t="s">
        <v>475</v>
      </c>
      <c r="B161" s="457" t="s">
        <v>12</v>
      </c>
      <c r="C161" s="458">
        <v>470</v>
      </c>
      <c r="D161" s="459">
        <v>1</v>
      </c>
      <c r="E161" s="460">
        <f t="shared" si="10"/>
        <v>470</v>
      </c>
      <c r="F161" s="449"/>
      <c r="G161" s="289"/>
      <c r="H161" s="289"/>
    </row>
    <row r="162" spans="1:8" x14ac:dyDescent="0.25">
      <c r="A162" s="461" t="s">
        <v>476</v>
      </c>
      <c r="B162" s="462" t="s">
        <v>41</v>
      </c>
      <c r="C162" s="377"/>
      <c r="D162" s="463" t="s">
        <v>41</v>
      </c>
      <c r="E162" s="378"/>
      <c r="F162" s="464"/>
      <c r="G162" s="289"/>
      <c r="H162" s="289"/>
    </row>
    <row r="163" spans="1:8" hidden="1" x14ac:dyDescent="0.25">
      <c r="A163" s="323" t="s">
        <v>477</v>
      </c>
      <c r="B163" s="400" t="s">
        <v>12</v>
      </c>
      <c r="C163" s="365"/>
      <c r="D163" s="302"/>
      <c r="E163" s="366">
        <f t="shared" ref="E163:E177" si="11">C163*D163</f>
        <v>0</v>
      </c>
      <c r="F163" s="304"/>
    </row>
    <row r="164" spans="1:8" hidden="1" x14ac:dyDescent="0.25">
      <c r="A164" s="327" t="s">
        <v>478</v>
      </c>
      <c r="B164" s="106" t="s">
        <v>12</v>
      </c>
      <c r="C164" s="402"/>
      <c r="D164" s="309"/>
      <c r="E164" s="392">
        <f t="shared" si="11"/>
        <v>0</v>
      </c>
      <c r="F164" s="304"/>
    </row>
    <row r="165" spans="1:8" hidden="1" x14ac:dyDescent="0.25">
      <c r="A165" s="327" t="s">
        <v>479</v>
      </c>
      <c r="B165" s="106" t="s">
        <v>12</v>
      </c>
      <c r="C165" s="402"/>
      <c r="D165" s="309"/>
      <c r="E165" s="392">
        <f t="shared" si="11"/>
        <v>0</v>
      </c>
      <c r="F165" s="304"/>
    </row>
    <row r="166" spans="1:8" hidden="1" x14ac:dyDescent="0.25">
      <c r="A166" s="327" t="s">
        <v>480</v>
      </c>
      <c r="B166" s="106" t="s">
        <v>12</v>
      </c>
      <c r="C166" s="402"/>
      <c r="D166" s="309"/>
      <c r="E166" s="392">
        <f t="shared" si="11"/>
        <v>0</v>
      </c>
      <c r="F166" s="304"/>
    </row>
    <row r="167" spans="1:8" hidden="1" x14ac:dyDescent="0.25">
      <c r="A167" s="327" t="s">
        <v>481</v>
      </c>
      <c r="B167" s="106" t="s">
        <v>12</v>
      </c>
      <c r="C167" s="402"/>
      <c r="D167" s="309"/>
      <c r="E167" s="392">
        <f t="shared" si="11"/>
        <v>0</v>
      </c>
      <c r="F167" s="304"/>
    </row>
    <row r="168" spans="1:8" hidden="1" x14ac:dyDescent="0.25">
      <c r="A168" s="327" t="s">
        <v>482</v>
      </c>
      <c r="B168" s="106" t="s">
        <v>12</v>
      </c>
      <c r="C168" s="402"/>
      <c r="D168" s="309"/>
      <c r="E168" s="392">
        <f t="shared" si="11"/>
        <v>0</v>
      </c>
      <c r="F168" s="304"/>
    </row>
    <row r="169" spans="1:8" hidden="1" x14ac:dyDescent="0.25">
      <c r="A169" s="450" t="s">
        <v>483</v>
      </c>
      <c r="B169" s="411" t="s">
        <v>12</v>
      </c>
      <c r="C169" s="369"/>
      <c r="D169" s="316"/>
      <c r="E169" s="370">
        <f t="shared" si="11"/>
        <v>0</v>
      </c>
      <c r="F169" s="304"/>
    </row>
    <row r="170" spans="1:8" x14ac:dyDescent="0.25">
      <c r="A170" s="455" t="s">
        <v>484</v>
      </c>
      <c r="B170" s="395" t="s">
        <v>12</v>
      </c>
      <c r="C170" s="373">
        <v>80</v>
      </c>
      <c r="D170" s="374">
        <v>2</v>
      </c>
      <c r="E170" s="375">
        <f t="shared" si="11"/>
        <v>160</v>
      </c>
      <c r="F170" s="465"/>
      <c r="G170" s="289"/>
      <c r="H170" s="289"/>
    </row>
    <row r="171" spans="1:8" x14ac:dyDescent="0.25">
      <c r="A171" s="466" t="s">
        <v>485</v>
      </c>
      <c r="B171" s="398" t="s">
        <v>12</v>
      </c>
      <c r="C171" s="359">
        <v>80</v>
      </c>
      <c r="D171" s="399">
        <v>2</v>
      </c>
      <c r="E171" s="361">
        <f t="shared" si="11"/>
        <v>160</v>
      </c>
      <c r="F171" s="465"/>
      <c r="G171" s="289"/>
      <c r="H171" s="289"/>
    </row>
    <row r="172" spans="1:8" hidden="1" x14ac:dyDescent="0.25">
      <c r="A172" s="323" t="s">
        <v>486</v>
      </c>
      <c r="B172" s="400" t="s">
        <v>12</v>
      </c>
      <c r="C172" s="365"/>
      <c r="D172" s="302"/>
      <c r="E172" s="366">
        <f t="shared" si="11"/>
        <v>0</v>
      </c>
      <c r="F172" s="304"/>
    </row>
    <row r="173" spans="1:8" hidden="1" x14ac:dyDescent="0.25">
      <c r="A173" s="327" t="s">
        <v>487</v>
      </c>
      <c r="B173" s="106" t="s">
        <v>12</v>
      </c>
      <c r="C173" s="402"/>
      <c r="D173" s="309"/>
      <c r="E173" s="392">
        <f t="shared" si="11"/>
        <v>0</v>
      </c>
      <c r="F173" s="304"/>
    </row>
    <row r="174" spans="1:8" hidden="1" x14ac:dyDescent="0.25">
      <c r="A174" s="327" t="s">
        <v>488</v>
      </c>
      <c r="B174" s="106" t="s">
        <v>12</v>
      </c>
      <c r="C174" s="402"/>
      <c r="D174" s="309"/>
      <c r="E174" s="392">
        <f t="shared" si="11"/>
        <v>0</v>
      </c>
      <c r="F174" s="304"/>
    </row>
    <row r="175" spans="1:8" hidden="1" x14ac:dyDescent="0.25">
      <c r="A175" s="327" t="s">
        <v>489</v>
      </c>
      <c r="B175" s="106" t="s">
        <v>12</v>
      </c>
      <c r="C175" s="402"/>
      <c r="D175" s="309"/>
      <c r="E175" s="392">
        <f t="shared" si="11"/>
        <v>0</v>
      </c>
      <c r="F175" s="304"/>
    </row>
    <row r="176" spans="1:8" hidden="1" x14ac:dyDescent="0.25">
      <c r="A176" s="327" t="s">
        <v>490</v>
      </c>
      <c r="B176" s="106" t="s">
        <v>12</v>
      </c>
      <c r="C176" s="402"/>
      <c r="D176" s="309"/>
      <c r="E176" s="392">
        <f t="shared" si="11"/>
        <v>0</v>
      </c>
      <c r="F176" s="304"/>
    </row>
    <row r="177" spans="1:8" hidden="1" x14ac:dyDescent="0.25">
      <c r="A177" s="450" t="s">
        <v>491</v>
      </c>
      <c r="B177" s="411" t="s">
        <v>12</v>
      </c>
      <c r="C177" s="369"/>
      <c r="D177" s="316"/>
      <c r="E177" s="370">
        <f t="shared" si="11"/>
        <v>0</v>
      </c>
      <c r="F177" s="304"/>
    </row>
    <row r="178" spans="1:8" x14ac:dyDescent="0.25">
      <c r="A178" s="451" t="s">
        <v>79</v>
      </c>
      <c r="B178" s="385" t="s">
        <v>41</v>
      </c>
      <c r="C178" s="414"/>
      <c r="D178" s="452" t="s">
        <v>41</v>
      </c>
      <c r="E178" s="322"/>
      <c r="F178" s="464"/>
      <c r="G178" s="289"/>
      <c r="H178" s="289"/>
    </row>
    <row r="179" spans="1:8" hidden="1" x14ac:dyDescent="0.25">
      <c r="A179" s="467" t="s">
        <v>492</v>
      </c>
      <c r="B179" s="400" t="s">
        <v>30</v>
      </c>
      <c r="C179" s="468"/>
      <c r="D179" s="302"/>
      <c r="E179" s="366"/>
      <c r="F179" s="366">
        <f t="shared" ref="F179:F188" si="12">C179*D179</f>
        <v>0</v>
      </c>
    </row>
    <row r="180" spans="1:8" hidden="1" x14ac:dyDescent="0.25">
      <c r="A180" s="469" t="s">
        <v>493</v>
      </c>
      <c r="B180" s="106" t="s">
        <v>30</v>
      </c>
      <c r="C180" s="470"/>
      <c r="D180" s="309"/>
      <c r="E180" s="392"/>
      <c r="F180" s="392">
        <f t="shared" si="12"/>
        <v>0</v>
      </c>
    </row>
    <row r="181" spans="1:8" hidden="1" x14ac:dyDescent="0.25">
      <c r="A181" s="469" t="s">
        <v>494</v>
      </c>
      <c r="B181" s="106" t="s">
        <v>30</v>
      </c>
      <c r="C181" s="470"/>
      <c r="D181" s="309"/>
      <c r="E181" s="392"/>
      <c r="F181" s="392">
        <f t="shared" si="12"/>
        <v>0</v>
      </c>
    </row>
    <row r="182" spans="1:8" hidden="1" x14ac:dyDescent="0.25">
      <c r="A182" s="469" t="s">
        <v>495</v>
      </c>
      <c r="B182" s="106" t="s">
        <v>30</v>
      </c>
      <c r="C182" s="470"/>
      <c r="D182" s="309"/>
      <c r="E182" s="392"/>
      <c r="F182" s="392">
        <f t="shared" si="12"/>
        <v>0</v>
      </c>
    </row>
    <row r="183" spans="1:8" hidden="1" x14ac:dyDescent="0.25">
      <c r="A183" s="469" t="s">
        <v>496</v>
      </c>
      <c r="B183" s="106" t="s">
        <v>30</v>
      </c>
      <c r="C183" s="470"/>
      <c r="D183" s="309"/>
      <c r="E183" s="392"/>
      <c r="F183" s="392">
        <f t="shared" si="12"/>
        <v>0</v>
      </c>
    </row>
    <row r="184" spans="1:8" hidden="1" x14ac:dyDescent="0.25">
      <c r="A184" s="471" t="s">
        <v>497</v>
      </c>
      <c r="B184" s="411" t="s">
        <v>30</v>
      </c>
      <c r="C184" s="472"/>
      <c r="D184" s="316"/>
      <c r="E184" s="370"/>
      <c r="F184" s="370">
        <f t="shared" si="12"/>
        <v>0</v>
      </c>
    </row>
    <row r="185" spans="1:8" x14ac:dyDescent="0.25">
      <c r="A185" s="473" t="s">
        <v>498</v>
      </c>
      <c r="B185" s="385" t="s">
        <v>30</v>
      </c>
      <c r="C185" s="414">
        <v>46</v>
      </c>
      <c r="D185" s="386">
        <v>250</v>
      </c>
      <c r="E185" s="387">
        <f t="shared" ref="E185" si="13">C185*D185</f>
        <v>11500</v>
      </c>
      <c r="F185" s="449"/>
      <c r="G185" s="289"/>
      <c r="H185" s="289"/>
    </row>
    <row r="186" spans="1:8" hidden="1" x14ac:dyDescent="0.25">
      <c r="A186" s="474" t="s">
        <v>499</v>
      </c>
      <c r="B186" s="422" t="s">
        <v>30</v>
      </c>
      <c r="C186" s="475"/>
      <c r="D186" s="382"/>
      <c r="E186" s="383"/>
      <c r="F186" s="383">
        <f t="shared" si="12"/>
        <v>0</v>
      </c>
    </row>
    <row r="187" spans="1:8" x14ac:dyDescent="0.25">
      <c r="A187" s="454" t="s">
        <v>500</v>
      </c>
      <c r="B187" s="385" t="s">
        <v>30</v>
      </c>
      <c r="C187" s="320">
        <v>70</v>
      </c>
      <c r="D187" s="386">
        <v>70</v>
      </c>
      <c r="E187" s="387">
        <f t="shared" ref="E187" si="14">C187*D187</f>
        <v>4900</v>
      </c>
      <c r="F187" s="449"/>
      <c r="G187" s="289"/>
      <c r="H187" s="289"/>
    </row>
    <row r="188" spans="1:8" hidden="1" x14ac:dyDescent="0.25">
      <c r="A188" s="323" t="s">
        <v>501</v>
      </c>
      <c r="B188" s="400" t="s">
        <v>30</v>
      </c>
      <c r="C188" s="365"/>
      <c r="D188" s="302"/>
      <c r="E188" s="366"/>
      <c r="F188" s="366">
        <f t="shared" si="12"/>
        <v>0</v>
      </c>
    </row>
    <row r="189" spans="1:8" hidden="1" x14ac:dyDescent="0.25">
      <c r="A189" s="327" t="s">
        <v>502</v>
      </c>
      <c r="B189" s="106" t="s">
        <v>30</v>
      </c>
      <c r="C189" s="402"/>
      <c r="D189" s="309"/>
      <c r="E189" s="309"/>
      <c r="F189" s="392">
        <f>C189*D189</f>
        <v>0</v>
      </c>
      <c r="G189" s="304"/>
    </row>
    <row r="190" spans="1:8" hidden="1" x14ac:dyDescent="0.25">
      <c r="A190" s="450" t="s">
        <v>503</v>
      </c>
      <c r="B190" s="411" t="s">
        <v>30</v>
      </c>
      <c r="C190" s="369"/>
      <c r="D190" s="316"/>
      <c r="E190" s="370"/>
      <c r="F190" s="370">
        <f>C190*D190</f>
        <v>0</v>
      </c>
    </row>
    <row r="191" spans="1:8" x14ac:dyDescent="0.25">
      <c r="A191" s="451" t="s">
        <v>504</v>
      </c>
      <c r="B191" s="385" t="s">
        <v>41</v>
      </c>
      <c r="C191" s="414"/>
      <c r="D191" s="452" t="s">
        <v>41</v>
      </c>
      <c r="E191" s="322"/>
      <c r="F191" s="464"/>
      <c r="G191" s="289"/>
      <c r="H191" s="289"/>
    </row>
    <row r="192" spans="1:8" hidden="1" x14ac:dyDescent="0.25">
      <c r="A192" s="467" t="s">
        <v>505</v>
      </c>
      <c r="B192" s="400" t="s">
        <v>30</v>
      </c>
      <c r="C192" s="468"/>
      <c r="D192" s="302"/>
      <c r="E192" s="476">
        <f t="shared" ref="E192:E198" si="15">C192*D192</f>
        <v>0</v>
      </c>
      <c r="F192" s="304"/>
    </row>
    <row r="193" spans="1:8" hidden="1" x14ac:dyDescent="0.25">
      <c r="A193" s="469" t="s">
        <v>506</v>
      </c>
      <c r="B193" s="106" t="s">
        <v>30</v>
      </c>
      <c r="C193" s="470"/>
      <c r="D193" s="309"/>
      <c r="E193" s="477">
        <f t="shared" si="15"/>
        <v>0</v>
      </c>
      <c r="F193" s="304"/>
    </row>
    <row r="194" spans="1:8" hidden="1" x14ac:dyDescent="0.25">
      <c r="A194" s="331" t="s">
        <v>507</v>
      </c>
      <c r="B194" s="106" t="s">
        <v>30</v>
      </c>
      <c r="C194" s="402"/>
      <c r="D194" s="309"/>
      <c r="E194" s="392">
        <f t="shared" si="15"/>
        <v>0</v>
      </c>
      <c r="F194" s="304"/>
    </row>
    <row r="195" spans="1:8" hidden="1" x14ac:dyDescent="0.25">
      <c r="A195" s="331" t="s">
        <v>508</v>
      </c>
      <c r="B195" s="106" t="s">
        <v>30</v>
      </c>
      <c r="C195" s="402"/>
      <c r="D195" s="309"/>
      <c r="E195" s="392">
        <f>C195*D195</f>
        <v>0</v>
      </c>
      <c r="F195" s="304"/>
    </row>
    <row r="196" spans="1:8" hidden="1" x14ac:dyDescent="0.25">
      <c r="A196" s="331" t="s">
        <v>509</v>
      </c>
      <c r="B196" s="106" t="s">
        <v>30</v>
      </c>
      <c r="C196" s="402"/>
      <c r="D196" s="309"/>
      <c r="E196" s="392">
        <f t="shared" si="15"/>
        <v>0</v>
      </c>
      <c r="F196" s="304"/>
    </row>
    <row r="197" spans="1:8" hidden="1" x14ac:dyDescent="0.25">
      <c r="A197" s="327" t="s">
        <v>510</v>
      </c>
      <c r="B197" s="106" t="s">
        <v>30</v>
      </c>
      <c r="C197" s="402"/>
      <c r="D197" s="309"/>
      <c r="E197" s="392">
        <f t="shared" si="15"/>
        <v>0</v>
      </c>
      <c r="F197" s="304"/>
    </row>
    <row r="198" spans="1:8" hidden="1" x14ac:dyDescent="0.25">
      <c r="A198" s="434" t="s">
        <v>511</v>
      </c>
      <c r="B198" s="411" t="s">
        <v>30</v>
      </c>
      <c r="C198" s="369"/>
      <c r="D198" s="316"/>
      <c r="E198" s="370">
        <f t="shared" si="15"/>
        <v>0</v>
      </c>
      <c r="F198" s="304"/>
    </row>
    <row r="199" spans="1:8" x14ac:dyDescent="0.25">
      <c r="A199" s="478" t="s">
        <v>512</v>
      </c>
      <c r="B199" s="385" t="s">
        <v>41</v>
      </c>
      <c r="C199" s="414"/>
      <c r="D199" s="452" t="s">
        <v>41</v>
      </c>
      <c r="E199" s="322"/>
      <c r="F199" s="289"/>
      <c r="G199" s="289"/>
      <c r="H199" s="289"/>
    </row>
    <row r="200" spans="1:8" hidden="1" x14ac:dyDescent="0.25">
      <c r="A200" s="423" t="s">
        <v>513</v>
      </c>
      <c r="B200" s="400" t="s">
        <v>12</v>
      </c>
      <c r="C200" s="479"/>
      <c r="D200" s="302"/>
      <c r="E200" s="366">
        <f t="shared" ref="E200:E207" si="16">C200*D200</f>
        <v>0</v>
      </c>
      <c r="F200" s="304"/>
    </row>
    <row r="201" spans="1:8" hidden="1" x14ac:dyDescent="0.25">
      <c r="A201" s="336" t="s">
        <v>514</v>
      </c>
      <c r="B201" s="106" t="s">
        <v>12</v>
      </c>
      <c r="C201" s="480"/>
      <c r="D201" s="309"/>
      <c r="E201" s="392">
        <f t="shared" si="16"/>
        <v>0</v>
      </c>
      <c r="F201" s="304"/>
    </row>
    <row r="202" spans="1:8" hidden="1" x14ac:dyDescent="0.25">
      <c r="A202" s="336" t="s">
        <v>515</v>
      </c>
      <c r="B202" s="106" t="s">
        <v>12</v>
      </c>
      <c r="C202" s="480"/>
      <c r="D202" s="309"/>
      <c r="E202" s="392">
        <f t="shared" si="16"/>
        <v>0</v>
      </c>
      <c r="F202" s="304"/>
    </row>
    <row r="203" spans="1:8" hidden="1" x14ac:dyDescent="0.25">
      <c r="A203" s="336" t="s">
        <v>516</v>
      </c>
      <c r="B203" s="106" t="s">
        <v>12</v>
      </c>
      <c r="C203" s="480"/>
      <c r="D203" s="309"/>
      <c r="E203" s="392">
        <f t="shared" si="16"/>
        <v>0</v>
      </c>
      <c r="F203" s="304"/>
    </row>
    <row r="204" spans="1:8" hidden="1" x14ac:dyDescent="0.25">
      <c r="A204" s="336" t="s">
        <v>517</v>
      </c>
      <c r="B204" s="106" t="s">
        <v>12</v>
      </c>
      <c r="C204" s="480"/>
      <c r="D204" s="309"/>
      <c r="E204" s="392">
        <f t="shared" si="16"/>
        <v>0</v>
      </c>
      <c r="F204" s="304"/>
    </row>
    <row r="205" spans="1:8" hidden="1" x14ac:dyDescent="0.25">
      <c r="A205" s="336" t="s">
        <v>518</v>
      </c>
      <c r="B205" s="106" t="s">
        <v>12</v>
      </c>
      <c r="C205" s="480"/>
      <c r="D205" s="309"/>
      <c r="E205" s="392">
        <f t="shared" si="16"/>
        <v>0</v>
      </c>
      <c r="F205" s="304"/>
    </row>
    <row r="206" spans="1:8" hidden="1" x14ac:dyDescent="0.25">
      <c r="A206" s="336" t="s">
        <v>519</v>
      </c>
      <c r="B206" s="106" t="s">
        <v>12</v>
      </c>
      <c r="C206" s="480"/>
      <c r="D206" s="309"/>
      <c r="E206" s="392">
        <f t="shared" si="16"/>
        <v>0</v>
      </c>
      <c r="F206" s="304"/>
    </row>
    <row r="207" spans="1:8" hidden="1" x14ac:dyDescent="0.25">
      <c r="A207" s="340" t="s">
        <v>520</v>
      </c>
      <c r="B207" s="411" t="s">
        <v>12</v>
      </c>
      <c r="C207" s="481"/>
      <c r="D207" s="316"/>
      <c r="E207" s="370">
        <f t="shared" si="16"/>
        <v>0</v>
      </c>
      <c r="F207" s="304"/>
    </row>
    <row r="208" spans="1:8" x14ac:dyDescent="0.25">
      <c r="A208" s="478" t="s">
        <v>406</v>
      </c>
      <c r="B208" s="385" t="s">
        <v>41</v>
      </c>
      <c r="C208" s="414"/>
      <c r="D208" s="452" t="s">
        <v>41</v>
      </c>
      <c r="E208" s="322"/>
      <c r="F208" s="289"/>
      <c r="G208" s="289"/>
      <c r="H208" s="289"/>
    </row>
    <row r="209" spans="1:8" hidden="1" x14ac:dyDescent="0.25">
      <c r="A209" s="323" t="s">
        <v>521</v>
      </c>
      <c r="B209" s="400" t="s">
        <v>12</v>
      </c>
      <c r="C209" s="365"/>
      <c r="D209" s="302"/>
      <c r="E209" s="366">
        <f>C209*D209</f>
        <v>0</v>
      </c>
      <c r="F209" s="304"/>
    </row>
    <row r="210" spans="1:8" ht="1.5" customHeight="1" x14ac:dyDescent="0.25">
      <c r="A210" s="450" t="s">
        <v>522</v>
      </c>
      <c r="B210" s="411" t="s">
        <v>12</v>
      </c>
      <c r="C210" s="369"/>
      <c r="D210" s="316"/>
      <c r="E210" s="370">
        <f>C210*D210</f>
        <v>0</v>
      </c>
      <c r="F210" s="304"/>
    </row>
    <row r="211" spans="1:8" x14ac:dyDescent="0.25">
      <c r="A211" s="478" t="s">
        <v>80</v>
      </c>
      <c r="B211" s="385" t="s">
        <v>41</v>
      </c>
      <c r="C211" s="414"/>
      <c r="D211" s="452" t="s">
        <v>41</v>
      </c>
      <c r="E211" s="322"/>
      <c r="F211" s="289"/>
      <c r="G211" s="289"/>
      <c r="H211" s="289"/>
    </row>
    <row r="212" spans="1:8" hidden="1" x14ac:dyDescent="0.25">
      <c r="A212" s="323" t="s">
        <v>523</v>
      </c>
      <c r="B212" s="400" t="s">
        <v>12</v>
      </c>
      <c r="C212" s="365"/>
      <c r="D212" s="302"/>
      <c r="E212" s="366">
        <f>C212*D212</f>
        <v>0</v>
      </c>
      <c r="F212" s="304"/>
    </row>
    <row r="213" spans="1:8" hidden="1" x14ac:dyDescent="0.25">
      <c r="A213" s="327" t="s">
        <v>524</v>
      </c>
      <c r="B213" s="106" t="s">
        <v>12</v>
      </c>
      <c r="C213" s="402"/>
      <c r="D213" s="309"/>
      <c r="E213" s="392">
        <f>C213*D213</f>
        <v>0</v>
      </c>
      <c r="F213" s="304"/>
    </row>
    <row r="214" spans="1:8" hidden="1" x14ac:dyDescent="0.25">
      <c r="A214" s="327" t="s">
        <v>525</v>
      </c>
      <c r="B214" s="106" t="s">
        <v>12</v>
      </c>
      <c r="C214" s="402"/>
      <c r="D214" s="309"/>
      <c r="E214" s="392">
        <f t="shared" ref="E214:E226" si="17">C214*D214</f>
        <v>0</v>
      </c>
      <c r="F214" s="304"/>
      <c r="G214" s="482"/>
    </row>
    <row r="215" spans="1:8" hidden="1" x14ac:dyDescent="0.25">
      <c r="A215" s="327" t="s">
        <v>526</v>
      </c>
      <c r="B215" s="106" t="s">
        <v>12</v>
      </c>
      <c r="C215" s="402"/>
      <c r="D215" s="309"/>
      <c r="E215" s="392">
        <f t="shared" si="17"/>
        <v>0</v>
      </c>
      <c r="F215" s="304"/>
      <c r="G215" s="483"/>
    </row>
    <row r="216" spans="1:8" hidden="1" x14ac:dyDescent="0.25">
      <c r="A216" s="327" t="s">
        <v>527</v>
      </c>
      <c r="B216" s="106" t="s">
        <v>12</v>
      </c>
      <c r="C216" s="402"/>
      <c r="D216" s="309"/>
      <c r="E216" s="392">
        <f t="shared" si="17"/>
        <v>0</v>
      </c>
      <c r="F216" s="304"/>
      <c r="G216" s="483"/>
    </row>
    <row r="217" spans="1:8" hidden="1" x14ac:dyDescent="0.25">
      <c r="A217" s="327" t="s">
        <v>528</v>
      </c>
      <c r="B217" s="106" t="s">
        <v>12</v>
      </c>
      <c r="C217" s="402"/>
      <c r="D217" s="309"/>
      <c r="E217" s="392">
        <f t="shared" si="17"/>
        <v>0</v>
      </c>
      <c r="F217" s="304"/>
      <c r="G217" s="483"/>
    </row>
    <row r="218" spans="1:8" hidden="1" x14ac:dyDescent="0.25">
      <c r="A218" s="327" t="s">
        <v>529</v>
      </c>
      <c r="B218" s="106" t="s">
        <v>12</v>
      </c>
      <c r="C218" s="402"/>
      <c r="D218" s="309"/>
      <c r="E218" s="392">
        <f t="shared" si="17"/>
        <v>0</v>
      </c>
      <c r="F218" s="304"/>
      <c r="G218" s="483"/>
    </row>
    <row r="219" spans="1:8" hidden="1" x14ac:dyDescent="0.25">
      <c r="A219" s="327" t="s">
        <v>530</v>
      </c>
      <c r="B219" s="106" t="s">
        <v>12</v>
      </c>
      <c r="C219" s="402"/>
      <c r="D219" s="309"/>
      <c r="E219" s="392">
        <f t="shared" si="17"/>
        <v>0</v>
      </c>
      <c r="F219" s="304"/>
      <c r="G219" s="483"/>
    </row>
    <row r="220" spans="1:8" hidden="1" x14ac:dyDescent="0.25">
      <c r="A220" s="327" t="s">
        <v>531</v>
      </c>
      <c r="B220" s="106" t="s">
        <v>12</v>
      </c>
      <c r="C220" s="402"/>
      <c r="D220" s="309"/>
      <c r="E220" s="392">
        <f t="shared" si="17"/>
        <v>0</v>
      </c>
      <c r="F220" s="304"/>
    </row>
    <row r="221" spans="1:8" hidden="1" x14ac:dyDescent="0.25">
      <c r="A221" s="327" t="s">
        <v>532</v>
      </c>
      <c r="B221" s="106" t="s">
        <v>12</v>
      </c>
      <c r="C221" s="402"/>
      <c r="D221" s="309"/>
      <c r="E221" s="392">
        <f t="shared" si="17"/>
        <v>0</v>
      </c>
      <c r="F221" s="304"/>
    </row>
    <row r="222" spans="1:8" hidden="1" x14ac:dyDescent="0.25">
      <c r="A222" s="327" t="s">
        <v>533</v>
      </c>
      <c r="B222" s="106" t="s">
        <v>30</v>
      </c>
      <c r="C222" s="402"/>
      <c r="D222" s="309"/>
      <c r="E222" s="392">
        <f t="shared" si="17"/>
        <v>0</v>
      </c>
      <c r="F222" s="304"/>
    </row>
    <row r="223" spans="1:8" hidden="1" x14ac:dyDescent="0.25">
      <c r="A223" s="327" t="s">
        <v>534</v>
      </c>
      <c r="B223" s="106" t="s">
        <v>30</v>
      </c>
      <c r="C223" s="402"/>
      <c r="D223" s="309"/>
      <c r="E223" s="392">
        <f t="shared" si="17"/>
        <v>0</v>
      </c>
      <c r="F223" s="304"/>
    </row>
    <row r="224" spans="1:8" hidden="1" x14ac:dyDescent="0.25">
      <c r="A224" s="327" t="s">
        <v>535</v>
      </c>
      <c r="B224" s="106" t="s">
        <v>12</v>
      </c>
      <c r="C224" s="402"/>
      <c r="D224" s="309"/>
      <c r="E224" s="392">
        <f t="shared" si="17"/>
        <v>0</v>
      </c>
      <c r="F224" s="304"/>
    </row>
    <row r="225" spans="1:8" hidden="1" x14ac:dyDescent="0.25">
      <c r="A225" s="327" t="s">
        <v>536</v>
      </c>
      <c r="B225" s="106" t="s">
        <v>30</v>
      </c>
      <c r="C225" s="402"/>
      <c r="D225" s="309"/>
      <c r="E225" s="392">
        <f t="shared" si="17"/>
        <v>0</v>
      </c>
      <c r="F225" s="304"/>
    </row>
    <row r="226" spans="1:8" ht="1.5" customHeight="1" x14ac:dyDescent="0.25">
      <c r="A226" s="450" t="s">
        <v>537</v>
      </c>
      <c r="B226" s="411" t="s">
        <v>12</v>
      </c>
      <c r="C226" s="369"/>
      <c r="D226" s="316"/>
      <c r="E226" s="370">
        <f t="shared" si="17"/>
        <v>0</v>
      </c>
      <c r="F226" s="304"/>
    </row>
    <row r="227" spans="1:8" x14ac:dyDescent="0.25">
      <c r="A227" s="435" t="s">
        <v>83</v>
      </c>
      <c r="B227" s="395" t="s">
        <v>12</v>
      </c>
      <c r="C227" s="373">
        <v>500</v>
      </c>
      <c r="D227" s="374">
        <v>1</v>
      </c>
      <c r="E227" s="375">
        <f>C227*D227</f>
        <v>500</v>
      </c>
      <c r="F227" s="362" t="s">
        <v>347</v>
      </c>
      <c r="G227" s="289"/>
      <c r="H227" s="289"/>
    </row>
    <row r="228" spans="1:8" x14ac:dyDescent="0.25">
      <c r="A228" s="1401" t="s">
        <v>569</v>
      </c>
      <c r="B228" s="457" t="s">
        <v>12</v>
      </c>
      <c r="C228" s="458">
        <v>7299</v>
      </c>
      <c r="D228" s="459">
        <v>1</v>
      </c>
      <c r="E228" s="375">
        <f t="shared" ref="E228:E229" si="18">C228*D228</f>
        <v>7299</v>
      </c>
      <c r="F228" s="362"/>
      <c r="G228" s="289"/>
      <c r="H228" s="289"/>
    </row>
    <row r="229" spans="1:8" x14ac:dyDescent="0.25">
      <c r="A229" s="1401" t="s">
        <v>730</v>
      </c>
      <c r="B229" s="457" t="s">
        <v>12</v>
      </c>
      <c r="C229" s="458">
        <v>7150</v>
      </c>
      <c r="D229" s="459">
        <v>1</v>
      </c>
      <c r="E229" s="375">
        <f t="shared" si="18"/>
        <v>7150</v>
      </c>
      <c r="F229" s="362"/>
      <c r="G229" s="289"/>
      <c r="H229" s="289"/>
    </row>
    <row r="230" spans="1:8" x14ac:dyDescent="0.25">
      <c r="A230" s="1401"/>
      <c r="B230" s="457"/>
      <c r="C230" s="458"/>
      <c r="D230" s="459"/>
      <c r="E230" s="460"/>
      <c r="F230" s="362"/>
      <c r="G230" s="289"/>
      <c r="H230" s="289"/>
    </row>
    <row r="231" spans="1:8" x14ac:dyDescent="0.25">
      <c r="A231" s="610" t="s">
        <v>82</v>
      </c>
      <c r="B231" s="106"/>
      <c r="C231" s="580"/>
      <c r="D231" s="309"/>
      <c r="E231" s="310"/>
      <c r="F231" s="362"/>
      <c r="G231" s="289"/>
      <c r="H231" s="289"/>
    </row>
    <row r="232" spans="1:8" x14ac:dyDescent="0.25">
      <c r="A232" s="327" t="s">
        <v>581</v>
      </c>
      <c r="B232" s="106" t="s">
        <v>12</v>
      </c>
      <c r="C232" s="580">
        <v>24900</v>
      </c>
      <c r="D232" s="309">
        <v>1</v>
      </c>
      <c r="E232" s="310">
        <f t="shared" ref="E232:E236" si="19">C232*D232</f>
        <v>24900</v>
      </c>
      <c r="F232" s="362"/>
      <c r="G232" s="289"/>
      <c r="H232" s="289"/>
    </row>
    <row r="233" spans="1:8" x14ac:dyDescent="0.25">
      <c r="A233" s="327" t="s">
        <v>590</v>
      </c>
      <c r="B233" s="106" t="s">
        <v>12</v>
      </c>
      <c r="C233" s="580">
        <v>260</v>
      </c>
      <c r="D233" s="309">
        <v>1</v>
      </c>
      <c r="E233" s="310">
        <f t="shared" si="19"/>
        <v>260</v>
      </c>
      <c r="F233" s="362"/>
      <c r="G233" s="289"/>
      <c r="H233" s="289"/>
    </row>
    <row r="234" spans="1:8" x14ac:dyDescent="0.25">
      <c r="A234" s="327" t="s">
        <v>591</v>
      </c>
      <c r="B234" s="106" t="s">
        <v>12</v>
      </c>
      <c r="C234" s="580">
        <v>70.2</v>
      </c>
      <c r="D234" s="309">
        <v>2</v>
      </c>
      <c r="E234" s="310">
        <f t="shared" si="19"/>
        <v>140.4</v>
      </c>
      <c r="F234" s="362"/>
      <c r="G234" s="289"/>
      <c r="H234" s="289"/>
    </row>
    <row r="235" spans="1:8" x14ac:dyDescent="0.25">
      <c r="A235" s="327" t="s">
        <v>582</v>
      </c>
      <c r="B235" s="106" t="s">
        <v>12</v>
      </c>
      <c r="C235" s="580">
        <v>1326</v>
      </c>
      <c r="D235" s="309">
        <v>2</v>
      </c>
      <c r="E235" s="310">
        <f t="shared" si="19"/>
        <v>2652</v>
      </c>
      <c r="F235" s="362"/>
      <c r="G235" s="289"/>
      <c r="H235" s="289"/>
    </row>
    <row r="236" spans="1:8" x14ac:dyDescent="0.25">
      <c r="A236" s="105" t="s">
        <v>83</v>
      </c>
      <c r="B236" s="106" t="s">
        <v>12</v>
      </c>
      <c r="C236" s="580">
        <v>747.5</v>
      </c>
      <c r="D236" s="309">
        <v>1</v>
      </c>
      <c r="E236" s="310">
        <f t="shared" si="19"/>
        <v>747.5</v>
      </c>
      <c r="F236" s="362"/>
      <c r="G236" s="289"/>
      <c r="H236" s="289"/>
    </row>
    <row r="237" spans="1:8" x14ac:dyDescent="0.25">
      <c r="A237" s="290"/>
      <c r="B237" s="484"/>
      <c r="C237" s="485"/>
      <c r="D237" s="486"/>
      <c r="E237" s="294"/>
      <c r="F237" s="289"/>
      <c r="G237" s="289"/>
      <c r="H237" s="289"/>
    </row>
    <row r="238" spans="1:8" s="493" customFormat="1" ht="12.75" x14ac:dyDescent="0.2">
      <c r="A238" s="487" t="s">
        <v>538</v>
      </c>
      <c r="B238" s="488"/>
      <c r="C238" s="488"/>
      <c r="D238" s="489">
        <v>1</v>
      </c>
      <c r="E238" s="490">
        <f>SUM(E19:E236)</f>
        <v>102052.9</v>
      </c>
      <c r="F238" s="491"/>
      <c r="G238" s="492"/>
      <c r="H238" s="492"/>
    </row>
    <row r="239" spans="1:8" x14ac:dyDescent="0.25">
      <c r="A239" s="494" t="s">
        <v>539</v>
      </c>
      <c r="B239" s="296"/>
      <c r="C239" s="495" t="s">
        <v>540</v>
      </c>
      <c r="D239" s="496"/>
      <c r="E239" s="497">
        <f>E238+F238</f>
        <v>102052.9</v>
      </c>
      <c r="F239" s="289"/>
      <c r="G239" s="289"/>
      <c r="H239" s="289"/>
    </row>
    <row r="240" spans="1:8" hidden="1" x14ac:dyDescent="0.25">
      <c r="D240" s="499"/>
    </row>
    <row r="241" spans="1:8" hidden="1" x14ac:dyDescent="0.25">
      <c r="D241" s="499"/>
    </row>
    <row r="242" spans="1:8" x14ac:dyDescent="0.25">
      <c r="A242" s="500"/>
      <c r="B242" s="501"/>
      <c r="C242" s="501"/>
      <c r="D242" s="502"/>
      <c r="E242" s="356"/>
      <c r="F242" s="289"/>
      <c r="G242" s="289"/>
      <c r="H242" s="289"/>
    </row>
    <row r="243" spans="1:8" x14ac:dyDescent="0.25">
      <c r="A243" s="494" t="s">
        <v>541</v>
      </c>
      <c r="B243" s="503">
        <v>1.5</v>
      </c>
      <c r="C243" s="296"/>
      <c r="D243" s="360"/>
      <c r="E243" s="298"/>
      <c r="F243" s="289"/>
      <c r="G243" s="289"/>
      <c r="H243" s="289"/>
    </row>
    <row r="244" spans="1:8" x14ac:dyDescent="0.25">
      <c r="D244" s="289"/>
      <c r="E244" s="289"/>
      <c r="F244" s="289"/>
      <c r="G244" s="289"/>
      <c r="H244" s="289"/>
    </row>
    <row r="245" spans="1:8" x14ac:dyDescent="0.25">
      <c r="D245" s="289"/>
      <c r="E245" s="289"/>
      <c r="F245" s="289"/>
      <c r="G245" s="289"/>
      <c r="H245" s="289"/>
    </row>
    <row r="247" spans="1:8" x14ac:dyDescent="0.25">
      <c r="A247" s="744"/>
    </row>
  </sheetData>
  <protectedRanges>
    <protectedRange sqref="A102 A105:A106" name="Oblast1"/>
    <protectedRange sqref="A107:A112" name="Oblast1_99"/>
    <protectedRange sqref="A94:A101" name="Oblast1_84"/>
    <protectedRange sqref="A103:A104" name="Oblast1_86"/>
    <protectedRange sqref="B94:B112" name="Oblast1_1_2_2"/>
    <protectedRange sqref="C94:C112" name="Oblast1_2_2"/>
  </protectedRanges>
  <autoFilter ref="A8:G243">
    <filterColumn colId="3">
      <customFilters>
        <customFilter operator="notEqual" val=" "/>
      </customFilters>
    </filterColumn>
  </autoFilter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E24" sqref="E24"/>
    </sheetView>
  </sheetViews>
  <sheetFormatPr defaultRowHeight="15" x14ac:dyDescent="0.25"/>
  <cols>
    <col min="1" max="1" width="5.7109375" customWidth="1"/>
    <col min="2" max="2" width="65" customWidth="1"/>
    <col min="3" max="3" width="17.5703125" customWidth="1"/>
  </cols>
  <sheetData>
    <row r="1" spans="1:3" ht="18" x14ac:dyDescent="0.25">
      <c r="A1" s="149" t="s">
        <v>114</v>
      </c>
      <c r="C1" s="152"/>
    </row>
    <row r="2" spans="1:3" ht="18" x14ac:dyDescent="0.25">
      <c r="A2" s="149" t="s">
        <v>115</v>
      </c>
      <c r="C2" s="152"/>
    </row>
    <row r="3" spans="1:3" ht="18" x14ac:dyDescent="0.25">
      <c r="A3" s="149" t="s">
        <v>2</v>
      </c>
      <c r="C3" s="152"/>
    </row>
    <row r="4" spans="1:3" ht="15.75" thickBot="1" x14ac:dyDescent="0.3">
      <c r="B4" s="152"/>
      <c r="C4" s="150"/>
    </row>
    <row r="5" spans="1:3" ht="15.75" thickBot="1" x14ac:dyDescent="0.3">
      <c r="A5" s="1416" t="s">
        <v>764</v>
      </c>
      <c r="B5" s="153" t="s">
        <v>3</v>
      </c>
      <c r="C5" s="154" t="s">
        <v>10</v>
      </c>
    </row>
    <row r="6" spans="1:3" x14ac:dyDescent="0.25">
      <c r="A6" s="1406"/>
      <c r="B6" s="155" t="s">
        <v>116</v>
      </c>
      <c r="C6" s="156"/>
    </row>
    <row r="7" spans="1:3" ht="15.75" x14ac:dyDescent="0.25">
      <c r="A7" s="1429">
        <v>1</v>
      </c>
      <c r="B7" s="157" t="s">
        <v>117</v>
      </c>
      <c r="C7" s="158">
        <f>D.2.3.03_D.01_KAMERA!J38</f>
        <v>0</v>
      </c>
    </row>
    <row r="8" spans="1:3" ht="29.25" x14ac:dyDescent="0.25">
      <c r="A8" s="1429">
        <v>2</v>
      </c>
      <c r="B8" s="159" t="s">
        <v>1418</v>
      </c>
      <c r="C8" s="158">
        <f>D.2.3.03_D.02_EDERA!E123</f>
        <v>59744.580000000009</v>
      </c>
    </row>
    <row r="9" spans="1:3" ht="15.75" thickBot="1" x14ac:dyDescent="0.3">
      <c r="A9" s="1427"/>
      <c r="B9" s="160"/>
      <c r="C9" s="161"/>
    </row>
    <row r="10" spans="1:3" ht="16.5" thickBot="1" x14ac:dyDescent="0.3">
      <c r="A10" s="162" t="s">
        <v>28</v>
      </c>
      <c r="B10" s="1428"/>
      <c r="C10" s="163">
        <f>SUM(C7:C9)</f>
        <v>59744.580000000009</v>
      </c>
    </row>
    <row r="11" spans="1:3" x14ac:dyDescent="0.25">
      <c r="B11" s="152"/>
      <c r="C11" s="150"/>
    </row>
    <row r="12" spans="1:3" x14ac:dyDescent="0.25">
      <c r="B12" s="164"/>
      <c r="C12" s="150"/>
    </row>
  </sheetData>
  <pageMargins left="0.7" right="0.7" top="0.75" bottom="0.75" header="0.3" footer="0.3"/>
  <pageSetup paperSize="9" scale="9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7"/>
  <sheetViews>
    <sheetView zoomScale="40" zoomScaleNormal="40" zoomScaleSheetLayoutView="100" workbookViewId="0">
      <selection activeCell="H7" sqref="H7:H37"/>
    </sheetView>
  </sheetViews>
  <sheetFormatPr defaultRowHeight="12.75" x14ac:dyDescent="0.2"/>
  <cols>
    <col min="1" max="1" width="5.7109375" style="152" customWidth="1"/>
    <col min="2" max="2" width="56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ht="18" x14ac:dyDescent="0.25">
      <c r="A1" s="149" t="s">
        <v>542</v>
      </c>
      <c r="C1" s="152"/>
    </row>
    <row r="2" spans="1:51" ht="18" x14ac:dyDescent="0.25">
      <c r="A2" s="149" t="s">
        <v>115</v>
      </c>
      <c r="C2" s="152"/>
    </row>
    <row r="3" spans="1:51" ht="18" x14ac:dyDescent="0.25">
      <c r="A3" s="149" t="s">
        <v>2</v>
      </c>
      <c r="C3" s="152"/>
    </row>
    <row r="4" spans="1:51" ht="13.5" thickBot="1" x14ac:dyDescent="0.25"/>
    <row r="5" spans="1:51" ht="15" thickBot="1" x14ac:dyDescent="0.25">
      <c r="A5" s="1418" t="s">
        <v>764</v>
      </c>
      <c r="B5" s="1419" t="s">
        <v>3</v>
      </c>
      <c r="C5" s="506" t="s">
        <v>4</v>
      </c>
      <c r="D5" s="506" t="s">
        <v>5</v>
      </c>
      <c r="E5" s="506" t="s">
        <v>765</v>
      </c>
      <c r="F5" s="506" t="s">
        <v>6</v>
      </c>
      <c r="G5" s="506" t="s">
        <v>7</v>
      </c>
      <c r="H5" s="506" t="s">
        <v>8</v>
      </c>
      <c r="I5" s="507" t="s">
        <v>9</v>
      </c>
      <c r="J5" s="154" t="s">
        <v>10</v>
      </c>
    </row>
    <row r="6" spans="1:51" ht="14.25" x14ac:dyDescent="0.2">
      <c r="A6" s="1432"/>
      <c r="B6" s="155" t="s">
        <v>116</v>
      </c>
      <c r="C6" s="508"/>
      <c r="D6" s="509"/>
      <c r="E6" s="509"/>
      <c r="F6" s="510"/>
      <c r="G6" s="511"/>
      <c r="H6" s="511"/>
      <c r="I6" s="511"/>
      <c r="J6" s="156"/>
      <c r="AX6" s="512">
        <v>19.600000000000001</v>
      </c>
      <c r="AY6" s="152">
        <v>1.3</v>
      </c>
    </row>
    <row r="7" spans="1:51" ht="28.5" x14ac:dyDescent="0.2">
      <c r="A7" s="1433">
        <v>1</v>
      </c>
      <c r="B7" s="517" t="s">
        <v>778</v>
      </c>
      <c r="C7" s="513" t="s">
        <v>12</v>
      </c>
      <c r="D7" s="514">
        <v>1</v>
      </c>
      <c r="E7" s="1209" t="s">
        <v>769</v>
      </c>
      <c r="F7" s="515"/>
      <c r="G7" s="515">
        <f>D7*F7</f>
        <v>0</v>
      </c>
      <c r="H7" s="515"/>
      <c r="I7" s="515">
        <f>D7*H7</f>
        <v>0</v>
      </c>
      <c r="J7" s="516">
        <f>G7+I7</f>
        <v>0</v>
      </c>
      <c r="AX7" s="512"/>
    </row>
    <row r="8" spans="1:51" ht="28.5" x14ac:dyDescent="0.2">
      <c r="A8" s="1433">
        <v>2</v>
      </c>
      <c r="B8" s="517" t="s">
        <v>779</v>
      </c>
      <c r="C8" s="513" t="s">
        <v>12</v>
      </c>
      <c r="D8" s="514">
        <v>1</v>
      </c>
      <c r="E8" s="1209" t="s">
        <v>769</v>
      </c>
      <c r="F8" s="515"/>
      <c r="G8" s="515">
        <f>D8*F8</f>
        <v>0</v>
      </c>
      <c r="H8" s="515"/>
      <c r="I8" s="515">
        <f>D8*H8</f>
        <v>0</v>
      </c>
      <c r="J8" s="516">
        <f>G8+I8</f>
        <v>0</v>
      </c>
      <c r="AX8" s="512"/>
    </row>
    <row r="9" spans="1:51" s="518" customFormat="1" ht="28.5" x14ac:dyDescent="0.2">
      <c r="A9" s="1434">
        <v>3</v>
      </c>
      <c r="B9" s="517" t="s">
        <v>543</v>
      </c>
      <c r="C9" s="513" t="s">
        <v>12</v>
      </c>
      <c r="D9" s="514">
        <v>1</v>
      </c>
      <c r="E9" s="1209" t="s">
        <v>780</v>
      </c>
      <c r="F9" s="515"/>
      <c r="G9" s="515">
        <f t="shared" ref="G9:G35" si="0">D9*F9</f>
        <v>0</v>
      </c>
      <c r="H9" s="515"/>
      <c r="I9" s="515">
        <f t="shared" ref="I9:I35" si="1">D9*H9</f>
        <v>0</v>
      </c>
      <c r="J9" s="516">
        <f t="shared" ref="J9:J35" si="2">G9+I9</f>
        <v>0</v>
      </c>
      <c r="AX9" s="519"/>
    </row>
    <row r="10" spans="1:51" s="518" customFormat="1" ht="14.25" customHeight="1" x14ac:dyDescent="0.2">
      <c r="A10" s="1434"/>
      <c r="B10" s="1751" t="s">
        <v>781</v>
      </c>
      <c r="C10" s="513"/>
      <c r="D10" s="514"/>
      <c r="E10" s="1436"/>
      <c r="F10" s="515"/>
      <c r="G10" s="515"/>
      <c r="H10" s="515"/>
      <c r="I10" s="515"/>
      <c r="J10" s="516"/>
      <c r="AX10" s="519"/>
    </row>
    <row r="11" spans="1:51" s="518" customFormat="1" ht="42" customHeight="1" x14ac:dyDescent="0.2">
      <c r="A11" s="1434">
        <v>4</v>
      </c>
      <c r="B11" s="520" t="s">
        <v>1342</v>
      </c>
      <c r="C11" s="513" t="s">
        <v>12</v>
      </c>
      <c r="D11" s="514">
        <v>1</v>
      </c>
      <c r="E11" s="1436" t="s">
        <v>783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519"/>
    </row>
    <row r="12" spans="1:51" s="518" customFormat="1" ht="42" customHeight="1" x14ac:dyDescent="0.2">
      <c r="A12" s="1434">
        <v>5</v>
      </c>
      <c r="B12" s="520" t="s">
        <v>1343</v>
      </c>
      <c r="C12" s="513" t="s">
        <v>12</v>
      </c>
      <c r="D12" s="514">
        <v>1</v>
      </c>
      <c r="E12" s="1436" t="s">
        <v>783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519"/>
    </row>
    <row r="13" spans="1:51" s="518" customFormat="1" ht="42" customHeight="1" x14ac:dyDescent="0.2">
      <c r="A13" s="1434">
        <v>6</v>
      </c>
      <c r="B13" s="520" t="s">
        <v>1345</v>
      </c>
      <c r="C13" s="513" t="s">
        <v>12</v>
      </c>
      <c r="D13" s="514">
        <v>1</v>
      </c>
      <c r="E13" s="1436" t="s">
        <v>783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519"/>
    </row>
    <row r="14" spans="1:51" s="518" customFormat="1" ht="42" customHeight="1" x14ac:dyDescent="0.2">
      <c r="A14" s="1434">
        <v>7</v>
      </c>
      <c r="B14" s="520" t="s">
        <v>1344</v>
      </c>
      <c r="C14" s="513" t="s">
        <v>24</v>
      </c>
      <c r="D14" s="514">
        <v>3</v>
      </c>
      <c r="E14" s="1436" t="s">
        <v>783</v>
      </c>
      <c r="F14" s="515"/>
      <c r="G14" s="515">
        <f t="shared" si="0"/>
        <v>0</v>
      </c>
      <c r="H14" s="515"/>
      <c r="I14" s="515">
        <f t="shared" si="1"/>
        <v>0</v>
      </c>
      <c r="J14" s="516">
        <f t="shared" si="2"/>
        <v>0</v>
      </c>
      <c r="AX14" s="519"/>
    </row>
    <row r="15" spans="1:51" s="518" customFormat="1" ht="14.25" x14ac:dyDescent="0.2">
      <c r="A15" s="1434"/>
      <c r="B15" s="1752" t="s">
        <v>782</v>
      </c>
      <c r="C15" s="513"/>
      <c r="D15" s="514"/>
      <c r="E15" s="1436"/>
      <c r="F15" s="515"/>
      <c r="G15" s="515"/>
      <c r="H15" s="515"/>
      <c r="I15" s="515"/>
      <c r="J15" s="516"/>
      <c r="AX15" s="519"/>
    </row>
    <row r="16" spans="1:51" s="518" customFormat="1" ht="42.75" x14ac:dyDescent="0.2">
      <c r="A16" s="1434">
        <v>8</v>
      </c>
      <c r="B16" s="1753" t="s">
        <v>1346</v>
      </c>
      <c r="C16" s="522" t="s">
        <v>12</v>
      </c>
      <c r="D16" s="523">
        <v>1</v>
      </c>
      <c r="E16" s="1436" t="s">
        <v>784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519"/>
    </row>
    <row r="17" spans="1:50" s="518" customFormat="1" ht="42.75" x14ac:dyDescent="0.2">
      <c r="A17" s="1434">
        <v>9</v>
      </c>
      <c r="B17" s="1753" t="s">
        <v>1347</v>
      </c>
      <c r="C17" s="522" t="s">
        <v>12</v>
      </c>
      <c r="D17" s="523">
        <v>1</v>
      </c>
      <c r="E17" s="1436" t="s">
        <v>784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519"/>
    </row>
    <row r="18" spans="1:50" s="518" customFormat="1" ht="42.75" x14ac:dyDescent="0.2">
      <c r="A18" s="1434">
        <v>10</v>
      </c>
      <c r="B18" s="1753" t="s">
        <v>1348</v>
      </c>
      <c r="C18" s="522" t="s">
        <v>12</v>
      </c>
      <c r="D18" s="523">
        <v>2</v>
      </c>
      <c r="E18" s="1436" t="s">
        <v>784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519"/>
    </row>
    <row r="19" spans="1:50" s="518" customFormat="1" ht="42.75" x14ac:dyDescent="0.2">
      <c r="A19" s="1754">
        <v>11</v>
      </c>
      <c r="B19" s="1753" t="s">
        <v>1349</v>
      </c>
      <c r="C19" s="522" t="s">
        <v>12</v>
      </c>
      <c r="D19" s="523">
        <v>2</v>
      </c>
      <c r="E19" s="1436" t="s">
        <v>784</v>
      </c>
      <c r="F19" s="524"/>
      <c r="G19" s="515">
        <f t="shared" si="0"/>
        <v>0</v>
      </c>
      <c r="H19" s="515"/>
      <c r="I19" s="515">
        <f t="shared" si="1"/>
        <v>0</v>
      </c>
      <c r="J19" s="516">
        <f t="shared" si="2"/>
        <v>0</v>
      </c>
      <c r="AX19" s="519"/>
    </row>
    <row r="20" spans="1:50" s="518" customFormat="1" ht="42.75" x14ac:dyDescent="0.2">
      <c r="A20" s="1434">
        <v>12</v>
      </c>
      <c r="B20" s="520" t="s">
        <v>1345</v>
      </c>
      <c r="C20" s="513" t="s">
        <v>12</v>
      </c>
      <c r="D20" s="514">
        <v>1</v>
      </c>
      <c r="E20" s="1436" t="s">
        <v>784</v>
      </c>
      <c r="F20" s="524"/>
      <c r="G20" s="515">
        <f t="shared" si="0"/>
        <v>0</v>
      </c>
      <c r="H20" s="515"/>
      <c r="I20" s="515">
        <f t="shared" si="1"/>
        <v>0</v>
      </c>
      <c r="J20" s="516">
        <f t="shared" si="2"/>
        <v>0</v>
      </c>
      <c r="AX20" s="519"/>
    </row>
    <row r="21" spans="1:50" s="518" customFormat="1" ht="42.75" x14ac:dyDescent="0.2">
      <c r="A21" s="1434">
        <v>13</v>
      </c>
      <c r="B21" s="520" t="s">
        <v>1344</v>
      </c>
      <c r="C21" s="513" t="s">
        <v>24</v>
      </c>
      <c r="D21" s="514">
        <v>5</v>
      </c>
      <c r="E21" s="1436" t="s">
        <v>784</v>
      </c>
      <c r="F21" s="524"/>
      <c r="G21" s="515">
        <f t="shared" si="0"/>
        <v>0</v>
      </c>
      <c r="H21" s="515"/>
      <c r="I21" s="515">
        <f t="shared" si="1"/>
        <v>0</v>
      </c>
      <c r="J21" s="516">
        <f t="shared" si="2"/>
        <v>0</v>
      </c>
      <c r="AX21" s="519"/>
    </row>
    <row r="22" spans="1:50" s="518" customFormat="1" ht="14.25" x14ac:dyDescent="0.2">
      <c r="A22" s="1434"/>
      <c r="B22" s="1755" t="s">
        <v>1350</v>
      </c>
      <c r="C22" s="522"/>
      <c r="D22" s="523"/>
      <c r="E22" s="1436"/>
      <c r="F22" s="524"/>
      <c r="G22" s="515"/>
      <c r="H22" s="515"/>
      <c r="I22" s="515"/>
      <c r="J22" s="516"/>
      <c r="AX22" s="519"/>
    </row>
    <row r="23" spans="1:50" s="518" customFormat="1" ht="42.75" x14ac:dyDescent="0.2">
      <c r="A23" s="1434">
        <v>14</v>
      </c>
      <c r="B23" s="1421" t="s">
        <v>777</v>
      </c>
      <c r="C23" s="522" t="s">
        <v>30</v>
      </c>
      <c r="D23" s="523">
        <v>30</v>
      </c>
      <c r="E23" s="1436" t="s">
        <v>786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519"/>
    </row>
    <row r="24" spans="1:50" s="518" customFormat="1" ht="42.75" x14ac:dyDescent="0.2">
      <c r="A24" s="1434">
        <v>15</v>
      </c>
      <c r="B24" s="1437" t="s">
        <v>127</v>
      </c>
      <c r="C24" s="522" t="s">
        <v>30</v>
      </c>
      <c r="D24" s="523">
        <v>20</v>
      </c>
      <c r="E24" s="1436" t="s">
        <v>786</v>
      </c>
      <c r="F24" s="524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519"/>
    </row>
    <row r="25" spans="1:50" s="518" customFormat="1" ht="42.75" x14ac:dyDescent="0.2">
      <c r="A25" s="1434">
        <v>16</v>
      </c>
      <c r="B25" s="1437" t="s">
        <v>128</v>
      </c>
      <c r="C25" s="522" t="s">
        <v>12</v>
      </c>
      <c r="D25" s="523">
        <v>4</v>
      </c>
      <c r="E25" s="1436" t="s">
        <v>786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519"/>
    </row>
    <row r="26" spans="1:50" s="518" customFormat="1" ht="42.75" x14ac:dyDescent="0.2">
      <c r="A26" s="1434">
        <v>17</v>
      </c>
      <c r="B26" s="1438" t="s">
        <v>785</v>
      </c>
      <c r="C26" s="522" t="s">
        <v>30</v>
      </c>
      <c r="D26" s="523">
        <v>50</v>
      </c>
      <c r="E26" s="1436" t="s">
        <v>786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K26" s="525"/>
      <c r="AX26" s="519"/>
    </row>
    <row r="27" spans="1:50" s="518" customFormat="1" ht="42.75" x14ac:dyDescent="0.2">
      <c r="A27" s="1434">
        <v>18</v>
      </c>
      <c r="B27" s="526" t="s">
        <v>130</v>
      </c>
      <c r="C27" s="522" t="s">
        <v>12</v>
      </c>
      <c r="D27" s="523">
        <v>50</v>
      </c>
      <c r="E27" s="1436" t="s">
        <v>786</v>
      </c>
      <c r="F27" s="524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519"/>
    </row>
    <row r="28" spans="1:50" s="518" customFormat="1" ht="42.75" x14ac:dyDescent="0.2">
      <c r="A28" s="1434">
        <v>19</v>
      </c>
      <c r="B28" s="517" t="s">
        <v>21</v>
      </c>
      <c r="C28" s="513" t="s">
        <v>12</v>
      </c>
      <c r="D28" s="514">
        <v>1</v>
      </c>
      <c r="E28" s="1436" t="s">
        <v>786</v>
      </c>
      <c r="F28" s="515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  <c r="AX28" s="519"/>
    </row>
    <row r="29" spans="1:50" s="518" customFormat="1" ht="42.75" x14ac:dyDescent="0.2">
      <c r="A29" s="1434">
        <v>20</v>
      </c>
      <c r="B29" s="526" t="s">
        <v>131</v>
      </c>
      <c r="C29" s="522" t="s">
        <v>12</v>
      </c>
      <c r="D29" s="523">
        <v>1</v>
      </c>
      <c r="E29" s="1436" t="s">
        <v>786</v>
      </c>
      <c r="F29" s="524"/>
      <c r="G29" s="515">
        <f t="shared" si="0"/>
        <v>0</v>
      </c>
      <c r="H29" s="524"/>
      <c r="I29" s="524">
        <f t="shared" si="1"/>
        <v>0</v>
      </c>
      <c r="J29" s="527">
        <f t="shared" si="2"/>
        <v>0</v>
      </c>
      <c r="AX29" s="519"/>
    </row>
    <row r="30" spans="1:50" s="518" customFormat="1" ht="42.75" x14ac:dyDescent="0.2">
      <c r="A30" s="1434">
        <v>21</v>
      </c>
      <c r="B30" s="526" t="s">
        <v>23</v>
      </c>
      <c r="C30" s="522" t="s">
        <v>24</v>
      </c>
      <c r="D30" s="523">
        <v>3</v>
      </c>
      <c r="E30" s="1436" t="s">
        <v>786</v>
      </c>
      <c r="F30" s="524"/>
      <c r="G30" s="515">
        <f t="shared" si="0"/>
        <v>0</v>
      </c>
      <c r="H30" s="524"/>
      <c r="I30" s="524">
        <f t="shared" si="1"/>
        <v>0</v>
      </c>
      <c r="J30" s="527">
        <f t="shared" si="2"/>
        <v>0</v>
      </c>
      <c r="AX30" s="519"/>
    </row>
    <row r="31" spans="1:50" s="518" customFormat="1" ht="42.75" x14ac:dyDescent="0.2">
      <c r="A31" s="1434">
        <v>22</v>
      </c>
      <c r="B31" s="526" t="s">
        <v>544</v>
      </c>
      <c r="C31" s="522" t="s">
        <v>12</v>
      </c>
      <c r="D31" s="523">
        <v>1</v>
      </c>
      <c r="E31" s="1436" t="s">
        <v>786</v>
      </c>
      <c r="F31" s="524"/>
      <c r="G31" s="515">
        <f t="shared" si="0"/>
        <v>0</v>
      </c>
      <c r="H31" s="524"/>
      <c r="I31" s="524">
        <f t="shared" si="1"/>
        <v>0</v>
      </c>
      <c r="J31" s="527">
        <f t="shared" si="2"/>
        <v>0</v>
      </c>
      <c r="AX31" s="519"/>
    </row>
    <row r="32" spans="1:50" s="518" customFormat="1" ht="28.5" x14ac:dyDescent="0.2">
      <c r="A32" s="1434">
        <v>23</v>
      </c>
      <c r="B32" s="526" t="s">
        <v>133</v>
      </c>
      <c r="C32" s="522" t="s">
        <v>24</v>
      </c>
      <c r="D32" s="523">
        <v>6</v>
      </c>
      <c r="E32" s="1209" t="s">
        <v>769</v>
      </c>
      <c r="F32" s="524"/>
      <c r="G32" s="515">
        <f t="shared" si="0"/>
        <v>0</v>
      </c>
      <c r="H32" s="524"/>
      <c r="I32" s="524">
        <f t="shared" si="1"/>
        <v>0</v>
      </c>
      <c r="J32" s="527">
        <f t="shared" si="2"/>
        <v>0</v>
      </c>
      <c r="AX32" s="519"/>
    </row>
    <row r="33" spans="1:50" s="518" customFormat="1" ht="28.5" x14ac:dyDescent="0.2">
      <c r="A33" s="1434">
        <v>24</v>
      </c>
      <c r="B33" s="526" t="s">
        <v>134</v>
      </c>
      <c r="C33" s="522" t="s">
        <v>12</v>
      </c>
      <c r="D33" s="523">
        <v>1</v>
      </c>
      <c r="E33" s="1209" t="s">
        <v>780</v>
      </c>
      <c r="F33" s="524"/>
      <c r="G33" s="515">
        <f t="shared" si="0"/>
        <v>0</v>
      </c>
      <c r="H33" s="524"/>
      <c r="I33" s="524">
        <f t="shared" si="1"/>
        <v>0</v>
      </c>
      <c r="J33" s="527">
        <f t="shared" si="2"/>
        <v>0</v>
      </c>
      <c r="AX33" s="519"/>
    </row>
    <row r="34" spans="1:50" s="518" customFormat="1" ht="28.5" x14ac:dyDescent="0.2">
      <c r="A34" s="1434">
        <v>25</v>
      </c>
      <c r="B34" s="526" t="s">
        <v>27</v>
      </c>
      <c r="C34" s="522" t="s">
        <v>12</v>
      </c>
      <c r="D34" s="523">
        <v>1</v>
      </c>
      <c r="E34" s="1209" t="s">
        <v>780</v>
      </c>
      <c r="F34" s="524"/>
      <c r="G34" s="515">
        <f t="shared" si="0"/>
        <v>0</v>
      </c>
      <c r="H34" s="524"/>
      <c r="I34" s="524">
        <f t="shared" si="1"/>
        <v>0</v>
      </c>
      <c r="J34" s="527">
        <f t="shared" si="2"/>
        <v>0</v>
      </c>
      <c r="AX34" s="519"/>
    </row>
    <row r="35" spans="1:50" ht="28.5" x14ac:dyDescent="0.2">
      <c r="A35" s="1433">
        <v>26</v>
      </c>
      <c r="B35" s="526" t="s">
        <v>773</v>
      </c>
      <c r="C35" s="522" t="s">
        <v>12</v>
      </c>
      <c r="D35" s="523">
        <v>1</v>
      </c>
      <c r="E35" s="1209" t="s">
        <v>780</v>
      </c>
      <c r="F35" s="524"/>
      <c r="G35" s="515">
        <f t="shared" si="0"/>
        <v>0</v>
      </c>
      <c r="H35" s="524"/>
      <c r="I35" s="524">
        <f t="shared" si="1"/>
        <v>0</v>
      </c>
      <c r="J35" s="527">
        <f t="shared" si="2"/>
        <v>0</v>
      </c>
      <c r="AX35" s="512"/>
    </row>
    <row r="36" spans="1:50" ht="28.5" x14ac:dyDescent="0.2">
      <c r="A36" s="1433">
        <v>27</v>
      </c>
      <c r="B36" s="1437" t="s">
        <v>91</v>
      </c>
      <c r="C36" s="522" t="s">
        <v>12</v>
      </c>
      <c r="D36" s="523">
        <v>1</v>
      </c>
      <c r="E36" s="1209" t="s">
        <v>780</v>
      </c>
      <c r="F36" s="524"/>
      <c r="G36" s="515">
        <f t="shared" ref="G36" si="3">D36*F36</f>
        <v>0</v>
      </c>
      <c r="H36" s="524"/>
      <c r="I36" s="524">
        <f>D36*H36</f>
        <v>0</v>
      </c>
      <c r="J36" s="527">
        <f>G36+I36</f>
        <v>0</v>
      </c>
      <c r="K36" s="531"/>
    </row>
    <row r="37" spans="1:50" ht="15" thickBot="1" x14ac:dyDescent="0.25">
      <c r="A37" s="1435"/>
      <c r="B37" s="160"/>
      <c r="C37" s="532"/>
      <c r="D37" s="533"/>
      <c r="E37" s="533"/>
      <c r="F37" s="534"/>
      <c r="G37" s="535"/>
      <c r="H37" s="533"/>
      <c r="I37" s="535"/>
      <c r="J37" s="536"/>
    </row>
    <row r="38" spans="1:50" ht="16.5" thickBot="1" x14ac:dyDescent="0.3">
      <c r="A38" s="1431" t="s">
        <v>28</v>
      </c>
      <c r="B38" s="537"/>
      <c r="C38" s="537"/>
      <c r="D38" s="537"/>
      <c r="E38" s="537"/>
      <c r="F38" s="537"/>
      <c r="G38" s="538">
        <f>SUM(G7:G37)</f>
        <v>0</v>
      </c>
      <c r="H38" s="538"/>
      <c r="I38" s="538">
        <f>SUM(I7:I37)</f>
        <v>0</v>
      </c>
      <c r="J38" s="539">
        <f>SUM(J7:J37)</f>
        <v>0</v>
      </c>
    </row>
    <row r="39" spans="1:50" x14ac:dyDescent="0.2">
      <c r="G39" s="540"/>
    </row>
    <row r="40" spans="1:50" ht="20.25" x14ac:dyDescent="0.3">
      <c r="B40" s="164"/>
      <c r="D40" s="541"/>
      <c r="E40" s="541"/>
    </row>
    <row r="41" spans="1:50" x14ac:dyDescent="0.2">
      <c r="B41" s="164"/>
    </row>
    <row r="43" spans="1:50" x14ac:dyDescent="0.2">
      <c r="B43" s="164"/>
    </row>
    <row r="44" spans="1:50" x14ac:dyDescent="0.2">
      <c r="B44" s="164"/>
    </row>
    <row r="45" spans="1:50" x14ac:dyDescent="0.2">
      <c r="B45" s="164"/>
    </row>
    <row r="51" spans="2:10" x14ac:dyDescent="0.2">
      <c r="B51" s="542"/>
      <c r="C51" s="543"/>
      <c r="D51" s="543"/>
      <c r="E51" s="543"/>
      <c r="F51" s="543"/>
      <c r="G51" s="543"/>
      <c r="H51" s="543"/>
      <c r="I51" s="544"/>
      <c r="J51" s="545"/>
    </row>
    <row r="52" spans="2:10" ht="14.25" x14ac:dyDescent="0.2">
      <c r="B52" s="546"/>
      <c r="C52" s="547"/>
      <c r="D52" s="548"/>
      <c r="E52" s="548"/>
      <c r="F52" s="547"/>
      <c r="G52" s="547"/>
      <c r="H52" s="547"/>
      <c r="I52" s="549"/>
      <c r="J52" s="550"/>
    </row>
    <row r="53" spans="2:10" ht="14.25" x14ac:dyDescent="0.2">
      <c r="B53" s="551"/>
      <c r="C53" s="552"/>
      <c r="D53" s="553"/>
      <c r="E53" s="553"/>
      <c r="F53" s="554"/>
      <c r="G53" s="552"/>
      <c r="H53" s="554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4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4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4"/>
      <c r="I56" s="554"/>
      <c r="J56" s="555"/>
    </row>
    <row r="57" spans="2:10" ht="14.25" x14ac:dyDescent="0.2">
      <c r="B57" s="551"/>
      <c r="C57" s="552"/>
      <c r="D57" s="553"/>
      <c r="E57" s="553"/>
      <c r="F57" s="554"/>
      <c r="G57" s="552"/>
      <c r="H57" s="554"/>
      <c r="I57" s="554"/>
      <c r="J57" s="555"/>
    </row>
    <row r="58" spans="2:10" ht="14.25" x14ac:dyDescent="0.2">
      <c r="B58" s="551"/>
      <c r="C58" s="552"/>
      <c r="D58" s="553"/>
      <c r="E58" s="553"/>
      <c r="F58" s="554"/>
      <c r="G58" s="552"/>
      <c r="H58" s="556"/>
      <c r="I58" s="554"/>
      <c r="J58" s="555"/>
    </row>
    <row r="59" spans="2:10" ht="14.25" x14ac:dyDescent="0.2">
      <c r="B59" s="551"/>
      <c r="C59" s="552"/>
      <c r="D59" s="553"/>
      <c r="E59" s="553"/>
      <c r="F59" s="554"/>
      <c r="G59" s="552"/>
      <c r="H59" s="556"/>
      <c r="I59" s="554"/>
      <c r="J59" s="555"/>
    </row>
    <row r="60" spans="2:10" ht="14.25" x14ac:dyDescent="0.2">
      <c r="B60" s="551"/>
      <c r="C60" s="552"/>
      <c r="D60" s="553"/>
      <c r="E60" s="553"/>
      <c r="F60" s="554"/>
      <c r="G60" s="552"/>
      <c r="H60" s="556"/>
      <c r="I60" s="554"/>
      <c r="J60" s="555"/>
    </row>
    <row r="61" spans="2:10" ht="14.25" x14ac:dyDescent="0.2">
      <c r="B61" s="551"/>
      <c r="C61" s="552"/>
      <c r="D61" s="553"/>
      <c r="E61" s="553"/>
      <c r="F61" s="554"/>
      <c r="G61" s="552"/>
      <c r="H61" s="556"/>
      <c r="I61" s="554"/>
      <c r="J61" s="555"/>
    </row>
    <row r="62" spans="2:10" ht="14.25" x14ac:dyDescent="0.2">
      <c r="B62" s="557"/>
      <c r="C62" s="558"/>
      <c r="D62" s="553"/>
      <c r="E62" s="553"/>
      <c r="F62" s="556"/>
      <c r="G62" s="558"/>
      <c r="H62" s="556"/>
      <c r="I62" s="556"/>
      <c r="J62" s="559"/>
    </row>
    <row r="63" spans="2:10" ht="14.25" x14ac:dyDescent="0.2">
      <c r="B63" s="557"/>
      <c r="C63" s="558"/>
      <c r="D63" s="553"/>
      <c r="E63" s="553"/>
      <c r="F63" s="556"/>
      <c r="G63" s="558"/>
      <c r="H63" s="556"/>
      <c r="I63" s="556"/>
      <c r="J63" s="559"/>
    </row>
    <row r="64" spans="2:10" ht="14.25" x14ac:dyDescent="0.2">
      <c r="B64" s="557"/>
      <c r="C64" s="558"/>
      <c r="D64" s="553"/>
      <c r="E64" s="553"/>
      <c r="F64" s="556"/>
      <c r="G64" s="558"/>
      <c r="H64" s="556"/>
      <c r="I64" s="556"/>
      <c r="J64" s="559"/>
    </row>
    <row r="65" spans="2:10" ht="14.25" x14ac:dyDescent="0.2">
      <c r="B65" s="557"/>
      <c r="C65" s="558"/>
      <c r="D65" s="553"/>
      <c r="E65" s="553"/>
      <c r="F65" s="556"/>
      <c r="G65" s="558"/>
      <c r="H65" s="556"/>
      <c r="I65" s="556"/>
      <c r="J65" s="559"/>
    </row>
    <row r="66" spans="2:10" ht="14.25" x14ac:dyDescent="0.2">
      <c r="B66" s="557"/>
      <c r="C66" s="558"/>
      <c r="D66" s="553"/>
      <c r="E66" s="553"/>
      <c r="F66" s="556"/>
      <c r="G66" s="558"/>
      <c r="H66" s="556"/>
      <c r="I66" s="556"/>
      <c r="J66" s="559"/>
    </row>
    <row r="67" spans="2:10" ht="14.25" x14ac:dyDescent="0.2">
      <c r="B67" s="551"/>
      <c r="C67" s="552"/>
      <c r="D67" s="553"/>
      <c r="E67" s="553"/>
      <c r="F67" s="554"/>
      <c r="G67" s="552"/>
      <c r="H67" s="556"/>
      <c r="I67" s="554"/>
      <c r="J67" s="555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1"/>
      <c r="C69" s="552"/>
      <c r="D69" s="553"/>
      <c r="E69" s="553"/>
      <c r="F69" s="554"/>
      <c r="G69" s="552"/>
      <c r="H69" s="556"/>
      <c r="I69" s="554"/>
      <c r="J69" s="555"/>
    </row>
    <row r="70" spans="2:10" ht="14.25" x14ac:dyDescent="0.2">
      <c r="B70" s="551"/>
      <c r="C70" s="552"/>
      <c r="D70" s="553"/>
      <c r="E70" s="553"/>
      <c r="F70" s="554"/>
      <c r="G70" s="552"/>
      <c r="H70" s="556"/>
      <c r="I70" s="554"/>
      <c r="J70" s="555"/>
    </row>
    <row r="71" spans="2:10" ht="14.25" x14ac:dyDescent="0.2">
      <c r="B71" s="551"/>
      <c r="C71" s="552"/>
      <c r="D71" s="553"/>
      <c r="E71" s="553"/>
      <c r="F71" s="554"/>
      <c r="G71" s="552"/>
      <c r="H71" s="556"/>
      <c r="I71" s="554"/>
      <c r="J71" s="555"/>
    </row>
    <row r="72" spans="2:10" ht="14.25" x14ac:dyDescent="0.2">
      <c r="B72" s="551"/>
      <c r="C72" s="552"/>
      <c r="D72" s="553"/>
      <c r="E72" s="553"/>
      <c r="F72" s="554"/>
      <c r="G72" s="552"/>
      <c r="H72" s="556"/>
      <c r="I72" s="554"/>
      <c r="J72" s="555"/>
    </row>
    <row r="73" spans="2:10" ht="14.25" x14ac:dyDescent="0.2">
      <c r="B73" s="551"/>
      <c r="C73" s="552"/>
      <c r="D73" s="553"/>
      <c r="E73" s="553"/>
      <c r="F73" s="554"/>
      <c r="G73" s="552"/>
      <c r="H73" s="556"/>
      <c r="I73" s="554"/>
      <c r="J73" s="555"/>
    </row>
    <row r="74" spans="2:10" ht="14.25" x14ac:dyDescent="0.2">
      <c r="B74" s="560"/>
      <c r="C74" s="552"/>
      <c r="D74" s="552"/>
      <c r="E74" s="552"/>
      <c r="F74" s="552"/>
      <c r="G74" s="561"/>
      <c r="H74" s="561"/>
      <c r="I74" s="554"/>
      <c r="J74" s="562"/>
    </row>
    <row r="75" spans="2:10" ht="15.75" x14ac:dyDescent="0.25">
      <c r="B75" s="563"/>
      <c r="C75" s="564"/>
      <c r="D75" s="564"/>
      <c r="E75" s="564"/>
      <c r="F75" s="564"/>
      <c r="G75" s="565"/>
      <c r="H75" s="564"/>
      <c r="I75" s="565"/>
      <c r="J75" s="566"/>
    </row>
    <row r="76" spans="2:10" x14ac:dyDescent="0.2">
      <c r="B76" s="542"/>
      <c r="C76" s="543"/>
      <c r="D76" s="543"/>
      <c r="E76" s="543"/>
      <c r="F76" s="543"/>
      <c r="G76" s="543"/>
      <c r="H76" s="543"/>
      <c r="I76" s="544"/>
      <c r="J76" s="545"/>
    </row>
    <row r="77" spans="2:10" x14ac:dyDescent="0.2">
      <c r="B77" s="542"/>
      <c r="C77" s="543"/>
      <c r="D77" s="543"/>
      <c r="E77" s="543"/>
      <c r="F77" s="543"/>
      <c r="G77" s="543"/>
      <c r="H77" s="543"/>
      <c r="I77" s="544"/>
      <c r="J77" s="545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23"/>
  <sheetViews>
    <sheetView zoomScale="115" zoomScaleNormal="115" workbookViewId="0">
      <selection activeCell="E102" sqref="E102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9" customWidth="1"/>
    <col min="7" max="11" width="9.140625" customWidth="1"/>
    <col min="256" max="256" width="87.140625" customWidth="1"/>
    <col min="257" max="257" width="8.7109375" customWidth="1"/>
    <col min="258" max="258" width="17" customWidth="1"/>
    <col min="259" max="259" width="8.42578125" customWidth="1"/>
    <col min="260" max="260" width="17.7109375" customWidth="1"/>
    <col min="261" max="261" width="15" bestFit="1" customWidth="1"/>
    <col min="512" max="512" width="87.140625" customWidth="1"/>
    <col min="513" max="513" width="8.7109375" customWidth="1"/>
    <col min="514" max="514" width="17" customWidth="1"/>
    <col min="515" max="515" width="8.42578125" customWidth="1"/>
    <col min="516" max="516" width="17.7109375" customWidth="1"/>
    <col min="517" max="517" width="15" bestFit="1" customWidth="1"/>
    <col min="768" max="768" width="87.140625" customWidth="1"/>
    <col min="769" max="769" width="8.7109375" customWidth="1"/>
    <col min="770" max="770" width="17" customWidth="1"/>
    <col min="771" max="771" width="8.42578125" customWidth="1"/>
    <col min="772" max="772" width="17.7109375" customWidth="1"/>
    <col min="773" max="773" width="15" bestFit="1" customWidth="1"/>
    <col min="1024" max="1024" width="87.140625" customWidth="1"/>
    <col min="1025" max="1025" width="8.7109375" customWidth="1"/>
    <col min="1026" max="1026" width="17" customWidth="1"/>
    <col min="1027" max="1027" width="8.42578125" customWidth="1"/>
    <col min="1028" max="1028" width="17.7109375" customWidth="1"/>
    <col min="1029" max="1029" width="15" bestFit="1" customWidth="1"/>
    <col min="1280" max="1280" width="87.140625" customWidth="1"/>
    <col min="1281" max="1281" width="8.7109375" customWidth="1"/>
    <col min="1282" max="1282" width="17" customWidth="1"/>
    <col min="1283" max="1283" width="8.42578125" customWidth="1"/>
    <col min="1284" max="1284" width="17.7109375" customWidth="1"/>
    <col min="1285" max="1285" width="15" bestFit="1" customWidth="1"/>
    <col min="1536" max="1536" width="87.140625" customWidth="1"/>
    <col min="1537" max="1537" width="8.7109375" customWidth="1"/>
    <col min="1538" max="1538" width="17" customWidth="1"/>
    <col min="1539" max="1539" width="8.42578125" customWidth="1"/>
    <col min="1540" max="1540" width="17.7109375" customWidth="1"/>
    <col min="1541" max="1541" width="15" bestFit="1" customWidth="1"/>
    <col min="1792" max="1792" width="87.140625" customWidth="1"/>
    <col min="1793" max="1793" width="8.7109375" customWidth="1"/>
    <col min="1794" max="1794" width="17" customWidth="1"/>
    <col min="1795" max="1795" width="8.42578125" customWidth="1"/>
    <col min="1796" max="1796" width="17.7109375" customWidth="1"/>
    <col min="1797" max="1797" width="15" bestFit="1" customWidth="1"/>
    <col min="2048" max="2048" width="87.140625" customWidth="1"/>
    <col min="2049" max="2049" width="8.7109375" customWidth="1"/>
    <col min="2050" max="2050" width="17" customWidth="1"/>
    <col min="2051" max="2051" width="8.42578125" customWidth="1"/>
    <col min="2052" max="2052" width="17.7109375" customWidth="1"/>
    <col min="2053" max="2053" width="15" bestFit="1" customWidth="1"/>
    <col min="2304" max="2304" width="87.140625" customWidth="1"/>
    <col min="2305" max="2305" width="8.7109375" customWidth="1"/>
    <col min="2306" max="2306" width="17" customWidth="1"/>
    <col min="2307" max="2307" width="8.42578125" customWidth="1"/>
    <col min="2308" max="2308" width="17.7109375" customWidth="1"/>
    <col min="2309" max="2309" width="15" bestFit="1" customWidth="1"/>
    <col min="2560" max="2560" width="87.140625" customWidth="1"/>
    <col min="2561" max="2561" width="8.7109375" customWidth="1"/>
    <col min="2562" max="2562" width="17" customWidth="1"/>
    <col min="2563" max="2563" width="8.42578125" customWidth="1"/>
    <col min="2564" max="2564" width="17.7109375" customWidth="1"/>
    <col min="2565" max="2565" width="15" bestFit="1" customWidth="1"/>
    <col min="2816" max="2816" width="87.140625" customWidth="1"/>
    <col min="2817" max="2817" width="8.7109375" customWidth="1"/>
    <col min="2818" max="2818" width="17" customWidth="1"/>
    <col min="2819" max="2819" width="8.42578125" customWidth="1"/>
    <col min="2820" max="2820" width="17.7109375" customWidth="1"/>
    <col min="2821" max="2821" width="15" bestFit="1" customWidth="1"/>
    <col min="3072" max="3072" width="87.140625" customWidth="1"/>
    <col min="3073" max="3073" width="8.7109375" customWidth="1"/>
    <col min="3074" max="3074" width="17" customWidth="1"/>
    <col min="3075" max="3075" width="8.42578125" customWidth="1"/>
    <col min="3076" max="3076" width="17.7109375" customWidth="1"/>
    <col min="3077" max="3077" width="15" bestFit="1" customWidth="1"/>
    <col min="3328" max="3328" width="87.140625" customWidth="1"/>
    <col min="3329" max="3329" width="8.7109375" customWidth="1"/>
    <col min="3330" max="3330" width="17" customWidth="1"/>
    <col min="3331" max="3331" width="8.42578125" customWidth="1"/>
    <col min="3332" max="3332" width="17.7109375" customWidth="1"/>
    <col min="3333" max="3333" width="15" bestFit="1" customWidth="1"/>
    <col min="3584" max="3584" width="87.140625" customWidth="1"/>
    <col min="3585" max="3585" width="8.7109375" customWidth="1"/>
    <col min="3586" max="3586" width="17" customWidth="1"/>
    <col min="3587" max="3587" width="8.42578125" customWidth="1"/>
    <col min="3588" max="3588" width="17.7109375" customWidth="1"/>
    <col min="3589" max="3589" width="15" bestFit="1" customWidth="1"/>
    <col min="3840" max="3840" width="87.140625" customWidth="1"/>
    <col min="3841" max="3841" width="8.7109375" customWidth="1"/>
    <col min="3842" max="3842" width="17" customWidth="1"/>
    <col min="3843" max="3843" width="8.42578125" customWidth="1"/>
    <col min="3844" max="3844" width="17.7109375" customWidth="1"/>
    <col min="3845" max="3845" width="15" bestFit="1" customWidth="1"/>
    <col min="4096" max="4096" width="87.140625" customWidth="1"/>
    <col min="4097" max="4097" width="8.7109375" customWidth="1"/>
    <col min="4098" max="4098" width="17" customWidth="1"/>
    <col min="4099" max="4099" width="8.42578125" customWidth="1"/>
    <col min="4100" max="4100" width="17.7109375" customWidth="1"/>
    <col min="4101" max="4101" width="15" bestFit="1" customWidth="1"/>
    <col min="4352" max="4352" width="87.140625" customWidth="1"/>
    <col min="4353" max="4353" width="8.7109375" customWidth="1"/>
    <col min="4354" max="4354" width="17" customWidth="1"/>
    <col min="4355" max="4355" width="8.42578125" customWidth="1"/>
    <col min="4356" max="4356" width="17.7109375" customWidth="1"/>
    <col min="4357" max="4357" width="15" bestFit="1" customWidth="1"/>
    <col min="4608" max="4608" width="87.140625" customWidth="1"/>
    <col min="4609" max="4609" width="8.7109375" customWidth="1"/>
    <col min="4610" max="4610" width="17" customWidth="1"/>
    <col min="4611" max="4611" width="8.42578125" customWidth="1"/>
    <col min="4612" max="4612" width="17.7109375" customWidth="1"/>
    <col min="4613" max="4613" width="15" bestFit="1" customWidth="1"/>
    <col min="4864" max="4864" width="87.140625" customWidth="1"/>
    <col min="4865" max="4865" width="8.7109375" customWidth="1"/>
    <col min="4866" max="4866" width="17" customWidth="1"/>
    <col min="4867" max="4867" width="8.42578125" customWidth="1"/>
    <col min="4868" max="4868" width="17.7109375" customWidth="1"/>
    <col min="4869" max="4869" width="15" bestFit="1" customWidth="1"/>
    <col min="5120" max="5120" width="87.140625" customWidth="1"/>
    <col min="5121" max="5121" width="8.7109375" customWidth="1"/>
    <col min="5122" max="5122" width="17" customWidth="1"/>
    <col min="5123" max="5123" width="8.42578125" customWidth="1"/>
    <col min="5124" max="5124" width="17.7109375" customWidth="1"/>
    <col min="5125" max="5125" width="15" bestFit="1" customWidth="1"/>
    <col min="5376" max="5376" width="87.140625" customWidth="1"/>
    <col min="5377" max="5377" width="8.7109375" customWidth="1"/>
    <col min="5378" max="5378" width="17" customWidth="1"/>
    <col min="5379" max="5379" width="8.42578125" customWidth="1"/>
    <col min="5380" max="5380" width="17.7109375" customWidth="1"/>
    <col min="5381" max="5381" width="15" bestFit="1" customWidth="1"/>
    <col min="5632" max="5632" width="87.140625" customWidth="1"/>
    <col min="5633" max="5633" width="8.7109375" customWidth="1"/>
    <col min="5634" max="5634" width="17" customWidth="1"/>
    <col min="5635" max="5635" width="8.42578125" customWidth="1"/>
    <col min="5636" max="5636" width="17.7109375" customWidth="1"/>
    <col min="5637" max="5637" width="15" bestFit="1" customWidth="1"/>
    <col min="5888" max="5888" width="87.140625" customWidth="1"/>
    <col min="5889" max="5889" width="8.7109375" customWidth="1"/>
    <col min="5890" max="5890" width="17" customWidth="1"/>
    <col min="5891" max="5891" width="8.42578125" customWidth="1"/>
    <col min="5892" max="5892" width="17.7109375" customWidth="1"/>
    <col min="5893" max="5893" width="15" bestFit="1" customWidth="1"/>
    <col min="6144" max="6144" width="87.140625" customWidth="1"/>
    <col min="6145" max="6145" width="8.7109375" customWidth="1"/>
    <col min="6146" max="6146" width="17" customWidth="1"/>
    <col min="6147" max="6147" width="8.42578125" customWidth="1"/>
    <col min="6148" max="6148" width="17.7109375" customWidth="1"/>
    <col min="6149" max="6149" width="15" bestFit="1" customWidth="1"/>
    <col min="6400" max="6400" width="87.140625" customWidth="1"/>
    <col min="6401" max="6401" width="8.7109375" customWidth="1"/>
    <col min="6402" max="6402" width="17" customWidth="1"/>
    <col min="6403" max="6403" width="8.42578125" customWidth="1"/>
    <col min="6404" max="6404" width="17.7109375" customWidth="1"/>
    <col min="6405" max="6405" width="15" bestFit="1" customWidth="1"/>
    <col min="6656" max="6656" width="87.140625" customWidth="1"/>
    <col min="6657" max="6657" width="8.7109375" customWidth="1"/>
    <col min="6658" max="6658" width="17" customWidth="1"/>
    <col min="6659" max="6659" width="8.42578125" customWidth="1"/>
    <col min="6660" max="6660" width="17.7109375" customWidth="1"/>
    <col min="6661" max="6661" width="15" bestFit="1" customWidth="1"/>
    <col min="6912" max="6912" width="87.140625" customWidth="1"/>
    <col min="6913" max="6913" width="8.7109375" customWidth="1"/>
    <col min="6914" max="6914" width="17" customWidth="1"/>
    <col min="6915" max="6915" width="8.42578125" customWidth="1"/>
    <col min="6916" max="6916" width="17.7109375" customWidth="1"/>
    <col min="6917" max="6917" width="15" bestFit="1" customWidth="1"/>
    <col min="7168" max="7168" width="87.140625" customWidth="1"/>
    <col min="7169" max="7169" width="8.7109375" customWidth="1"/>
    <col min="7170" max="7170" width="17" customWidth="1"/>
    <col min="7171" max="7171" width="8.42578125" customWidth="1"/>
    <col min="7172" max="7172" width="17.7109375" customWidth="1"/>
    <col min="7173" max="7173" width="15" bestFit="1" customWidth="1"/>
    <col min="7424" max="7424" width="87.140625" customWidth="1"/>
    <col min="7425" max="7425" width="8.7109375" customWidth="1"/>
    <col min="7426" max="7426" width="17" customWidth="1"/>
    <col min="7427" max="7427" width="8.42578125" customWidth="1"/>
    <col min="7428" max="7428" width="17.7109375" customWidth="1"/>
    <col min="7429" max="7429" width="15" bestFit="1" customWidth="1"/>
    <col min="7680" max="7680" width="87.140625" customWidth="1"/>
    <col min="7681" max="7681" width="8.7109375" customWidth="1"/>
    <col min="7682" max="7682" width="17" customWidth="1"/>
    <col min="7683" max="7683" width="8.42578125" customWidth="1"/>
    <col min="7684" max="7684" width="17.7109375" customWidth="1"/>
    <col min="7685" max="7685" width="15" bestFit="1" customWidth="1"/>
    <col min="7936" max="7936" width="87.140625" customWidth="1"/>
    <col min="7937" max="7937" width="8.7109375" customWidth="1"/>
    <col min="7938" max="7938" width="17" customWidth="1"/>
    <col min="7939" max="7939" width="8.42578125" customWidth="1"/>
    <col min="7940" max="7940" width="17.7109375" customWidth="1"/>
    <col min="7941" max="7941" width="15" bestFit="1" customWidth="1"/>
    <col min="8192" max="8192" width="87.140625" customWidth="1"/>
    <col min="8193" max="8193" width="8.7109375" customWidth="1"/>
    <col min="8194" max="8194" width="17" customWidth="1"/>
    <col min="8195" max="8195" width="8.42578125" customWidth="1"/>
    <col min="8196" max="8196" width="17.7109375" customWidth="1"/>
    <col min="8197" max="8197" width="15" bestFit="1" customWidth="1"/>
    <col min="8448" max="8448" width="87.140625" customWidth="1"/>
    <col min="8449" max="8449" width="8.7109375" customWidth="1"/>
    <col min="8450" max="8450" width="17" customWidth="1"/>
    <col min="8451" max="8451" width="8.42578125" customWidth="1"/>
    <col min="8452" max="8452" width="17.7109375" customWidth="1"/>
    <col min="8453" max="8453" width="15" bestFit="1" customWidth="1"/>
    <col min="8704" max="8704" width="87.140625" customWidth="1"/>
    <col min="8705" max="8705" width="8.7109375" customWidth="1"/>
    <col min="8706" max="8706" width="17" customWidth="1"/>
    <col min="8707" max="8707" width="8.42578125" customWidth="1"/>
    <col min="8708" max="8708" width="17.7109375" customWidth="1"/>
    <col min="8709" max="8709" width="15" bestFit="1" customWidth="1"/>
    <col min="8960" max="8960" width="87.140625" customWidth="1"/>
    <col min="8961" max="8961" width="8.7109375" customWidth="1"/>
    <col min="8962" max="8962" width="17" customWidth="1"/>
    <col min="8963" max="8963" width="8.42578125" customWidth="1"/>
    <col min="8964" max="8964" width="17.7109375" customWidth="1"/>
    <col min="8965" max="8965" width="15" bestFit="1" customWidth="1"/>
    <col min="9216" max="9216" width="87.140625" customWidth="1"/>
    <col min="9217" max="9217" width="8.7109375" customWidth="1"/>
    <col min="9218" max="9218" width="17" customWidth="1"/>
    <col min="9219" max="9219" width="8.42578125" customWidth="1"/>
    <col min="9220" max="9220" width="17.7109375" customWidth="1"/>
    <col min="9221" max="9221" width="15" bestFit="1" customWidth="1"/>
    <col min="9472" max="9472" width="87.140625" customWidth="1"/>
    <col min="9473" max="9473" width="8.7109375" customWidth="1"/>
    <col min="9474" max="9474" width="17" customWidth="1"/>
    <col min="9475" max="9475" width="8.42578125" customWidth="1"/>
    <col min="9476" max="9476" width="17.7109375" customWidth="1"/>
    <col min="9477" max="9477" width="15" bestFit="1" customWidth="1"/>
    <col min="9728" max="9728" width="87.140625" customWidth="1"/>
    <col min="9729" max="9729" width="8.7109375" customWidth="1"/>
    <col min="9730" max="9730" width="17" customWidth="1"/>
    <col min="9731" max="9731" width="8.42578125" customWidth="1"/>
    <col min="9732" max="9732" width="17.7109375" customWidth="1"/>
    <col min="9733" max="9733" width="15" bestFit="1" customWidth="1"/>
    <col min="9984" max="9984" width="87.140625" customWidth="1"/>
    <col min="9985" max="9985" width="8.7109375" customWidth="1"/>
    <col min="9986" max="9986" width="17" customWidth="1"/>
    <col min="9987" max="9987" width="8.42578125" customWidth="1"/>
    <col min="9988" max="9988" width="17.7109375" customWidth="1"/>
    <col min="9989" max="9989" width="15" bestFit="1" customWidth="1"/>
    <col min="10240" max="10240" width="87.140625" customWidth="1"/>
    <col min="10241" max="10241" width="8.7109375" customWidth="1"/>
    <col min="10242" max="10242" width="17" customWidth="1"/>
    <col min="10243" max="10243" width="8.42578125" customWidth="1"/>
    <col min="10244" max="10244" width="17.7109375" customWidth="1"/>
    <col min="10245" max="10245" width="15" bestFit="1" customWidth="1"/>
    <col min="10496" max="10496" width="87.140625" customWidth="1"/>
    <col min="10497" max="10497" width="8.7109375" customWidth="1"/>
    <col min="10498" max="10498" width="17" customWidth="1"/>
    <col min="10499" max="10499" width="8.42578125" customWidth="1"/>
    <col min="10500" max="10500" width="17.7109375" customWidth="1"/>
    <col min="10501" max="10501" width="15" bestFit="1" customWidth="1"/>
    <col min="10752" max="10752" width="87.140625" customWidth="1"/>
    <col min="10753" max="10753" width="8.7109375" customWidth="1"/>
    <col min="10754" max="10754" width="17" customWidth="1"/>
    <col min="10755" max="10755" width="8.42578125" customWidth="1"/>
    <col min="10756" max="10756" width="17.7109375" customWidth="1"/>
    <col min="10757" max="10757" width="15" bestFit="1" customWidth="1"/>
    <col min="11008" max="11008" width="87.140625" customWidth="1"/>
    <col min="11009" max="11009" width="8.7109375" customWidth="1"/>
    <col min="11010" max="11010" width="17" customWidth="1"/>
    <col min="11011" max="11011" width="8.42578125" customWidth="1"/>
    <col min="11012" max="11012" width="17.7109375" customWidth="1"/>
    <col min="11013" max="11013" width="15" bestFit="1" customWidth="1"/>
    <col min="11264" max="11264" width="87.140625" customWidth="1"/>
    <col min="11265" max="11265" width="8.7109375" customWidth="1"/>
    <col min="11266" max="11266" width="17" customWidth="1"/>
    <col min="11267" max="11267" width="8.42578125" customWidth="1"/>
    <col min="11268" max="11268" width="17.7109375" customWidth="1"/>
    <col min="11269" max="11269" width="15" bestFit="1" customWidth="1"/>
    <col min="11520" max="11520" width="87.140625" customWidth="1"/>
    <col min="11521" max="11521" width="8.7109375" customWidth="1"/>
    <col min="11522" max="11522" width="17" customWidth="1"/>
    <col min="11523" max="11523" width="8.42578125" customWidth="1"/>
    <col min="11524" max="11524" width="17.7109375" customWidth="1"/>
    <col min="11525" max="11525" width="15" bestFit="1" customWidth="1"/>
    <col min="11776" max="11776" width="87.140625" customWidth="1"/>
    <col min="11777" max="11777" width="8.7109375" customWidth="1"/>
    <col min="11778" max="11778" width="17" customWidth="1"/>
    <col min="11779" max="11779" width="8.42578125" customWidth="1"/>
    <col min="11780" max="11780" width="17.7109375" customWidth="1"/>
    <col min="11781" max="11781" width="15" bestFit="1" customWidth="1"/>
    <col min="12032" max="12032" width="87.140625" customWidth="1"/>
    <col min="12033" max="12033" width="8.7109375" customWidth="1"/>
    <col min="12034" max="12034" width="17" customWidth="1"/>
    <col min="12035" max="12035" width="8.42578125" customWidth="1"/>
    <col min="12036" max="12036" width="17.7109375" customWidth="1"/>
    <col min="12037" max="12037" width="15" bestFit="1" customWidth="1"/>
    <col min="12288" max="12288" width="87.140625" customWidth="1"/>
    <col min="12289" max="12289" width="8.7109375" customWidth="1"/>
    <col min="12290" max="12290" width="17" customWidth="1"/>
    <col min="12291" max="12291" width="8.42578125" customWidth="1"/>
    <col min="12292" max="12292" width="17.7109375" customWidth="1"/>
    <col min="12293" max="12293" width="15" bestFit="1" customWidth="1"/>
    <col min="12544" max="12544" width="87.140625" customWidth="1"/>
    <col min="12545" max="12545" width="8.7109375" customWidth="1"/>
    <col min="12546" max="12546" width="17" customWidth="1"/>
    <col min="12547" max="12547" width="8.42578125" customWidth="1"/>
    <col min="12548" max="12548" width="17.7109375" customWidth="1"/>
    <col min="12549" max="12549" width="15" bestFit="1" customWidth="1"/>
    <col min="12800" max="12800" width="87.140625" customWidth="1"/>
    <col min="12801" max="12801" width="8.7109375" customWidth="1"/>
    <col min="12802" max="12802" width="17" customWidth="1"/>
    <col min="12803" max="12803" width="8.42578125" customWidth="1"/>
    <col min="12804" max="12804" width="17.7109375" customWidth="1"/>
    <col min="12805" max="12805" width="15" bestFit="1" customWidth="1"/>
    <col min="13056" max="13056" width="87.140625" customWidth="1"/>
    <col min="13057" max="13057" width="8.7109375" customWidth="1"/>
    <col min="13058" max="13058" width="17" customWidth="1"/>
    <col min="13059" max="13059" width="8.42578125" customWidth="1"/>
    <col min="13060" max="13060" width="17.7109375" customWidth="1"/>
    <col min="13061" max="13061" width="15" bestFit="1" customWidth="1"/>
    <col min="13312" max="13312" width="87.140625" customWidth="1"/>
    <col min="13313" max="13313" width="8.7109375" customWidth="1"/>
    <col min="13314" max="13314" width="17" customWidth="1"/>
    <col min="13315" max="13315" width="8.42578125" customWidth="1"/>
    <col min="13316" max="13316" width="17.7109375" customWidth="1"/>
    <col min="13317" max="13317" width="15" bestFit="1" customWidth="1"/>
    <col min="13568" max="13568" width="87.140625" customWidth="1"/>
    <col min="13569" max="13569" width="8.7109375" customWidth="1"/>
    <col min="13570" max="13570" width="17" customWidth="1"/>
    <col min="13571" max="13571" width="8.42578125" customWidth="1"/>
    <col min="13572" max="13572" width="17.7109375" customWidth="1"/>
    <col min="13573" max="13573" width="15" bestFit="1" customWidth="1"/>
    <col min="13824" max="13824" width="87.140625" customWidth="1"/>
    <col min="13825" max="13825" width="8.7109375" customWidth="1"/>
    <col min="13826" max="13826" width="17" customWidth="1"/>
    <col min="13827" max="13827" width="8.42578125" customWidth="1"/>
    <col min="13828" max="13828" width="17.7109375" customWidth="1"/>
    <col min="13829" max="13829" width="15" bestFit="1" customWidth="1"/>
    <col min="14080" max="14080" width="87.140625" customWidth="1"/>
    <col min="14081" max="14081" width="8.7109375" customWidth="1"/>
    <col min="14082" max="14082" width="17" customWidth="1"/>
    <col min="14083" max="14083" width="8.42578125" customWidth="1"/>
    <col min="14084" max="14084" width="17.7109375" customWidth="1"/>
    <col min="14085" max="14085" width="15" bestFit="1" customWidth="1"/>
    <col min="14336" max="14336" width="87.140625" customWidth="1"/>
    <col min="14337" max="14337" width="8.7109375" customWidth="1"/>
    <col min="14338" max="14338" width="17" customWidth="1"/>
    <col min="14339" max="14339" width="8.42578125" customWidth="1"/>
    <col min="14340" max="14340" width="17.7109375" customWidth="1"/>
    <col min="14341" max="14341" width="15" bestFit="1" customWidth="1"/>
    <col min="14592" max="14592" width="87.140625" customWidth="1"/>
    <col min="14593" max="14593" width="8.7109375" customWidth="1"/>
    <col min="14594" max="14594" width="17" customWidth="1"/>
    <col min="14595" max="14595" width="8.42578125" customWidth="1"/>
    <col min="14596" max="14596" width="17.7109375" customWidth="1"/>
    <col min="14597" max="14597" width="15" bestFit="1" customWidth="1"/>
    <col min="14848" max="14848" width="87.140625" customWidth="1"/>
    <col min="14849" max="14849" width="8.7109375" customWidth="1"/>
    <col min="14850" max="14850" width="17" customWidth="1"/>
    <col min="14851" max="14851" width="8.42578125" customWidth="1"/>
    <col min="14852" max="14852" width="17.7109375" customWidth="1"/>
    <col min="14853" max="14853" width="15" bestFit="1" customWidth="1"/>
    <col min="15104" max="15104" width="87.140625" customWidth="1"/>
    <col min="15105" max="15105" width="8.7109375" customWidth="1"/>
    <col min="15106" max="15106" width="17" customWidth="1"/>
    <col min="15107" max="15107" width="8.42578125" customWidth="1"/>
    <col min="15108" max="15108" width="17.7109375" customWidth="1"/>
    <col min="15109" max="15109" width="15" bestFit="1" customWidth="1"/>
    <col min="15360" max="15360" width="87.140625" customWidth="1"/>
    <col min="15361" max="15361" width="8.7109375" customWidth="1"/>
    <col min="15362" max="15362" width="17" customWidth="1"/>
    <col min="15363" max="15363" width="8.42578125" customWidth="1"/>
    <col min="15364" max="15364" width="17.7109375" customWidth="1"/>
    <col min="15365" max="15365" width="15" bestFit="1" customWidth="1"/>
    <col min="15616" max="15616" width="87.140625" customWidth="1"/>
    <col min="15617" max="15617" width="8.7109375" customWidth="1"/>
    <col min="15618" max="15618" width="17" customWidth="1"/>
    <col min="15619" max="15619" width="8.42578125" customWidth="1"/>
    <col min="15620" max="15620" width="17.7109375" customWidth="1"/>
    <col min="15621" max="15621" width="15" bestFit="1" customWidth="1"/>
    <col min="15872" max="15872" width="87.140625" customWidth="1"/>
    <col min="15873" max="15873" width="8.7109375" customWidth="1"/>
    <col min="15874" max="15874" width="17" customWidth="1"/>
    <col min="15875" max="15875" width="8.42578125" customWidth="1"/>
    <col min="15876" max="15876" width="17.7109375" customWidth="1"/>
    <col min="15877" max="15877" width="15" bestFit="1" customWidth="1"/>
    <col min="16128" max="16128" width="87.140625" customWidth="1"/>
    <col min="16129" max="16129" width="8.7109375" customWidth="1"/>
    <col min="16130" max="16130" width="17" customWidth="1"/>
    <col min="16131" max="16131" width="8.42578125" customWidth="1"/>
    <col min="16132" max="16132" width="17.7109375" customWidth="1"/>
    <col min="16133" max="16133" width="15" bestFit="1" customWidth="1"/>
  </cols>
  <sheetData>
    <row r="1" spans="1:6" ht="18" x14ac:dyDescent="0.25">
      <c r="A1" s="567" t="s">
        <v>545</v>
      </c>
      <c r="D1" s="276" t="s">
        <v>41</v>
      </c>
    </row>
    <row r="2" spans="1:6" x14ac:dyDescent="0.25">
      <c r="A2" s="274" t="s">
        <v>546</v>
      </c>
      <c r="D2" s="276" t="s">
        <v>41</v>
      </c>
    </row>
    <row r="3" spans="1:6" x14ac:dyDescent="0.25">
      <c r="A3" s="274"/>
      <c r="D3" s="276" t="s">
        <v>41</v>
      </c>
    </row>
    <row r="4" spans="1:6" ht="15.75" x14ac:dyDescent="0.25">
      <c r="A4" s="568" t="s">
        <v>547</v>
      </c>
      <c r="B4" s="1805" t="s">
        <v>115</v>
      </c>
      <c r="C4" s="1806"/>
      <c r="D4" s="569"/>
    </row>
    <row r="5" spans="1:6" x14ac:dyDescent="0.25">
      <c r="A5" s="570"/>
      <c r="B5" s="569"/>
      <c r="C5" s="571"/>
    </row>
    <row r="6" spans="1:6" x14ac:dyDescent="0.25">
      <c r="A6" s="570"/>
      <c r="B6" s="569"/>
      <c r="C6" s="571"/>
    </row>
    <row r="7" spans="1:6" x14ac:dyDescent="0.25">
      <c r="A7" s="570"/>
      <c r="B7" s="569"/>
      <c r="C7" s="571"/>
    </row>
    <row r="8" spans="1:6" ht="24" x14ac:dyDescent="0.25">
      <c r="A8" s="572" t="s">
        <v>44</v>
      </c>
      <c r="B8" s="573" t="s">
        <v>45</v>
      </c>
      <c r="C8" s="574" t="s">
        <v>46</v>
      </c>
      <c r="D8" s="575" t="s">
        <v>47</v>
      </c>
      <c r="E8" s="575" t="s">
        <v>48</v>
      </c>
    </row>
    <row r="9" spans="1:6" x14ac:dyDescent="0.25">
      <c r="A9" s="331"/>
      <c r="B9" s="331"/>
      <c r="C9" s="576"/>
      <c r="D9" s="577" t="s">
        <v>41</v>
      </c>
      <c r="E9" s="578"/>
    </row>
    <row r="10" spans="1:6" s="305" customFormat="1" ht="24.75" hidden="1" x14ac:dyDescent="0.25">
      <c r="A10" s="299" t="s">
        <v>548</v>
      </c>
      <c r="B10" s="300" t="s">
        <v>30</v>
      </c>
      <c r="C10" s="579">
        <v>360</v>
      </c>
      <c r="D10" s="302"/>
      <c r="E10" s="303">
        <f>C10*D10</f>
        <v>0</v>
      </c>
      <c r="F10" s="304"/>
    </row>
    <row r="11" spans="1:6" s="305" customFormat="1" hidden="1" x14ac:dyDescent="0.25">
      <c r="A11" s="333" t="s">
        <v>371</v>
      </c>
      <c r="B11" s="329" t="s">
        <v>12</v>
      </c>
      <c r="C11" s="580">
        <v>1700</v>
      </c>
      <c r="D11" s="309"/>
      <c r="E11" s="477">
        <f>C11*D11</f>
        <v>0</v>
      </c>
      <c r="F11" s="304"/>
    </row>
    <row r="12" spans="1:6" s="305" customFormat="1" hidden="1" x14ac:dyDescent="0.25">
      <c r="A12" s="306"/>
      <c r="B12" s="307"/>
      <c r="C12" s="580"/>
      <c r="D12" s="309"/>
      <c r="E12" s="310"/>
      <c r="F12" s="304"/>
    </row>
    <row r="13" spans="1:6" s="305" customFormat="1" hidden="1" x14ac:dyDescent="0.25">
      <c r="A13" s="336" t="s">
        <v>382</v>
      </c>
      <c r="B13" s="337" t="s">
        <v>383</v>
      </c>
      <c r="C13" s="580">
        <v>1500</v>
      </c>
      <c r="D13" s="309"/>
      <c r="E13" s="477">
        <f>C13*D13</f>
        <v>0</v>
      </c>
      <c r="F13" s="304"/>
    </row>
    <row r="14" spans="1:6" ht="24" x14ac:dyDescent="0.25">
      <c r="A14" s="116" t="s">
        <v>49</v>
      </c>
      <c r="B14" s="117" t="s">
        <v>45</v>
      </c>
      <c r="C14" s="581"/>
      <c r="D14" s="574" t="s">
        <v>47</v>
      </c>
      <c r="E14" s="575" t="s">
        <v>48</v>
      </c>
    </row>
    <row r="15" spans="1:6" x14ac:dyDescent="0.25">
      <c r="A15" s="93" t="s">
        <v>50</v>
      </c>
      <c r="B15" s="93"/>
      <c r="C15" s="581"/>
      <c r="D15" s="582" t="s">
        <v>41</v>
      </c>
      <c r="E15" s="578"/>
    </row>
    <row r="16" spans="1:6" x14ac:dyDescent="0.25">
      <c r="A16" s="97" t="s">
        <v>51</v>
      </c>
      <c r="B16" s="98" t="s">
        <v>12</v>
      </c>
      <c r="C16" s="580">
        <v>448.5</v>
      </c>
      <c r="D16" s="309">
        <v>2</v>
      </c>
      <c r="E16" s="310">
        <f>C16*D16</f>
        <v>897</v>
      </c>
      <c r="F16" s="304"/>
    </row>
    <row r="17" spans="1:6" hidden="1" x14ac:dyDescent="0.25">
      <c r="A17" s="363" t="s">
        <v>384</v>
      </c>
      <c r="B17" s="364" t="s">
        <v>12</v>
      </c>
      <c r="C17" s="583">
        <v>448.5</v>
      </c>
      <c r="D17" s="302"/>
      <c r="E17" s="366">
        <f>C17*D17</f>
        <v>0</v>
      </c>
      <c r="F17" s="304"/>
    </row>
    <row r="18" spans="1:6" x14ac:dyDescent="0.25">
      <c r="A18" s="97" t="s">
        <v>385</v>
      </c>
      <c r="B18" s="98" t="s">
        <v>12</v>
      </c>
      <c r="C18" s="580">
        <v>448.5</v>
      </c>
      <c r="D18" s="309">
        <v>12</v>
      </c>
      <c r="E18" s="310">
        <f>C18*D18</f>
        <v>5382</v>
      </c>
      <c r="F18" s="304"/>
    </row>
    <row r="19" spans="1:6" hidden="1" x14ac:dyDescent="0.25">
      <c r="A19" s="363" t="s">
        <v>52</v>
      </c>
      <c r="B19" s="364" t="s">
        <v>12</v>
      </c>
      <c r="C19" s="583">
        <v>448.5</v>
      </c>
      <c r="D19" s="302"/>
      <c r="E19" s="366">
        <f>C19*D19</f>
        <v>0</v>
      </c>
      <c r="F19" s="304"/>
    </row>
    <row r="20" spans="1:6" x14ac:dyDescent="0.25">
      <c r="A20" s="102" t="s">
        <v>53</v>
      </c>
      <c r="B20" s="98"/>
      <c r="C20" s="584"/>
      <c r="D20" s="582" t="s">
        <v>41</v>
      </c>
      <c r="E20" s="585"/>
    </row>
    <row r="21" spans="1:6" x14ac:dyDescent="0.25">
      <c r="A21" s="105" t="s">
        <v>549</v>
      </c>
      <c r="B21" s="106" t="s">
        <v>55</v>
      </c>
      <c r="C21" s="580">
        <v>551.99999999999989</v>
      </c>
      <c r="D21" s="309">
        <v>1</v>
      </c>
      <c r="E21" s="310">
        <f>C21*D21</f>
        <v>551.99999999999989</v>
      </c>
      <c r="F21" s="304"/>
    </row>
    <row r="22" spans="1:6" x14ac:dyDescent="0.25">
      <c r="A22" s="93" t="s">
        <v>56</v>
      </c>
      <c r="B22" s="106"/>
      <c r="C22" s="584"/>
      <c r="D22" s="582" t="s">
        <v>41</v>
      </c>
      <c r="E22" s="585"/>
    </row>
    <row r="23" spans="1:6" hidden="1" x14ac:dyDescent="0.25">
      <c r="A23" s="363" t="s">
        <v>390</v>
      </c>
      <c r="B23" s="400" t="s">
        <v>12</v>
      </c>
      <c r="C23" s="583">
        <v>1034.9999999999998</v>
      </c>
      <c r="D23" s="302"/>
      <c r="E23" s="366">
        <f t="shared" ref="E23:E29" si="0">C23*D23</f>
        <v>0</v>
      </c>
      <c r="F23" s="304"/>
    </row>
    <row r="24" spans="1:6" hidden="1" x14ac:dyDescent="0.25">
      <c r="A24" s="401" t="s">
        <v>391</v>
      </c>
      <c r="B24" s="106" t="s">
        <v>12</v>
      </c>
      <c r="C24" s="586">
        <v>1172.9999999999998</v>
      </c>
      <c r="D24" s="309"/>
      <c r="E24" s="392">
        <f t="shared" si="0"/>
        <v>0</v>
      </c>
      <c r="F24" s="304"/>
    </row>
    <row r="25" spans="1:6" ht="12.75" hidden="1" customHeight="1" x14ac:dyDescent="0.25">
      <c r="A25" s="403" t="s">
        <v>397</v>
      </c>
      <c r="B25" s="391" t="s">
        <v>12</v>
      </c>
      <c r="C25" s="580">
        <v>1449</v>
      </c>
      <c r="D25" s="309"/>
      <c r="E25" s="392">
        <f t="shared" si="0"/>
        <v>0</v>
      </c>
      <c r="F25" s="304"/>
    </row>
    <row r="26" spans="1:6" ht="12.75" customHeight="1" x14ac:dyDescent="0.25">
      <c r="A26" s="97" t="s">
        <v>57</v>
      </c>
      <c r="B26" s="106" t="s">
        <v>12</v>
      </c>
      <c r="C26" s="580">
        <v>965.99999999999977</v>
      </c>
      <c r="D26" s="309">
        <v>1</v>
      </c>
      <c r="E26" s="310">
        <f t="shared" si="0"/>
        <v>965.99999999999977</v>
      </c>
      <c r="F26" s="304"/>
    </row>
    <row r="27" spans="1:6" ht="12.75" hidden="1" customHeight="1" x14ac:dyDescent="0.25">
      <c r="A27" s="363" t="s">
        <v>398</v>
      </c>
      <c r="B27" s="400" t="s">
        <v>12</v>
      </c>
      <c r="C27" s="583">
        <v>1103.9999999999998</v>
      </c>
      <c r="D27" s="302"/>
      <c r="E27" s="366">
        <f t="shared" si="0"/>
        <v>0</v>
      </c>
      <c r="F27" s="304"/>
    </row>
    <row r="28" spans="1:6" hidden="1" x14ac:dyDescent="0.25">
      <c r="A28" s="403" t="s">
        <v>397</v>
      </c>
      <c r="B28" s="391" t="s">
        <v>12</v>
      </c>
      <c r="C28" s="580">
        <v>1380</v>
      </c>
      <c r="D28" s="309"/>
      <c r="E28" s="392">
        <f t="shared" si="0"/>
        <v>0</v>
      </c>
      <c r="F28" s="304"/>
    </row>
    <row r="29" spans="1:6" x14ac:dyDescent="0.25">
      <c r="A29" s="107" t="s">
        <v>58</v>
      </c>
      <c r="B29" s="106" t="s">
        <v>12</v>
      </c>
      <c r="C29" s="580">
        <v>303.59999999999997</v>
      </c>
      <c r="D29" s="309">
        <v>2</v>
      </c>
      <c r="E29" s="310">
        <f t="shared" si="0"/>
        <v>607.19999999999993</v>
      </c>
      <c r="F29" s="304"/>
    </row>
    <row r="30" spans="1:6" x14ac:dyDescent="0.25">
      <c r="A30" s="93" t="s">
        <v>59</v>
      </c>
      <c r="B30" s="108"/>
      <c r="C30" s="584"/>
      <c r="D30" s="582" t="s">
        <v>41</v>
      </c>
      <c r="E30" s="585"/>
    </row>
    <row r="31" spans="1:6" hidden="1" x14ac:dyDescent="0.25">
      <c r="A31" s="409" t="s">
        <v>60</v>
      </c>
      <c r="B31" s="389" t="s">
        <v>12</v>
      </c>
      <c r="C31" s="583">
        <v>1311</v>
      </c>
      <c r="D31" s="302"/>
      <c r="E31" s="366">
        <f>C31*D31</f>
        <v>0</v>
      </c>
      <c r="F31" s="304"/>
    </row>
    <row r="32" spans="1:6" hidden="1" x14ac:dyDescent="0.25">
      <c r="A32" s="403" t="s">
        <v>61</v>
      </c>
      <c r="B32" s="391" t="s">
        <v>12</v>
      </c>
      <c r="C32" s="580">
        <v>1021.1999999999998</v>
      </c>
      <c r="D32" s="309"/>
      <c r="E32" s="392">
        <f>C32*D32</f>
        <v>0</v>
      </c>
      <c r="F32" s="304"/>
    </row>
    <row r="33" spans="1:6" x14ac:dyDescent="0.25">
      <c r="A33" s="107" t="s">
        <v>404</v>
      </c>
      <c r="B33" s="106" t="s">
        <v>12</v>
      </c>
      <c r="C33" s="580">
        <v>1311</v>
      </c>
      <c r="D33" s="309">
        <v>1</v>
      </c>
      <c r="E33" s="310">
        <f>C33*D33</f>
        <v>1311</v>
      </c>
      <c r="F33" s="304"/>
    </row>
    <row r="34" spans="1:6" x14ac:dyDescent="0.25">
      <c r="A34" s="107" t="s">
        <v>62</v>
      </c>
      <c r="B34" s="106" t="s">
        <v>12</v>
      </c>
      <c r="C34" s="580">
        <v>2553</v>
      </c>
      <c r="D34" s="309">
        <v>3</v>
      </c>
      <c r="E34" s="310">
        <f>C34*D34</f>
        <v>7659</v>
      </c>
      <c r="F34" s="304"/>
    </row>
    <row r="35" spans="1:6" x14ac:dyDescent="0.25">
      <c r="A35" s="93" t="s">
        <v>63</v>
      </c>
      <c r="B35" s="106"/>
      <c r="C35" s="584"/>
      <c r="D35" s="582" t="s">
        <v>41</v>
      </c>
      <c r="E35" s="585"/>
    </row>
    <row r="36" spans="1:6" s="305" customFormat="1" hidden="1" x14ac:dyDescent="0.25">
      <c r="A36" s="587" t="s">
        <v>456</v>
      </c>
      <c r="B36" s="424" t="s">
        <v>30</v>
      </c>
      <c r="C36" s="588">
        <v>12</v>
      </c>
      <c r="D36" s="589"/>
      <c r="E36" s="366">
        <f>C36*D36</f>
        <v>0</v>
      </c>
    </row>
    <row r="37" spans="1:6" s="305" customFormat="1" x14ac:dyDescent="0.25">
      <c r="A37" s="590" t="s">
        <v>457</v>
      </c>
      <c r="B37" s="106" t="s">
        <v>30</v>
      </c>
      <c r="C37" s="584">
        <v>10</v>
      </c>
      <c r="D37" s="582">
        <v>20</v>
      </c>
      <c r="E37" s="310">
        <f>C37*D37</f>
        <v>200</v>
      </c>
    </row>
    <row r="38" spans="1:6" s="305" customFormat="1" hidden="1" x14ac:dyDescent="0.25">
      <c r="A38" s="587" t="s">
        <v>550</v>
      </c>
      <c r="B38" s="400" t="s">
        <v>30</v>
      </c>
      <c r="C38" s="588">
        <v>17</v>
      </c>
      <c r="D38" s="589"/>
      <c r="E38" s="366">
        <f>C38*D38</f>
        <v>0</v>
      </c>
    </row>
    <row r="39" spans="1:6" s="305" customFormat="1" hidden="1" x14ac:dyDescent="0.25">
      <c r="A39" s="590" t="s">
        <v>551</v>
      </c>
      <c r="B39" s="106" t="s">
        <v>30</v>
      </c>
      <c r="C39" s="584">
        <v>150</v>
      </c>
      <c r="D39" s="582"/>
      <c r="E39" s="392">
        <f>C39*D39</f>
        <v>0</v>
      </c>
    </row>
    <row r="40" spans="1:6" s="305" customFormat="1" x14ac:dyDescent="0.25">
      <c r="A40" s="590" t="s">
        <v>552</v>
      </c>
      <c r="B40" s="106" t="s">
        <v>30</v>
      </c>
      <c r="C40" s="584">
        <v>48</v>
      </c>
      <c r="D40" s="582">
        <v>20</v>
      </c>
      <c r="E40" s="585">
        <f>C40*D40</f>
        <v>960</v>
      </c>
    </row>
    <row r="41" spans="1:6" x14ac:dyDescent="0.25">
      <c r="A41" s="93" t="s">
        <v>553</v>
      </c>
      <c r="B41" s="106"/>
      <c r="C41" s="584"/>
      <c r="D41" s="582" t="s">
        <v>41</v>
      </c>
      <c r="E41" s="585"/>
    </row>
    <row r="42" spans="1:6" hidden="1" x14ac:dyDescent="0.25">
      <c r="A42" s="423" t="s">
        <v>554</v>
      </c>
      <c r="B42" s="424" t="s">
        <v>30</v>
      </c>
      <c r="C42" s="591">
        <v>17</v>
      </c>
      <c r="D42" s="302"/>
      <c r="E42" s="426">
        <f t="shared" ref="E42:E49" si="1">C42*D42</f>
        <v>0</v>
      </c>
      <c r="F42" s="304"/>
    </row>
    <row r="43" spans="1:6" hidden="1" x14ac:dyDescent="0.25">
      <c r="A43" s="336" t="s">
        <v>419</v>
      </c>
      <c r="B43" s="337" t="s">
        <v>12</v>
      </c>
      <c r="C43" s="592">
        <v>772.8</v>
      </c>
      <c r="D43" s="309"/>
      <c r="E43" s="428">
        <f t="shared" si="1"/>
        <v>0</v>
      </c>
      <c r="F43" s="304"/>
    </row>
    <row r="44" spans="1:6" hidden="1" x14ac:dyDescent="0.25">
      <c r="A44" s="336" t="s">
        <v>420</v>
      </c>
      <c r="B44" s="337" t="s">
        <v>12</v>
      </c>
      <c r="C44" s="592">
        <v>772.8</v>
      </c>
      <c r="D44" s="309"/>
      <c r="E44" s="428">
        <f t="shared" si="1"/>
        <v>0</v>
      </c>
      <c r="F44" s="304"/>
    </row>
    <row r="45" spans="1:6" hidden="1" x14ac:dyDescent="0.25">
      <c r="A45" s="336" t="s">
        <v>421</v>
      </c>
      <c r="B45" s="337" t="s">
        <v>12</v>
      </c>
      <c r="C45" s="592">
        <v>772.8</v>
      </c>
      <c r="D45" s="309"/>
      <c r="E45" s="428">
        <f t="shared" si="1"/>
        <v>0</v>
      </c>
      <c r="F45" s="304"/>
    </row>
    <row r="46" spans="1:6" hidden="1" x14ac:dyDescent="0.25">
      <c r="A46" s="336" t="s">
        <v>422</v>
      </c>
      <c r="B46" s="337" t="s">
        <v>12</v>
      </c>
      <c r="C46" s="592">
        <v>345</v>
      </c>
      <c r="D46" s="309"/>
      <c r="E46" s="428">
        <f t="shared" si="1"/>
        <v>0</v>
      </c>
      <c r="F46" s="304"/>
    </row>
    <row r="47" spans="1:6" hidden="1" x14ac:dyDescent="0.25">
      <c r="A47" s="336" t="s">
        <v>423</v>
      </c>
      <c r="B47" s="337" t="s">
        <v>30</v>
      </c>
      <c r="C47" s="592">
        <v>48.3</v>
      </c>
      <c r="D47" s="309"/>
      <c r="E47" s="428">
        <f t="shared" si="1"/>
        <v>0</v>
      </c>
      <c r="F47" s="304"/>
    </row>
    <row r="48" spans="1:6" hidden="1" x14ac:dyDescent="0.25">
      <c r="A48" s="336" t="s">
        <v>424</v>
      </c>
      <c r="B48" s="337" t="s">
        <v>12</v>
      </c>
      <c r="C48" s="592">
        <v>1034.9999999999998</v>
      </c>
      <c r="D48" s="309"/>
      <c r="E48" s="428">
        <f t="shared" si="1"/>
        <v>0</v>
      </c>
      <c r="F48" s="304"/>
    </row>
    <row r="49" spans="1:6" hidden="1" x14ac:dyDescent="0.25">
      <c r="A49" s="336" t="s">
        <v>425</v>
      </c>
      <c r="B49" s="337" t="s">
        <v>12</v>
      </c>
      <c r="C49" s="592">
        <v>621</v>
      </c>
      <c r="D49" s="309"/>
      <c r="E49" s="428">
        <f t="shared" si="1"/>
        <v>0</v>
      </c>
      <c r="F49" s="304"/>
    </row>
    <row r="50" spans="1:6" x14ac:dyDescent="0.25">
      <c r="A50" s="593" t="s">
        <v>65</v>
      </c>
      <c r="B50" s="594" t="s">
        <v>41</v>
      </c>
      <c r="C50" s="595"/>
      <c r="D50" s="582" t="s">
        <v>41</v>
      </c>
      <c r="E50" s="585"/>
    </row>
    <row r="51" spans="1:6" hidden="1" x14ac:dyDescent="0.25">
      <c r="A51" s="596" t="s">
        <v>426</v>
      </c>
      <c r="B51" s="424" t="s">
        <v>30</v>
      </c>
      <c r="C51" s="597">
        <v>48.3</v>
      </c>
      <c r="D51" s="302"/>
      <c r="E51" s="426">
        <f>C51*D51</f>
        <v>0</v>
      </c>
      <c r="F51" s="304"/>
    </row>
    <row r="52" spans="1:6" hidden="1" x14ac:dyDescent="0.25">
      <c r="A52" s="336" t="s">
        <v>427</v>
      </c>
      <c r="B52" s="337" t="s">
        <v>30</v>
      </c>
      <c r="C52" s="592">
        <v>6.8999999999999995</v>
      </c>
      <c r="D52" s="309"/>
      <c r="E52" s="428">
        <f>C52*D52</f>
        <v>0</v>
      </c>
      <c r="F52" s="304"/>
    </row>
    <row r="53" spans="1:6" hidden="1" x14ac:dyDescent="0.25">
      <c r="A53" s="336" t="s">
        <v>66</v>
      </c>
      <c r="B53" s="337" t="s">
        <v>12</v>
      </c>
      <c r="C53" s="592">
        <v>482.99999999999989</v>
      </c>
      <c r="D53" s="309"/>
      <c r="E53" s="428">
        <f>C53*D53</f>
        <v>0</v>
      </c>
      <c r="F53" s="304"/>
    </row>
    <row r="54" spans="1:6" x14ac:dyDescent="0.25">
      <c r="A54" s="593" t="s">
        <v>67</v>
      </c>
      <c r="B54" s="594" t="s">
        <v>41</v>
      </c>
      <c r="C54" s="595"/>
      <c r="D54" s="582" t="s">
        <v>41</v>
      </c>
      <c r="E54" s="585"/>
    </row>
    <row r="55" spans="1:6" hidden="1" x14ac:dyDescent="0.25">
      <c r="A55" s="423" t="s">
        <v>428</v>
      </c>
      <c r="B55" s="424" t="s">
        <v>12</v>
      </c>
      <c r="C55" s="597">
        <v>1862.9999999999995</v>
      </c>
      <c r="D55" s="302"/>
      <c r="E55" s="426">
        <f t="shared" ref="E55:E60" si="2">C55*D55</f>
        <v>0</v>
      </c>
      <c r="F55" s="304"/>
    </row>
    <row r="56" spans="1:6" hidden="1" x14ac:dyDescent="0.25">
      <c r="A56" s="336" t="s">
        <v>429</v>
      </c>
      <c r="B56" s="337" t="s">
        <v>12</v>
      </c>
      <c r="C56" s="592">
        <v>2414.9999999999995</v>
      </c>
      <c r="D56" s="309"/>
      <c r="E56" s="428">
        <f t="shared" si="2"/>
        <v>0</v>
      </c>
      <c r="F56" s="304"/>
    </row>
    <row r="57" spans="1:6" hidden="1" x14ac:dyDescent="0.25">
      <c r="A57" s="336" t="s">
        <v>430</v>
      </c>
      <c r="B57" s="337" t="s">
        <v>12</v>
      </c>
      <c r="C57" s="592">
        <v>1587</v>
      </c>
      <c r="D57" s="309"/>
      <c r="E57" s="428">
        <f t="shared" si="2"/>
        <v>0</v>
      </c>
      <c r="F57" s="304"/>
    </row>
    <row r="58" spans="1:6" hidden="1" x14ac:dyDescent="0.25">
      <c r="A58" s="336" t="s">
        <v>431</v>
      </c>
      <c r="B58" s="337" t="s">
        <v>12</v>
      </c>
      <c r="C58" s="592">
        <v>1311</v>
      </c>
      <c r="D58" s="309"/>
      <c r="E58" s="428">
        <f t="shared" si="2"/>
        <v>0</v>
      </c>
      <c r="F58" s="304"/>
    </row>
    <row r="59" spans="1:6" hidden="1" x14ac:dyDescent="0.25">
      <c r="A59" s="336" t="s">
        <v>432</v>
      </c>
      <c r="B59" s="337" t="s">
        <v>12</v>
      </c>
      <c r="C59" s="592">
        <v>482.99999999999989</v>
      </c>
      <c r="D59" s="309"/>
      <c r="E59" s="428">
        <f t="shared" si="2"/>
        <v>0</v>
      </c>
      <c r="F59" s="304"/>
    </row>
    <row r="60" spans="1:6" hidden="1" x14ac:dyDescent="0.25">
      <c r="A60" s="336" t="s">
        <v>433</v>
      </c>
      <c r="B60" s="337" t="s">
        <v>12</v>
      </c>
      <c r="C60" s="592">
        <v>482.99999999999989</v>
      </c>
      <c r="D60" s="309"/>
      <c r="E60" s="428">
        <f t="shared" si="2"/>
        <v>0</v>
      </c>
      <c r="F60" s="304"/>
    </row>
    <row r="61" spans="1:6" x14ac:dyDescent="0.25">
      <c r="A61" s="93" t="s">
        <v>68</v>
      </c>
      <c r="B61" s="106"/>
      <c r="C61" s="584"/>
      <c r="D61" s="582" t="s">
        <v>41</v>
      </c>
      <c r="E61" s="585"/>
    </row>
    <row r="62" spans="1:6" x14ac:dyDescent="0.25">
      <c r="A62" s="107" t="s">
        <v>69</v>
      </c>
      <c r="B62" s="106" t="s">
        <v>12</v>
      </c>
      <c r="C62" s="580">
        <v>690</v>
      </c>
      <c r="D62" s="309">
        <v>1</v>
      </c>
      <c r="E62" s="310">
        <f t="shared" ref="E62:E68" si="3">C62*D62</f>
        <v>690</v>
      </c>
      <c r="F62" s="304"/>
    </row>
    <row r="63" spans="1:6" hidden="1" x14ac:dyDescent="0.25">
      <c r="A63" s="416" t="s">
        <v>453</v>
      </c>
      <c r="B63" s="400" t="s">
        <v>12</v>
      </c>
      <c r="C63" s="583">
        <v>3737.5</v>
      </c>
      <c r="D63" s="302"/>
      <c r="E63" s="366">
        <f t="shared" si="3"/>
        <v>0</v>
      </c>
      <c r="F63" s="304"/>
    </row>
    <row r="64" spans="1:6" x14ac:dyDescent="0.25">
      <c r="A64" s="107" t="s">
        <v>450</v>
      </c>
      <c r="B64" s="106" t="s">
        <v>12</v>
      </c>
      <c r="C64" s="580">
        <v>50</v>
      </c>
      <c r="D64" s="309">
        <v>15</v>
      </c>
      <c r="E64" s="310">
        <f t="shared" si="3"/>
        <v>750</v>
      </c>
      <c r="F64" s="304"/>
    </row>
    <row r="65" spans="1:6" x14ac:dyDescent="0.25">
      <c r="A65" s="105" t="s">
        <v>71</v>
      </c>
      <c r="B65" s="106" t="s">
        <v>72</v>
      </c>
      <c r="C65" s="580">
        <v>15.18</v>
      </c>
      <c r="D65" s="309">
        <v>30</v>
      </c>
      <c r="E65" s="310">
        <f t="shared" si="3"/>
        <v>455.4</v>
      </c>
      <c r="F65" s="304"/>
    </row>
    <row r="66" spans="1:6" hidden="1" x14ac:dyDescent="0.25">
      <c r="A66" s="448" t="s">
        <v>555</v>
      </c>
      <c r="B66" s="400" t="s">
        <v>556</v>
      </c>
      <c r="C66" s="583">
        <v>450</v>
      </c>
      <c r="D66" s="302"/>
      <c r="E66" s="366">
        <f t="shared" si="3"/>
        <v>0</v>
      </c>
      <c r="F66" s="304"/>
    </row>
    <row r="67" spans="1:6" x14ac:dyDescent="0.25">
      <c r="A67" s="105" t="s">
        <v>557</v>
      </c>
      <c r="B67" s="106" t="s">
        <v>30</v>
      </c>
      <c r="C67" s="580">
        <v>15</v>
      </c>
      <c r="D67" s="309">
        <v>50</v>
      </c>
      <c r="E67" s="310">
        <f t="shared" si="3"/>
        <v>750</v>
      </c>
      <c r="F67" s="304"/>
    </row>
    <row r="68" spans="1:6" x14ac:dyDescent="0.25">
      <c r="A68" s="105" t="s">
        <v>558</v>
      </c>
      <c r="B68" s="106" t="s">
        <v>12</v>
      </c>
      <c r="C68" s="580">
        <v>420</v>
      </c>
      <c r="D68" s="309">
        <v>0</v>
      </c>
      <c r="E68" s="310">
        <f t="shared" si="3"/>
        <v>0</v>
      </c>
      <c r="F68" s="304"/>
    </row>
    <row r="69" spans="1:6" ht="24" x14ac:dyDescent="0.25">
      <c r="A69" s="116" t="s">
        <v>73</v>
      </c>
      <c r="B69" s="117" t="s">
        <v>45</v>
      </c>
      <c r="C69" s="581"/>
      <c r="D69" s="598" t="s">
        <v>47</v>
      </c>
      <c r="E69" s="575" t="s">
        <v>48</v>
      </c>
    </row>
    <row r="70" spans="1:6" x14ac:dyDescent="0.25">
      <c r="A70" s="599" t="s">
        <v>74</v>
      </c>
      <c r="B70" s="106" t="s">
        <v>41</v>
      </c>
      <c r="C70" s="584"/>
      <c r="D70" s="600" t="s">
        <v>41</v>
      </c>
      <c r="E70" s="585"/>
    </row>
    <row r="71" spans="1:6" hidden="1" x14ac:dyDescent="0.25">
      <c r="A71" s="323" t="s">
        <v>469</v>
      </c>
      <c r="B71" s="400" t="s">
        <v>12</v>
      </c>
      <c r="C71" s="601">
        <v>4813.8999999999996</v>
      </c>
      <c r="D71" s="302"/>
      <c r="F71" s="392">
        <f>C71*D71</f>
        <v>0</v>
      </c>
    </row>
    <row r="72" spans="1:6" hidden="1" x14ac:dyDescent="0.25">
      <c r="A72" s="327"/>
      <c r="B72" s="106"/>
      <c r="C72" s="602">
        <v>0</v>
      </c>
      <c r="D72" s="309"/>
      <c r="F72" s="392"/>
    </row>
    <row r="73" spans="1:6" hidden="1" x14ac:dyDescent="0.25">
      <c r="A73" s="327" t="s">
        <v>75</v>
      </c>
      <c r="B73" s="106" t="s">
        <v>12</v>
      </c>
      <c r="C73" s="602">
        <v>9387.3000000000011</v>
      </c>
      <c r="D73" s="309"/>
      <c r="F73" s="392">
        <f>C73*D73</f>
        <v>0</v>
      </c>
    </row>
    <row r="74" spans="1:6" hidden="1" x14ac:dyDescent="0.25">
      <c r="A74" s="327" t="s">
        <v>559</v>
      </c>
      <c r="B74" s="106"/>
      <c r="C74" s="602">
        <v>10359.700000000001</v>
      </c>
      <c r="D74" s="309"/>
      <c r="F74" s="392"/>
    </row>
    <row r="75" spans="1:6" hidden="1" x14ac:dyDescent="0.25">
      <c r="A75" s="603" t="s">
        <v>560</v>
      </c>
      <c r="B75" s="106"/>
      <c r="C75" s="604">
        <v>10890.7968</v>
      </c>
      <c r="D75" s="309"/>
      <c r="F75" s="392"/>
    </row>
    <row r="76" spans="1:6" hidden="1" x14ac:dyDescent="0.25">
      <c r="A76" s="603" t="s">
        <v>561</v>
      </c>
      <c r="B76" s="106"/>
      <c r="C76" s="604">
        <v>11442.99</v>
      </c>
      <c r="D76" s="309"/>
      <c r="F76" s="392"/>
    </row>
    <row r="77" spans="1:6" hidden="1" x14ac:dyDescent="0.25">
      <c r="A77" s="603" t="s">
        <v>76</v>
      </c>
      <c r="B77" s="106"/>
      <c r="C77" s="605">
        <v>1168.0344</v>
      </c>
      <c r="D77" s="309"/>
      <c r="F77" s="392"/>
    </row>
    <row r="78" spans="1:6" hidden="1" x14ac:dyDescent="0.25">
      <c r="A78" s="603" t="s">
        <v>562</v>
      </c>
      <c r="B78" s="606"/>
      <c r="C78" s="605">
        <v>760.59100000000012</v>
      </c>
      <c r="D78" s="607"/>
    </row>
    <row r="79" spans="1:6" hidden="1" x14ac:dyDescent="0.25">
      <c r="A79" s="603" t="s">
        <v>563</v>
      </c>
      <c r="B79" s="106" t="s">
        <v>12</v>
      </c>
      <c r="C79" s="605">
        <v>452.59499999999997</v>
      </c>
      <c r="D79" s="309"/>
      <c r="F79" s="392">
        <f>C79*D79</f>
        <v>0</v>
      </c>
    </row>
    <row r="80" spans="1:6" hidden="1" x14ac:dyDescent="0.25">
      <c r="A80" s="608" t="s">
        <v>564</v>
      </c>
      <c r="B80" s="106" t="s">
        <v>12</v>
      </c>
      <c r="C80" s="602">
        <v>988</v>
      </c>
      <c r="D80" s="309"/>
      <c r="F80" s="392">
        <f>C80*D80</f>
        <v>0</v>
      </c>
    </row>
    <row r="81" spans="1:7" hidden="1" x14ac:dyDescent="0.25">
      <c r="A81" s="608" t="s">
        <v>565</v>
      </c>
      <c r="B81" s="106" t="s">
        <v>12</v>
      </c>
      <c r="C81" s="602">
        <v>1183</v>
      </c>
      <c r="D81" s="309"/>
      <c r="F81" s="392">
        <f>C81*D81</f>
        <v>0</v>
      </c>
    </row>
    <row r="82" spans="1:7" hidden="1" x14ac:dyDescent="0.25">
      <c r="A82" s="608" t="s">
        <v>565</v>
      </c>
      <c r="B82" s="106" t="s">
        <v>12</v>
      </c>
      <c r="C82" s="602">
        <v>1183</v>
      </c>
      <c r="D82" s="309"/>
      <c r="F82" s="392">
        <f>C82*D82</f>
        <v>0</v>
      </c>
    </row>
    <row r="83" spans="1:7" hidden="1" x14ac:dyDescent="0.25">
      <c r="A83" s="327"/>
      <c r="B83" s="106"/>
      <c r="C83" s="586">
        <v>0</v>
      </c>
      <c r="D83" s="309"/>
      <c r="F83" s="392">
        <f>C83*D83</f>
        <v>0</v>
      </c>
    </row>
    <row r="84" spans="1:7" x14ac:dyDescent="0.25">
      <c r="A84" s="599" t="s">
        <v>79</v>
      </c>
      <c r="B84" s="106" t="s">
        <v>41</v>
      </c>
      <c r="C84" s="584"/>
      <c r="D84" s="600" t="s">
        <v>41</v>
      </c>
      <c r="E84" s="585"/>
    </row>
    <row r="85" spans="1:7" hidden="1" x14ac:dyDescent="0.25">
      <c r="A85" s="467" t="s">
        <v>498</v>
      </c>
      <c r="B85" s="400" t="s">
        <v>30</v>
      </c>
      <c r="C85" s="588">
        <v>26</v>
      </c>
      <c r="D85" s="609"/>
      <c r="E85" s="366"/>
      <c r="F85" s="392">
        <f>C85*D85</f>
        <v>0</v>
      </c>
    </row>
    <row r="86" spans="1:7" x14ac:dyDescent="0.25">
      <c r="A86" s="128" t="s">
        <v>80</v>
      </c>
      <c r="B86" s="106" t="s">
        <v>41</v>
      </c>
      <c r="C86" s="584"/>
      <c r="D86" s="600" t="s">
        <v>41</v>
      </c>
      <c r="E86" s="585"/>
    </row>
    <row r="87" spans="1:7" hidden="1" x14ac:dyDescent="0.25">
      <c r="A87" s="323" t="s">
        <v>566</v>
      </c>
      <c r="B87" s="400" t="s">
        <v>12</v>
      </c>
      <c r="C87" s="583">
        <v>2242.5</v>
      </c>
      <c r="D87" s="302"/>
      <c r="E87" s="366">
        <f>C87*D87</f>
        <v>0</v>
      </c>
      <c r="F87" s="304"/>
    </row>
    <row r="88" spans="1:7" hidden="1" x14ac:dyDescent="0.25">
      <c r="A88" s="327" t="s">
        <v>524</v>
      </c>
      <c r="B88" s="106" t="s">
        <v>12</v>
      </c>
      <c r="C88" s="586">
        <v>0</v>
      </c>
      <c r="D88" s="309"/>
      <c r="E88" s="392"/>
      <c r="F88" s="304"/>
    </row>
    <row r="89" spans="1:7" hidden="1" x14ac:dyDescent="0.25">
      <c r="A89" s="327" t="s">
        <v>525</v>
      </c>
      <c r="B89" s="106" t="s">
        <v>12</v>
      </c>
      <c r="C89" s="586">
        <v>156.97499999999999</v>
      </c>
      <c r="D89" s="309"/>
      <c r="E89" s="392">
        <f t="shared" ref="E89:E113" si="4">C89*D89</f>
        <v>0</v>
      </c>
      <c r="F89" s="304"/>
      <c r="G89" s="482"/>
    </row>
    <row r="90" spans="1:7" hidden="1" x14ac:dyDescent="0.25">
      <c r="A90" s="327" t="s">
        <v>526</v>
      </c>
      <c r="B90" s="106" t="s">
        <v>12</v>
      </c>
      <c r="C90" s="586">
        <v>3666</v>
      </c>
      <c r="D90" s="309"/>
      <c r="E90" s="392">
        <f t="shared" si="4"/>
        <v>0</v>
      </c>
      <c r="F90" s="304"/>
      <c r="G90" s="483"/>
    </row>
    <row r="91" spans="1:7" hidden="1" x14ac:dyDescent="0.25">
      <c r="A91" s="327" t="s">
        <v>527</v>
      </c>
      <c r="B91" s="106" t="s">
        <v>12</v>
      </c>
      <c r="C91" s="586">
        <v>1270.75</v>
      </c>
      <c r="D91" s="309"/>
      <c r="E91" s="392">
        <f t="shared" si="4"/>
        <v>0</v>
      </c>
      <c r="F91" s="304"/>
      <c r="G91" s="483"/>
    </row>
    <row r="92" spans="1:7" hidden="1" x14ac:dyDescent="0.25">
      <c r="A92" s="327" t="s">
        <v>528</v>
      </c>
      <c r="B92" s="106" t="s">
        <v>12</v>
      </c>
      <c r="C92" s="586">
        <v>1420.25</v>
      </c>
      <c r="D92" s="309"/>
      <c r="E92" s="392">
        <f t="shared" si="4"/>
        <v>0</v>
      </c>
      <c r="F92" s="304"/>
      <c r="G92" s="483"/>
    </row>
    <row r="93" spans="1:7" hidden="1" x14ac:dyDescent="0.25">
      <c r="A93" s="327" t="s">
        <v>529</v>
      </c>
      <c r="B93" s="106" t="s">
        <v>12</v>
      </c>
      <c r="C93" s="586">
        <v>1480.05</v>
      </c>
      <c r="D93" s="309"/>
      <c r="E93" s="392">
        <f t="shared" si="4"/>
        <v>0</v>
      </c>
      <c r="F93" s="304"/>
      <c r="G93" s="483"/>
    </row>
    <row r="94" spans="1:7" hidden="1" x14ac:dyDescent="0.25">
      <c r="A94" s="327" t="s">
        <v>530</v>
      </c>
      <c r="B94" s="106" t="s">
        <v>12</v>
      </c>
      <c r="C94" s="586">
        <v>1509.95</v>
      </c>
      <c r="D94" s="309"/>
      <c r="E94" s="392">
        <f t="shared" si="4"/>
        <v>0</v>
      </c>
      <c r="F94" s="304"/>
      <c r="G94" s="483"/>
    </row>
    <row r="95" spans="1:7" x14ac:dyDescent="0.25">
      <c r="A95" s="610" t="s">
        <v>81</v>
      </c>
      <c r="B95" s="106"/>
      <c r="C95" s="580"/>
      <c r="D95" s="309" t="s">
        <v>41</v>
      </c>
      <c r="E95" s="310"/>
      <c r="F95" s="304"/>
    </row>
    <row r="96" spans="1:7" hidden="1" x14ac:dyDescent="0.25">
      <c r="A96" s="611" t="s">
        <v>567</v>
      </c>
      <c r="B96" s="400" t="s">
        <v>12</v>
      </c>
      <c r="C96" s="583">
        <v>35900</v>
      </c>
      <c r="D96" s="302"/>
      <c r="E96" s="366">
        <f t="shared" si="4"/>
        <v>0</v>
      </c>
      <c r="F96" s="304"/>
    </row>
    <row r="97" spans="1:6" hidden="1" x14ac:dyDescent="0.25">
      <c r="A97" s="612" t="s">
        <v>568</v>
      </c>
      <c r="B97" s="106" t="s">
        <v>12</v>
      </c>
      <c r="C97" s="586">
        <v>7890</v>
      </c>
      <c r="D97" s="309"/>
      <c r="E97" s="392">
        <f t="shared" si="4"/>
        <v>0</v>
      </c>
      <c r="F97" s="304"/>
    </row>
    <row r="98" spans="1:6" hidden="1" x14ac:dyDescent="0.25">
      <c r="A98" s="613" t="s">
        <v>569</v>
      </c>
      <c r="B98" s="106" t="s">
        <v>12</v>
      </c>
      <c r="C98" s="586">
        <v>7299</v>
      </c>
      <c r="D98" s="309"/>
      <c r="E98" s="392">
        <f t="shared" si="4"/>
        <v>0</v>
      </c>
      <c r="F98" s="304"/>
    </row>
    <row r="99" spans="1:6" hidden="1" x14ac:dyDescent="0.25">
      <c r="A99" s="327" t="s">
        <v>570</v>
      </c>
      <c r="B99" s="106" t="s">
        <v>12</v>
      </c>
      <c r="C99" s="586">
        <v>7150.0000000000009</v>
      </c>
      <c r="D99" s="309"/>
      <c r="E99" s="392">
        <f t="shared" si="4"/>
        <v>0</v>
      </c>
      <c r="F99" s="304"/>
    </row>
    <row r="100" spans="1:6" hidden="1" x14ac:dyDescent="0.25">
      <c r="A100" s="327"/>
      <c r="B100" s="106"/>
      <c r="C100" s="586"/>
      <c r="D100" s="309"/>
      <c r="E100" s="392">
        <f t="shared" si="4"/>
        <v>0</v>
      </c>
      <c r="F100" s="304"/>
    </row>
    <row r="101" spans="1:6" x14ac:dyDescent="0.25">
      <c r="A101" s="327" t="s">
        <v>569</v>
      </c>
      <c r="B101" s="106" t="s">
        <v>12</v>
      </c>
      <c r="C101" s="586">
        <v>7299</v>
      </c>
      <c r="D101" s="309">
        <v>1</v>
      </c>
      <c r="E101" s="392">
        <f>C101*D101</f>
        <v>7299</v>
      </c>
      <c r="F101" s="304"/>
    </row>
    <row r="102" spans="1:6" x14ac:dyDescent="0.25">
      <c r="A102" s="610" t="s">
        <v>82</v>
      </c>
      <c r="B102" s="106"/>
      <c r="C102" s="580"/>
      <c r="D102" s="309" t="s">
        <v>41</v>
      </c>
      <c r="E102" s="310"/>
      <c r="F102" s="304"/>
    </row>
    <row r="103" spans="1:6" x14ac:dyDescent="0.25">
      <c r="A103" s="327" t="s">
        <v>571</v>
      </c>
      <c r="B103" s="106" t="s">
        <v>12</v>
      </c>
      <c r="C103" s="580">
        <v>150</v>
      </c>
      <c r="D103" s="309">
        <v>1</v>
      </c>
      <c r="E103" s="310">
        <f t="shared" si="4"/>
        <v>150</v>
      </c>
      <c r="F103" s="304"/>
    </row>
    <row r="104" spans="1:6" hidden="1" x14ac:dyDescent="0.25">
      <c r="A104" s="323" t="s">
        <v>572</v>
      </c>
      <c r="B104" s="400" t="s">
        <v>12</v>
      </c>
      <c r="C104" s="583">
        <v>260</v>
      </c>
      <c r="D104" s="302"/>
      <c r="E104" s="366">
        <f t="shared" si="4"/>
        <v>0</v>
      </c>
      <c r="F104" s="304"/>
    </row>
    <row r="105" spans="1:6" hidden="1" x14ac:dyDescent="0.25">
      <c r="A105" s="327" t="s">
        <v>573</v>
      </c>
      <c r="B105" s="106" t="s">
        <v>12</v>
      </c>
      <c r="C105" s="586">
        <v>580</v>
      </c>
      <c r="D105" s="309"/>
      <c r="E105" s="392">
        <f t="shared" si="4"/>
        <v>0</v>
      </c>
      <c r="F105" s="304"/>
    </row>
    <row r="106" spans="1:6" hidden="1" x14ac:dyDescent="0.25">
      <c r="A106" s="327" t="s">
        <v>574</v>
      </c>
      <c r="B106" s="106" t="s">
        <v>12</v>
      </c>
      <c r="C106" s="586">
        <v>320</v>
      </c>
      <c r="D106" s="309"/>
      <c r="E106" s="392">
        <f t="shared" si="4"/>
        <v>0</v>
      </c>
      <c r="F106" s="304"/>
    </row>
    <row r="107" spans="1:6" x14ac:dyDescent="0.25">
      <c r="A107" s="327" t="s">
        <v>576</v>
      </c>
      <c r="B107" s="106" t="s">
        <v>30</v>
      </c>
      <c r="C107" s="580">
        <v>7.5</v>
      </c>
      <c r="D107" s="309">
        <v>100</v>
      </c>
      <c r="E107" s="310">
        <f t="shared" si="4"/>
        <v>750</v>
      </c>
      <c r="F107" s="304"/>
    </row>
    <row r="108" spans="1:6" x14ac:dyDescent="0.25">
      <c r="A108" s="327" t="s">
        <v>577</v>
      </c>
      <c r="B108" s="106" t="s">
        <v>12</v>
      </c>
      <c r="C108" s="580">
        <v>72</v>
      </c>
      <c r="D108" s="309">
        <v>1</v>
      </c>
      <c r="E108" s="310">
        <f t="shared" si="4"/>
        <v>72</v>
      </c>
      <c r="F108" s="304"/>
    </row>
    <row r="109" spans="1:6" x14ac:dyDescent="0.25">
      <c r="A109" s="327" t="s">
        <v>578</v>
      </c>
      <c r="B109" s="106" t="s">
        <v>12</v>
      </c>
      <c r="C109" s="580">
        <v>65</v>
      </c>
      <c r="D109" s="309">
        <v>2</v>
      </c>
      <c r="E109" s="310">
        <f t="shared" si="4"/>
        <v>130</v>
      </c>
      <c r="F109" s="304"/>
    </row>
    <row r="110" spans="1:6" x14ac:dyDescent="0.25">
      <c r="A110" s="327" t="s">
        <v>579</v>
      </c>
      <c r="B110" s="106" t="s">
        <v>12</v>
      </c>
      <c r="C110" s="580">
        <v>65</v>
      </c>
      <c r="D110" s="309">
        <v>2</v>
      </c>
      <c r="E110" s="310">
        <f t="shared" si="4"/>
        <v>130</v>
      </c>
      <c r="F110" s="304"/>
    </row>
    <row r="111" spans="1:6" x14ac:dyDescent="0.25">
      <c r="A111" s="327" t="s">
        <v>580</v>
      </c>
      <c r="B111" s="106" t="s">
        <v>12</v>
      </c>
      <c r="C111" s="580">
        <v>180</v>
      </c>
      <c r="D111" s="309">
        <v>2</v>
      </c>
      <c r="E111" s="310">
        <f t="shared" si="4"/>
        <v>360</v>
      </c>
      <c r="F111" s="304"/>
    </row>
    <row r="112" spans="1:6" x14ac:dyDescent="0.25">
      <c r="A112" s="327" t="s">
        <v>581</v>
      </c>
      <c r="B112" s="106" t="s">
        <v>12</v>
      </c>
      <c r="C112" s="580">
        <v>24900</v>
      </c>
      <c r="D112" s="309">
        <v>1</v>
      </c>
      <c r="E112" s="310">
        <f t="shared" si="4"/>
        <v>24900</v>
      </c>
      <c r="F112" s="304"/>
    </row>
    <row r="113" spans="1:6" x14ac:dyDescent="0.25">
      <c r="A113" s="327" t="s">
        <v>582</v>
      </c>
      <c r="B113" s="106" t="s">
        <v>12</v>
      </c>
      <c r="C113" s="580">
        <v>1326</v>
      </c>
      <c r="D113" s="309">
        <v>1</v>
      </c>
      <c r="E113" s="310">
        <f t="shared" si="4"/>
        <v>1326</v>
      </c>
      <c r="F113" s="304"/>
    </row>
    <row r="114" spans="1:6" hidden="1" x14ac:dyDescent="0.25">
      <c r="A114" s="323"/>
      <c r="B114" s="400"/>
      <c r="C114" s="583"/>
      <c r="D114" s="302"/>
      <c r="E114" s="366"/>
      <c r="F114" s="304"/>
    </row>
    <row r="115" spans="1:6" hidden="1" x14ac:dyDescent="0.25">
      <c r="A115" s="327"/>
      <c r="B115" s="106"/>
      <c r="C115" s="586"/>
      <c r="D115" s="309"/>
      <c r="E115" s="392"/>
      <c r="F115" s="304"/>
    </row>
    <row r="116" spans="1:6" hidden="1" x14ac:dyDescent="0.25">
      <c r="A116" s="327"/>
      <c r="B116" s="106"/>
      <c r="C116" s="586"/>
      <c r="D116" s="309"/>
      <c r="E116" s="392"/>
      <c r="F116" s="304"/>
    </row>
    <row r="117" spans="1:6" x14ac:dyDescent="0.25">
      <c r="A117" s="105" t="s">
        <v>83</v>
      </c>
      <c r="B117" s="106" t="s">
        <v>12</v>
      </c>
      <c r="C117" s="580">
        <v>1500</v>
      </c>
      <c r="D117" s="309">
        <v>1</v>
      </c>
      <c r="E117" s="310">
        <f>C117*D117</f>
        <v>1500</v>
      </c>
      <c r="F117" s="304" t="s">
        <v>347</v>
      </c>
    </row>
    <row r="118" spans="1:6" hidden="1" x14ac:dyDescent="0.25">
      <c r="A118" s="614"/>
      <c r="B118" s="457"/>
      <c r="C118" s="615"/>
      <c r="D118" s="459"/>
      <c r="E118" s="449"/>
      <c r="F118" s="304"/>
    </row>
    <row r="119" spans="1:6" ht="15.75" thickBot="1" x14ac:dyDescent="0.3">
      <c r="A119" s="616" t="s">
        <v>10</v>
      </c>
      <c r="B119" s="617"/>
      <c r="C119" s="617"/>
      <c r="D119" s="618" t="s">
        <v>41</v>
      </c>
      <c r="E119" s="619">
        <f>SUBTOTAL(9,E18:E117)</f>
        <v>56899.600000000006</v>
      </c>
      <c r="F119" s="620"/>
    </row>
    <row r="120" spans="1:6" ht="15.75" thickBot="1" x14ac:dyDescent="0.3">
      <c r="A120" s="621"/>
      <c r="B120" s="485"/>
      <c r="C120" s="622" t="s">
        <v>84</v>
      </c>
      <c r="D120" s="623" t="s">
        <v>41</v>
      </c>
      <c r="E120" s="624">
        <f>+E119+F119</f>
        <v>56899.600000000006</v>
      </c>
      <c r="F120" s="620"/>
    </row>
    <row r="121" spans="1:6" x14ac:dyDescent="0.25">
      <c r="A121" s="290"/>
      <c r="B121" s="485"/>
      <c r="C121" s="485"/>
      <c r="D121" s="486" t="s">
        <v>41</v>
      </c>
      <c r="E121" s="294"/>
    </row>
    <row r="122" spans="1:6" x14ac:dyDescent="0.25">
      <c r="A122" s="625" t="s">
        <v>85</v>
      </c>
      <c r="B122" s="141"/>
      <c r="C122" s="626">
        <v>0.05</v>
      </c>
      <c r="D122" s="627" t="s">
        <v>41</v>
      </c>
      <c r="E122" s="628">
        <f>+E120*C122</f>
        <v>2844.9800000000005</v>
      </c>
      <c r="F122" s="304"/>
    </row>
    <row r="123" spans="1:6" x14ac:dyDescent="0.25">
      <c r="A123" s="629"/>
      <c r="B123" s="630"/>
      <c r="C123" s="631" t="s">
        <v>86</v>
      </c>
      <c r="D123" s="632" t="s">
        <v>41</v>
      </c>
      <c r="E123" s="633">
        <f>SUM(E120:E122)</f>
        <v>59744.580000000009</v>
      </c>
      <c r="F123" s="304"/>
    </row>
  </sheetData>
  <protectedRanges>
    <protectedRange sqref="A50 A53:A54" name="Oblast1"/>
    <protectedRange sqref="A55:A60" name="Oblast1_99"/>
    <protectedRange sqref="A42:A49" name="Oblast1_84"/>
    <protectedRange sqref="A51:A52" name="Oblast1_86"/>
    <protectedRange sqref="B42:B60 B36" name="Oblast1_1_2_2"/>
    <protectedRange sqref="C42:C60" name="Oblast1_2_2"/>
  </protectedRanges>
  <autoFilter ref="D9:D123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9" sqref="B9"/>
    </sheetView>
  </sheetViews>
  <sheetFormatPr defaultRowHeight="15" x14ac:dyDescent="0.25"/>
  <cols>
    <col min="1" max="1" width="5.7109375" customWidth="1"/>
    <col min="2" max="2" width="101.140625" customWidth="1"/>
    <col min="3" max="3" width="17.5703125" customWidth="1"/>
  </cols>
  <sheetData>
    <row r="1" spans="1:3" ht="18" x14ac:dyDescent="0.25">
      <c r="A1" s="149" t="s">
        <v>622</v>
      </c>
      <c r="C1" s="922"/>
    </row>
    <row r="2" spans="1:3" ht="18" x14ac:dyDescent="0.25">
      <c r="A2" s="168" t="s">
        <v>623</v>
      </c>
      <c r="C2" s="922"/>
    </row>
    <row r="3" spans="1:3" ht="18" x14ac:dyDescent="0.25">
      <c r="A3" s="169" t="s">
        <v>141</v>
      </c>
      <c r="C3" s="876"/>
    </row>
    <row r="4" spans="1:3" ht="15.75" thickBot="1" x14ac:dyDescent="0.3">
      <c r="B4" s="164"/>
      <c r="C4" s="922"/>
    </row>
    <row r="5" spans="1:3" ht="15.75" thickBot="1" x14ac:dyDescent="0.3">
      <c r="A5" s="1458" t="s">
        <v>764</v>
      </c>
      <c r="B5" s="1457" t="s">
        <v>3</v>
      </c>
      <c r="C5" s="1102" t="s">
        <v>10</v>
      </c>
    </row>
    <row r="6" spans="1:3" x14ac:dyDescent="0.25">
      <c r="A6" s="1460"/>
      <c r="B6" s="1454" t="s">
        <v>624</v>
      </c>
      <c r="C6" s="156"/>
    </row>
    <row r="7" spans="1:3" x14ac:dyDescent="0.25">
      <c r="A7" s="1411">
        <v>1</v>
      </c>
      <c r="B7" s="1455" t="s">
        <v>625</v>
      </c>
      <c r="C7" s="1478">
        <f>D.2.3.04_D.01_KAMERA!J19</f>
        <v>0</v>
      </c>
    </row>
    <row r="8" spans="1:3" x14ac:dyDescent="0.25">
      <c r="A8" s="1411">
        <v>2</v>
      </c>
      <c r="B8" s="1455" t="s">
        <v>626</v>
      </c>
      <c r="C8" s="1478">
        <f>'D.2.3.33_MP.02 KAMERA'!J17</f>
        <v>0</v>
      </c>
    </row>
    <row r="9" spans="1:3" ht="29.25" x14ac:dyDescent="0.25">
      <c r="A9" s="1411">
        <v>3</v>
      </c>
      <c r="B9" s="1827" t="s">
        <v>1419</v>
      </c>
      <c r="C9" s="1478">
        <f>'D.2.3.04_D, 33_MP.03_DP'!E58</f>
        <v>94497.219809999995</v>
      </c>
    </row>
    <row r="10" spans="1:3" ht="30" thickBot="1" x14ac:dyDescent="0.3">
      <c r="A10" s="1464">
        <v>4</v>
      </c>
      <c r="B10" s="1826" t="s">
        <v>1420</v>
      </c>
      <c r="C10" s="1479">
        <f>'D.2.3.04_D, 33_MP.04_TN'!E21</f>
        <v>33872</v>
      </c>
    </row>
    <row r="11" spans="1:3" ht="18.75" thickBot="1" x14ac:dyDescent="0.3">
      <c r="A11" s="1456" t="s">
        <v>144</v>
      </c>
      <c r="B11" s="1476"/>
      <c r="C11" s="1477">
        <f>SUM(C7:C10)</f>
        <v>128369.21981</v>
      </c>
    </row>
    <row r="12" spans="1:3" x14ac:dyDescent="0.25">
      <c r="B12" s="152"/>
      <c r="C12" s="150"/>
    </row>
    <row r="13" spans="1:3" x14ac:dyDescent="0.25">
      <c r="B13" s="164"/>
      <c r="C13" s="150"/>
    </row>
    <row r="14" spans="1:3" x14ac:dyDescent="0.25">
      <c r="B14" s="152"/>
      <c r="C14" s="150"/>
    </row>
    <row r="17" spans="2:3" x14ac:dyDescent="0.25">
      <c r="B17" s="152"/>
      <c r="C17" s="150"/>
    </row>
  </sheetData>
  <pageMargins left="0.7" right="0.7" top="0.75" bottom="0.75" header="0.3" footer="0.3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5703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3.855468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1220</v>
      </c>
      <c r="B1" s="152"/>
      <c r="C1" s="882"/>
      <c r="D1" s="882"/>
      <c r="E1" s="882"/>
      <c r="F1" s="882"/>
      <c r="G1" s="882"/>
      <c r="H1" s="882"/>
      <c r="I1" s="883"/>
      <c r="J1" s="884"/>
    </row>
    <row r="2" spans="1:51" customFormat="1" ht="18" x14ac:dyDescent="0.25">
      <c r="A2" s="746" t="s">
        <v>623</v>
      </c>
      <c r="B2" s="152"/>
      <c r="C2" s="882"/>
      <c r="D2" s="882"/>
      <c r="E2" s="882"/>
      <c r="F2" s="882"/>
      <c r="G2" s="882"/>
      <c r="H2" s="882"/>
      <c r="I2" s="883"/>
      <c r="J2" s="884"/>
    </row>
    <row r="3" spans="1:51" customFormat="1" ht="18" x14ac:dyDescent="0.25">
      <c r="A3" s="746" t="s">
        <v>2</v>
      </c>
      <c r="B3" s="152"/>
      <c r="C3" s="882"/>
      <c r="D3" s="882"/>
      <c r="E3" s="882"/>
      <c r="F3" s="882"/>
      <c r="G3" s="882"/>
      <c r="H3" s="882"/>
      <c r="I3" s="883"/>
      <c r="J3" s="884"/>
    </row>
    <row r="4" spans="1:51" customFormat="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customFormat="1" ht="15.75" thickBot="1" x14ac:dyDescent="0.3">
      <c r="A5" s="1417" t="s">
        <v>764</v>
      </c>
      <c r="B5" s="1473" t="s">
        <v>3</v>
      </c>
      <c r="C5" s="885" t="s">
        <v>4</v>
      </c>
      <c r="D5" s="885" t="s">
        <v>5</v>
      </c>
      <c r="E5" s="885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51" customFormat="1" ht="15" x14ac:dyDescent="0.25">
      <c r="A6" s="1410"/>
      <c r="B6" s="1402" t="s">
        <v>827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13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 t="shared" ref="J7:J18" si="0"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828</v>
      </c>
      <c r="F8" s="764"/>
      <c r="G8" s="821">
        <f t="shared" ref="G8:G18" si="1">D8*F8</f>
        <v>0</v>
      </c>
      <c r="H8" s="821"/>
      <c r="I8" s="821">
        <f t="shared" ref="I8:I18" si="2">D8*H8</f>
        <v>0</v>
      </c>
      <c r="J8" s="1212">
        <f t="shared" si="0"/>
        <v>0</v>
      </c>
      <c r="AX8" s="767"/>
    </row>
    <row r="9" spans="1:51" s="305" customFormat="1" ht="29.25" x14ac:dyDescent="0.25">
      <c r="A9" s="1412">
        <v>3</v>
      </c>
      <c r="B9" s="1415" t="s">
        <v>829</v>
      </c>
      <c r="C9" s="762" t="s">
        <v>12</v>
      </c>
      <c r="D9" s="763">
        <v>1</v>
      </c>
      <c r="E9" s="1209" t="s">
        <v>828</v>
      </c>
      <c r="F9" s="764"/>
      <c r="G9" s="821">
        <f t="shared" si="1"/>
        <v>0</v>
      </c>
      <c r="H9" s="821"/>
      <c r="I9" s="821">
        <f t="shared" si="2"/>
        <v>0</v>
      </c>
      <c r="J9" s="1212">
        <f t="shared" si="0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828</v>
      </c>
      <c r="F10" s="764"/>
      <c r="G10" s="821">
        <f t="shared" si="1"/>
        <v>0</v>
      </c>
      <c r="H10" s="821"/>
      <c r="I10" s="821">
        <f t="shared" si="2"/>
        <v>0</v>
      </c>
      <c r="J10" s="1212">
        <f t="shared" si="0"/>
        <v>0</v>
      </c>
      <c r="AX10" s="767"/>
    </row>
    <row r="11" spans="1:51" s="305" customFormat="1" ht="29.25" x14ac:dyDescent="0.25">
      <c r="A11" s="1412">
        <v>5</v>
      </c>
      <c r="B11" s="1414" t="s">
        <v>282</v>
      </c>
      <c r="C11" s="822" t="s">
        <v>12</v>
      </c>
      <c r="D11" s="770">
        <v>1</v>
      </c>
      <c r="E11" s="1436" t="s">
        <v>830</v>
      </c>
      <c r="F11" s="819"/>
      <c r="G11" s="821">
        <f t="shared" si="1"/>
        <v>0</v>
      </c>
      <c r="H11" s="821"/>
      <c r="I11" s="821">
        <f t="shared" si="2"/>
        <v>0</v>
      </c>
      <c r="J11" s="1212">
        <f t="shared" si="0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830</v>
      </c>
      <c r="F12" s="771"/>
      <c r="G12" s="821">
        <f t="shared" si="1"/>
        <v>0</v>
      </c>
      <c r="H12" s="821"/>
      <c r="I12" s="821">
        <f t="shared" si="2"/>
        <v>0</v>
      </c>
      <c r="J12" s="1212">
        <f t="shared" si="0"/>
        <v>0</v>
      </c>
      <c r="AX12" s="767"/>
    </row>
    <row r="13" spans="1:51" s="305" customFormat="1" ht="29.25" x14ac:dyDescent="0.25">
      <c r="A13" s="1412">
        <v>7</v>
      </c>
      <c r="B13" s="1414" t="s">
        <v>838</v>
      </c>
      <c r="C13" s="822" t="s">
        <v>30</v>
      </c>
      <c r="D13" s="770">
        <v>6</v>
      </c>
      <c r="E13" s="1436" t="s">
        <v>830</v>
      </c>
      <c r="F13" s="819"/>
      <c r="G13" s="821">
        <f t="shared" si="1"/>
        <v>0</v>
      </c>
      <c r="H13" s="821"/>
      <c r="I13" s="821">
        <f t="shared" si="2"/>
        <v>0</v>
      </c>
      <c r="J13" s="1212">
        <f t="shared" si="0"/>
        <v>0</v>
      </c>
      <c r="AX13" s="767"/>
    </row>
    <row r="14" spans="1:51" s="305" customFormat="1" ht="29.25" x14ac:dyDescent="0.25">
      <c r="A14" s="1412">
        <v>8</v>
      </c>
      <c r="B14" s="1413" t="s">
        <v>285</v>
      </c>
      <c r="C14" s="823" t="s">
        <v>12</v>
      </c>
      <c r="D14" s="763">
        <v>1</v>
      </c>
      <c r="E14" s="1436" t="s">
        <v>830</v>
      </c>
      <c r="F14" s="821"/>
      <c r="G14" s="821">
        <f t="shared" si="1"/>
        <v>0</v>
      </c>
      <c r="H14" s="821"/>
      <c r="I14" s="821">
        <f t="shared" si="2"/>
        <v>0</v>
      </c>
      <c r="J14" s="1212">
        <f t="shared" si="0"/>
        <v>0</v>
      </c>
      <c r="AX14" s="767"/>
    </row>
    <row r="15" spans="1:51" s="305" customFormat="1" ht="29.25" x14ac:dyDescent="0.25">
      <c r="A15" s="1412">
        <v>9</v>
      </c>
      <c r="B15" s="1475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1"/>
        <v>0</v>
      </c>
      <c r="H15" s="819"/>
      <c r="I15" s="819">
        <f t="shared" si="2"/>
        <v>0</v>
      </c>
      <c r="J15" s="1217">
        <f t="shared" si="0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828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828</v>
      </c>
      <c r="F17" s="819"/>
      <c r="G17" s="821">
        <f t="shared" si="1"/>
        <v>0</v>
      </c>
      <c r="H17" s="771"/>
      <c r="I17" s="819">
        <f t="shared" si="2"/>
        <v>0</v>
      </c>
      <c r="J17" s="1217">
        <f t="shared" si="0"/>
        <v>0</v>
      </c>
      <c r="AX17" s="767"/>
    </row>
    <row r="18" spans="1:50" s="305" customFormat="1" ht="30" thickBot="1" x14ac:dyDescent="0.3">
      <c r="A18" s="1472">
        <v>12</v>
      </c>
      <c r="B18" s="1414" t="s">
        <v>27</v>
      </c>
      <c r="C18" s="822" t="s">
        <v>12</v>
      </c>
      <c r="D18" s="770">
        <v>1</v>
      </c>
      <c r="E18" s="1209" t="s">
        <v>828</v>
      </c>
      <c r="F18" s="819"/>
      <c r="G18" s="819">
        <f t="shared" si="1"/>
        <v>0</v>
      </c>
      <c r="H18" s="771"/>
      <c r="I18" s="819">
        <f t="shared" si="2"/>
        <v>0</v>
      </c>
      <c r="J18" s="1217">
        <f t="shared" si="0"/>
        <v>0</v>
      </c>
      <c r="AX18" s="767"/>
    </row>
    <row r="19" spans="1:50" customFormat="1" ht="16.5" thickBot="1" x14ac:dyDescent="0.3">
      <c r="A19" s="1470" t="s">
        <v>188</v>
      </c>
      <c r="B19" s="1468"/>
      <c r="C19" s="923"/>
      <c r="D19" s="923"/>
      <c r="E19" s="923"/>
      <c r="F19" s="924"/>
      <c r="G19" s="925">
        <f>SUM(G7:G18)</f>
        <v>0</v>
      </c>
      <c r="H19" s="924"/>
      <c r="I19" s="925">
        <f>SUM(I7:I18)</f>
        <v>0</v>
      </c>
      <c r="J19" s="1465">
        <f>SUM(J7:J18)</f>
        <v>0</v>
      </c>
      <c r="K19" s="785"/>
    </row>
    <row r="20" spans="1:50" x14ac:dyDescent="0.2">
      <c r="G20" s="540"/>
    </row>
    <row r="21" spans="1:50" ht="20.25" x14ac:dyDescent="0.3">
      <c r="B21" s="164"/>
      <c r="D21" s="541"/>
      <c r="E21" s="541"/>
    </row>
    <row r="22" spans="1:50" x14ac:dyDescent="0.2">
      <c r="B22" s="164"/>
    </row>
    <row r="24" spans="1:50" x14ac:dyDescent="0.2">
      <c r="B24" s="164"/>
    </row>
    <row r="25" spans="1:50" x14ac:dyDescent="0.2">
      <c r="B25" s="164"/>
    </row>
    <row r="26" spans="1:50" x14ac:dyDescent="0.2">
      <c r="B26" s="164"/>
    </row>
    <row r="32" spans="1:50" x14ac:dyDescent="0.2">
      <c r="B32" s="542"/>
      <c r="C32" s="543"/>
      <c r="D32" s="543"/>
      <c r="E32" s="543"/>
      <c r="F32" s="543"/>
      <c r="G32" s="543"/>
      <c r="H32" s="543"/>
      <c r="I32" s="544"/>
      <c r="J32" s="545"/>
    </row>
    <row r="33" spans="2:10" ht="14.25" x14ac:dyDescent="0.2">
      <c r="B33" s="546"/>
      <c r="C33" s="547"/>
      <c r="D33" s="548"/>
      <c r="E33" s="548"/>
      <c r="F33" s="547"/>
      <c r="G33" s="547"/>
      <c r="H33" s="547"/>
      <c r="I33" s="549"/>
      <c r="J33" s="550"/>
    </row>
    <row r="34" spans="2:10" ht="14.25" x14ac:dyDescent="0.2">
      <c r="B34" s="551"/>
      <c r="C34" s="552"/>
      <c r="D34" s="553"/>
      <c r="E34" s="553"/>
      <c r="F34" s="554"/>
      <c r="G34" s="552"/>
      <c r="H34" s="554"/>
      <c r="I34" s="554"/>
      <c r="J34" s="555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6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7"/>
      <c r="C43" s="558"/>
      <c r="D43" s="553"/>
      <c r="E43" s="553"/>
      <c r="F43" s="556"/>
      <c r="G43" s="558"/>
      <c r="H43" s="556"/>
      <c r="I43" s="556"/>
      <c r="J43" s="559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1"/>
      <c r="C48" s="552"/>
      <c r="D48" s="553"/>
      <c r="E48" s="553"/>
      <c r="F48" s="554"/>
      <c r="G48" s="552"/>
      <c r="H48" s="556"/>
      <c r="I48" s="554"/>
      <c r="J48" s="555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60"/>
      <c r="C55" s="552"/>
      <c r="D55" s="552"/>
      <c r="E55" s="552"/>
      <c r="F55" s="552"/>
      <c r="G55" s="561"/>
      <c r="H55" s="561"/>
      <c r="I55" s="554"/>
      <c r="J55" s="562"/>
    </row>
    <row r="56" spans="2:10" ht="15.75" x14ac:dyDescent="0.25">
      <c r="B56" s="563"/>
      <c r="C56" s="564"/>
      <c r="D56" s="564"/>
      <c r="E56" s="564"/>
      <c r="F56" s="564"/>
      <c r="G56" s="565"/>
      <c r="H56" s="564"/>
      <c r="I56" s="565"/>
      <c r="J56" s="566"/>
    </row>
    <row r="57" spans="2:10" x14ac:dyDescent="0.2">
      <c r="B57" s="542"/>
      <c r="C57" s="543"/>
      <c r="D57" s="543"/>
      <c r="E57" s="543"/>
      <c r="F57" s="543"/>
      <c r="G57" s="543"/>
      <c r="H57" s="543"/>
      <c r="I57" s="544"/>
      <c r="J57" s="545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H7" sqref="H7:H16"/>
    </sheetView>
  </sheetViews>
  <sheetFormatPr defaultRowHeight="15" x14ac:dyDescent="0.25"/>
  <cols>
    <col min="1" max="1" width="5.7109375" customWidth="1"/>
    <col min="2" max="2" width="66.42578125" customWidth="1"/>
    <col min="3" max="3" width="6.42578125" customWidth="1"/>
    <col min="4" max="4" width="6.7109375" customWidth="1"/>
    <col min="5" max="5" width="15.7109375" customWidth="1"/>
    <col min="6" max="6" width="12.7109375" customWidth="1"/>
    <col min="7" max="7" width="13.42578125" style="199" customWidth="1"/>
    <col min="8" max="8" width="10.7109375" customWidth="1"/>
    <col min="9" max="9" width="15" customWidth="1"/>
    <col min="10" max="10" width="13.140625" customWidth="1"/>
  </cols>
  <sheetData>
    <row r="1" spans="1:11" ht="18" x14ac:dyDescent="0.25">
      <c r="A1" s="746" t="s">
        <v>1221</v>
      </c>
      <c r="C1" s="882"/>
      <c r="D1" s="882"/>
      <c r="E1" s="882"/>
      <c r="F1" s="882"/>
      <c r="G1" s="882"/>
      <c r="H1" s="882"/>
      <c r="I1" s="883"/>
      <c r="J1" s="884"/>
    </row>
    <row r="2" spans="1:11" ht="18" x14ac:dyDescent="0.25">
      <c r="A2" s="746" t="s">
        <v>623</v>
      </c>
      <c r="C2" s="882"/>
      <c r="D2" s="882"/>
      <c r="E2" s="882"/>
      <c r="F2" s="882"/>
      <c r="G2" s="882"/>
      <c r="H2" s="882"/>
      <c r="I2" s="883"/>
      <c r="J2" s="884"/>
    </row>
    <row r="3" spans="1:11" ht="18" x14ac:dyDescent="0.25">
      <c r="A3" s="746" t="s">
        <v>2</v>
      </c>
      <c r="C3" s="882"/>
      <c r="D3" s="882"/>
      <c r="E3" s="882"/>
      <c r="F3" s="882"/>
      <c r="G3" s="882"/>
      <c r="H3" s="882"/>
      <c r="I3" s="883"/>
      <c r="J3" s="884"/>
    </row>
    <row r="4" spans="1:1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11" ht="15.75" thickBot="1" x14ac:dyDescent="0.3">
      <c r="A5" s="1469" t="s">
        <v>764</v>
      </c>
      <c r="B5" s="1466" t="s">
        <v>3</v>
      </c>
      <c r="C5" s="885" t="s">
        <v>4</v>
      </c>
      <c r="D5" s="886" t="s">
        <v>5</v>
      </c>
      <c r="E5" s="886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11" x14ac:dyDescent="0.25">
      <c r="A6" s="1460"/>
      <c r="B6" s="1402" t="s">
        <v>831</v>
      </c>
      <c r="C6" s="755"/>
      <c r="D6" s="756"/>
      <c r="E6" s="756"/>
      <c r="F6" s="757"/>
      <c r="G6" s="758"/>
      <c r="H6" s="758"/>
      <c r="I6" s="758"/>
      <c r="J6" s="759"/>
    </row>
    <row r="7" spans="1:11" s="926" customFormat="1" ht="29.25" x14ac:dyDescent="0.25">
      <c r="A7" s="1482">
        <v>1</v>
      </c>
      <c r="B7" s="1413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</row>
    <row r="8" spans="1:11" s="305" customFormat="1" ht="29.25" x14ac:dyDescent="0.25">
      <c r="A8" s="1483">
        <v>2</v>
      </c>
      <c r="B8" s="1415" t="s">
        <v>766</v>
      </c>
      <c r="C8" s="762" t="s">
        <v>12</v>
      </c>
      <c r="D8" s="763">
        <v>1</v>
      </c>
      <c r="E8" s="1209" t="s">
        <v>833</v>
      </c>
      <c r="F8" s="764"/>
      <c r="G8" s="821">
        <f t="shared" ref="G8:G16" si="0">D8*F8</f>
        <v>0</v>
      </c>
      <c r="H8" s="821"/>
      <c r="I8" s="821">
        <f t="shared" ref="I8:I16" si="1">D8*H8</f>
        <v>0</v>
      </c>
      <c r="J8" s="1212">
        <f t="shared" ref="J8:J16" si="2">G8+I8</f>
        <v>0</v>
      </c>
    </row>
    <row r="9" spans="1:11" s="305" customFormat="1" ht="29.25" x14ac:dyDescent="0.25">
      <c r="A9" s="1483">
        <v>3</v>
      </c>
      <c r="B9" s="1414" t="s">
        <v>282</v>
      </c>
      <c r="C9" s="822" t="s">
        <v>12</v>
      </c>
      <c r="D9" s="770">
        <v>1</v>
      </c>
      <c r="E9" s="1436" t="s">
        <v>834</v>
      </c>
      <c r="F9" s="819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</row>
    <row r="10" spans="1:11" s="305" customFormat="1" ht="29.25" x14ac:dyDescent="0.25">
      <c r="A10" s="1483">
        <v>4</v>
      </c>
      <c r="B10" s="1421" t="s">
        <v>777</v>
      </c>
      <c r="C10" s="769" t="s">
        <v>30</v>
      </c>
      <c r="D10" s="770">
        <v>6</v>
      </c>
      <c r="E10" s="1436" t="s">
        <v>834</v>
      </c>
      <c r="F10" s="77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</row>
    <row r="11" spans="1:11" s="312" customFormat="1" ht="29.25" x14ac:dyDescent="0.25">
      <c r="A11" s="1484">
        <v>5</v>
      </c>
      <c r="B11" s="1414" t="s">
        <v>838</v>
      </c>
      <c r="C11" s="822" t="s">
        <v>30</v>
      </c>
      <c r="D11" s="770">
        <v>6</v>
      </c>
      <c r="E11" s="1436" t="s">
        <v>834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</row>
    <row r="12" spans="1:11" s="312" customFormat="1" ht="29.25" x14ac:dyDescent="0.25">
      <c r="A12" s="1484">
        <v>6</v>
      </c>
      <c r="B12" s="1413" t="s">
        <v>285</v>
      </c>
      <c r="C12" s="823" t="s">
        <v>12</v>
      </c>
      <c r="D12" s="763">
        <v>1</v>
      </c>
      <c r="E12" s="1436" t="s">
        <v>834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1" s="305" customFormat="1" ht="29.25" x14ac:dyDescent="0.25">
      <c r="A13" s="1483">
        <v>7</v>
      </c>
      <c r="B13" s="1475" t="s">
        <v>133</v>
      </c>
      <c r="C13" s="822" t="s">
        <v>24</v>
      </c>
      <c r="D13" s="770">
        <v>3</v>
      </c>
      <c r="E13" s="1209" t="s">
        <v>769</v>
      </c>
      <c r="F13" s="819"/>
      <c r="G13" s="821">
        <f t="shared" si="0"/>
        <v>0</v>
      </c>
      <c r="H13" s="819"/>
      <c r="I13" s="819">
        <f t="shared" si="1"/>
        <v>0</v>
      </c>
      <c r="J13" s="1217">
        <f t="shared" si="2"/>
        <v>0</v>
      </c>
    </row>
    <row r="14" spans="1:11" s="305" customFormat="1" ht="29.25" x14ac:dyDescent="0.25">
      <c r="A14" s="1461">
        <v>8</v>
      </c>
      <c r="B14" s="1475" t="s">
        <v>773</v>
      </c>
      <c r="C14" s="822" t="s">
        <v>12</v>
      </c>
      <c r="D14" s="770">
        <v>1</v>
      </c>
      <c r="E14" s="1209" t="s">
        <v>833</v>
      </c>
      <c r="F14" s="819"/>
      <c r="G14" s="821">
        <f t="shared" ref="G14" si="3">D14*F14</f>
        <v>0</v>
      </c>
      <c r="H14" s="771"/>
      <c r="I14" s="819">
        <f t="shared" ref="I14" si="4">D14*H14</f>
        <v>0</v>
      </c>
      <c r="J14" s="1217">
        <f>G14+I14</f>
        <v>0</v>
      </c>
    </row>
    <row r="15" spans="1:11" ht="29.25" x14ac:dyDescent="0.25">
      <c r="A15" s="1461">
        <v>9</v>
      </c>
      <c r="B15" s="1414" t="s">
        <v>91</v>
      </c>
      <c r="C15" s="822" t="s">
        <v>12</v>
      </c>
      <c r="D15" s="770">
        <v>1</v>
      </c>
      <c r="E15" s="1209" t="s">
        <v>833</v>
      </c>
      <c r="F15" s="819"/>
      <c r="G15" s="821">
        <f t="shared" si="0"/>
        <v>0</v>
      </c>
      <c r="H15" s="771"/>
      <c r="I15" s="819">
        <f t="shared" si="1"/>
        <v>0</v>
      </c>
      <c r="J15" s="1217">
        <f t="shared" si="2"/>
        <v>0</v>
      </c>
    </row>
    <row r="16" spans="1:11" ht="30" thickBot="1" x14ac:dyDescent="0.3">
      <c r="A16" s="1427">
        <v>10</v>
      </c>
      <c r="B16" s="1414" t="s">
        <v>27</v>
      </c>
      <c r="C16" s="822" t="s">
        <v>12</v>
      </c>
      <c r="D16" s="770">
        <v>1</v>
      </c>
      <c r="E16" s="1209" t="s">
        <v>833</v>
      </c>
      <c r="F16" s="819"/>
      <c r="G16" s="819">
        <f t="shared" si="0"/>
        <v>0</v>
      </c>
      <c r="H16" s="771"/>
      <c r="I16" s="819">
        <f t="shared" si="1"/>
        <v>0</v>
      </c>
      <c r="J16" s="1217">
        <f t="shared" si="2"/>
        <v>0</v>
      </c>
      <c r="K16" s="785"/>
    </row>
    <row r="17" spans="1:10" ht="16.5" thickBot="1" x14ac:dyDescent="0.3">
      <c r="A17" s="1470" t="s">
        <v>188</v>
      </c>
      <c r="B17" s="1468"/>
      <c r="C17" s="923"/>
      <c r="D17" s="923"/>
      <c r="E17" s="1480"/>
      <c r="F17" s="1481"/>
      <c r="G17" s="1481">
        <f t="shared" ref="G17:I17" si="5">SUM(G7:G16)</f>
        <v>0</v>
      </c>
      <c r="H17" s="1481"/>
      <c r="I17" s="1481">
        <f t="shared" si="5"/>
        <v>0</v>
      </c>
      <c r="J17" s="1465">
        <f>SUM(J7:J16)</f>
        <v>0</v>
      </c>
    </row>
  </sheetData>
  <pageMargins left="0.7" right="0.7" top="0.75" bottom="0.75" header="0.3" footer="0.3"/>
  <pageSetup paperSize="9" scale="5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opLeftCell="A37" zoomScale="115" zoomScaleNormal="115" workbookViewId="0">
      <selection activeCell="E54" sqref="E54"/>
    </sheetView>
  </sheetViews>
  <sheetFormatPr defaultRowHeight="15" x14ac:dyDescent="0.25"/>
  <cols>
    <col min="1" max="1" width="93.42578125" customWidth="1"/>
    <col min="3" max="3" width="15.42578125" customWidth="1"/>
    <col min="5" max="5" width="18.140625" customWidth="1"/>
    <col min="6" max="6" width="16.5703125" customWidth="1"/>
  </cols>
  <sheetData>
    <row r="1" spans="1:6" ht="15.75" thickBot="1" x14ac:dyDescent="0.3"/>
    <row r="2" spans="1:6" ht="18.75" thickBot="1" x14ac:dyDescent="0.3">
      <c r="A2" s="746" t="s">
        <v>1222</v>
      </c>
      <c r="B2" s="1807" t="s">
        <v>628</v>
      </c>
      <c r="C2" s="1808"/>
      <c r="D2" s="1809"/>
      <c r="E2" s="927"/>
    </row>
    <row r="3" spans="1:6" x14ac:dyDescent="0.25">
      <c r="A3" s="928" t="s">
        <v>587</v>
      </c>
      <c r="B3" s="929"/>
      <c r="C3" s="929"/>
      <c r="D3" s="930" t="s">
        <v>41</v>
      </c>
      <c r="E3" s="876"/>
    </row>
    <row r="4" spans="1:6" x14ac:dyDescent="0.25">
      <c r="A4" s="928"/>
      <c r="B4" s="929"/>
      <c r="C4" s="929"/>
      <c r="D4" s="930" t="s">
        <v>41</v>
      </c>
      <c r="E4" s="876"/>
    </row>
    <row r="5" spans="1:6" ht="15.75" thickBot="1" x14ac:dyDescent="0.3">
      <c r="A5" s="931"/>
      <c r="B5" s="932"/>
      <c r="C5" s="933"/>
      <c r="D5" s="934"/>
      <c r="E5" s="934"/>
      <c r="F5" s="935"/>
    </row>
    <row r="6" spans="1:6" ht="24.75" thickBot="1" x14ac:dyDescent="0.3">
      <c r="A6" s="936" t="s">
        <v>44</v>
      </c>
      <c r="B6" s="937" t="s">
        <v>45</v>
      </c>
      <c r="C6" s="938" t="s">
        <v>46</v>
      </c>
      <c r="D6" s="939" t="s">
        <v>47</v>
      </c>
      <c r="E6" s="940" t="s">
        <v>48</v>
      </c>
      <c r="F6" s="935"/>
    </row>
    <row r="7" spans="1:6" ht="24.75" thickBot="1" x14ac:dyDescent="0.3">
      <c r="A7" s="941" t="s">
        <v>49</v>
      </c>
      <c r="B7" s="942" t="s">
        <v>45</v>
      </c>
      <c r="C7" s="943"/>
      <c r="D7" s="944" t="s">
        <v>47</v>
      </c>
      <c r="E7" s="945" t="s">
        <v>48</v>
      </c>
      <c r="F7" s="935"/>
    </row>
    <row r="8" spans="1:6" x14ac:dyDescent="0.25">
      <c r="A8" s="958" t="s">
        <v>50</v>
      </c>
      <c r="B8" s="959"/>
      <c r="C8" s="955"/>
      <c r="D8" s="960"/>
      <c r="E8" s="961"/>
      <c r="F8" s="935"/>
    </row>
    <row r="9" spans="1:6" x14ac:dyDescent="0.25">
      <c r="A9" s="966" t="s">
        <v>385</v>
      </c>
      <c r="B9" s="967" t="s">
        <v>12</v>
      </c>
      <c r="C9" s="950">
        <v>448.5</v>
      </c>
      <c r="D9" s="951">
        <v>6</v>
      </c>
      <c r="E9" s="968">
        <f>C9*D9</f>
        <v>2691</v>
      </c>
      <c r="F9" s="935"/>
    </row>
    <row r="10" spans="1:6" x14ac:dyDescent="0.25">
      <c r="A10" s="969" t="s">
        <v>53</v>
      </c>
      <c r="B10" s="967"/>
      <c r="C10" s="970"/>
      <c r="D10" s="960"/>
      <c r="E10" s="971"/>
      <c r="F10" s="947"/>
    </row>
    <row r="11" spans="1:6" x14ac:dyDescent="0.25">
      <c r="A11" s="972" t="s">
        <v>54</v>
      </c>
      <c r="B11" s="973" t="s">
        <v>55</v>
      </c>
      <c r="C11" s="950">
        <v>551.99999999999989</v>
      </c>
      <c r="D11" s="951">
        <v>2</v>
      </c>
      <c r="E11" s="968">
        <f>C11*D11</f>
        <v>1103.9999999999998</v>
      </c>
      <c r="F11" s="935"/>
    </row>
    <row r="12" spans="1:6" x14ac:dyDescent="0.25">
      <c r="A12" s="958" t="s">
        <v>56</v>
      </c>
      <c r="B12" s="973"/>
      <c r="C12" s="970"/>
      <c r="D12" s="960"/>
      <c r="E12" s="971"/>
      <c r="F12" s="935"/>
    </row>
    <row r="13" spans="1:6" x14ac:dyDescent="0.25">
      <c r="A13" s="966" t="s">
        <v>390</v>
      </c>
      <c r="B13" s="973" t="s">
        <v>12</v>
      </c>
      <c r="C13" s="950">
        <v>1034.9999999999998</v>
      </c>
      <c r="D13" s="951">
        <v>1</v>
      </c>
      <c r="E13" s="968">
        <f t="shared" ref="E13:E14" si="0">C13*D13</f>
        <v>1034.9999999999998</v>
      </c>
      <c r="F13" s="947"/>
    </row>
    <row r="14" spans="1:6" x14ac:dyDescent="0.25">
      <c r="A14" s="976" t="s">
        <v>58</v>
      </c>
      <c r="B14" s="973" t="s">
        <v>12</v>
      </c>
      <c r="C14" s="950">
        <v>303.59999999999997</v>
      </c>
      <c r="D14" s="951">
        <v>1</v>
      </c>
      <c r="E14" s="968">
        <f t="shared" si="0"/>
        <v>303.59999999999997</v>
      </c>
      <c r="F14" s="935"/>
    </row>
    <row r="15" spans="1:6" x14ac:dyDescent="0.25">
      <c r="A15" s="958" t="s">
        <v>59</v>
      </c>
      <c r="B15" s="977"/>
      <c r="C15" s="970"/>
      <c r="D15" s="960"/>
      <c r="E15" s="971"/>
      <c r="F15" s="947"/>
    </row>
    <row r="16" spans="1:6" x14ac:dyDescent="0.25">
      <c r="A16" s="976" t="s">
        <v>60</v>
      </c>
      <c r="B16" s="973" t="s">
        <v>12</v>
      </c>
      <c r="C16" s="950">
        <v>1311</v>
      </c>
      <c r="D16" s="951">
        <v>1</v>
      </c>
      <c r="E16" s="968">
        <f>C16*D16</f>
        <v>1311</v>
      </c>
      <c r="F16" s="935"/>
    </row>
    <row r="17" spans="1:8" x14ac:dyDescent="0.25">
      <c r="A17" s="976" t="s">
        <v>61</v>
      </c>
      <c r="B17" s="973" t="s">
        <v>12</v>
      </c>
      <c r="C17" s="950">
        <v>1021.1999999999998</v>
      </c>
      <c r="D17" s="951">
        <v>1</v>
      </c>
      <c r="E17" s="968">
        <f>C17*D17</f>
        <v>1021.1999999999998</v>
      </c>
      <c r="F17" s="947"/>
    </row>
    <row r="18" spans="1:8" x14ac:dyDescent="0.25">
      <c r="A18" s="958" t="s">
        <v>63</v>
      </c>
      <c r="B18" s="973"/>
      <c r="C18" s="970"/>
      <c r="D18" s="960"/>
      <c r="E18" s="971"/>
      <c r="F18" s="935"/>
    </row>
    <row r="19" spans="1:8" x14ac:dyDescent="0.25">
      <c r="A19" s="958" t="s">
        <v>64</v>
      </c>
      <c r="B19" s="973"/>
      <c r="C19" s="970"/>
      <c r="D19" s="960"/>
      <c r="E19" s="971"/>
      <c r="F19" s="935"/>
    </row>
    <row r="20" spans="1:8" x14ac:dyDescent="0.25">
      <c r="A20" s="978" t="s">
        <v>418</v>
      </c>
      <c r="B20" s="979" t="s">
        <v>12</v>
      </c>
      <c r="C20" s="950">
        <v>1034.9999999999998</v>
      </c>
      <c r="D20" s="951">
        <v>6</v>
      </c>
      <c r="E20" s="968">
        <f t="shared" ref="E20:E21" si="1">C20*D20</f>
        <v>6209.9999999999982</v>
      </c>
      <c r="F20" s="712"/>
    </row>
    <row r="21" spans="1:8" x14ac:dyDescent="0.25">
      <c r="A21" s="978" t="s">
        <v>425</v>
      </c>
      <c r="B21" s="979" t="s">
        <v>12</v>
      </c>
      <c r="C21" s="980">
        <v>621</v>
      </c>
      <c r="D21" s="951">
        <v>6</v>
      </c>
      <c r="E21" s="968">
        <f t="shared" si="1"/>
        <v>3726</v>
      </c>
      <c r="F21" s="947"/>
      <c r="G21" s="482"/>
    </row>
    <row r="22" spans="1:8" x14ac:dyDescent="0.25">
      <c r="A22" s="981" t="s">
        <v>65</v>
      </c>
      <c r="B22" s="982"/>
      <c r="C22" s="983"/>
      <c r="D22" s="960"/>
      <c r="E22" s="971"/>
      <c r="F22" s="947"/>
    </row>
    <row r="23" spans="1:8" x14ac:dyDescent="0.25">
      <c r="A23" s="984" t="s">
        <v>629</v>
      </c>
      <c r="B23" s="979" t="s">
        <v>30</v>
      </c>
      <c r="C23" s="980">
        <v>48.3</v>
      </c>
      <c r="D23" s="951">
        <v>83</v>
      </c>
      <c r="E23" s="968">
        <f>C23*D23</f>
        <v>4008.8999999999996</v>
      </c>
      <c r="F23" s="947"/>
    </row>
    <row r="24" spans="1:8" x14ac:dyDescent="0.25">
      <c r="A24" s="978" t="s">
        <v>427</v>
      </c>
      <c r="B24" s="979" t="s">
        <v>30</v>
      </c>
      <c r="C24" s="980">
        <v>6.8999999999999995</v>
      </c>
      <c r="D24" s="951">
        <v>20</v>
      </c>
      <c r="E24" s="968">
        <f>C24*D24</f>
        <v>138</v>
      </c>
      <c r="F24" s="947"/>
    </row>
    <row r="25" spans="1:8" x14ac:dyDescent="0.25">
      <c r="A25" s="978" t="s">
        <v>66</v>
      </c>
      <c r="B25" s="979" t="s">
        <v>12</v>
      </c>
      <c r="C25" s="980">
        <v>482.99999999999989</v>
      </c>
      <c r="D25" s="951">
        <v>1</v>
      </c>
      <c r="E25" s="968">
        <f>C25*D25</f>
        <v>482.99999999999989</v>
      </c>
      <c r="F25" s="947"/>
    </row>
    <row r="26" spans="1:8" x14ac:dyDescent="0.25">
      <c r="A26" s="981" t="s">
        <v>67</v>
      </c>
      <c r="B26" s="982"/>
      <c r="C26" s="983"/>
      <c r="D26" s="960"/>
      <c r="E26" s="971"/>
      <c r="F26" s="947"/>
      <c r="G26" s="985"/>
      <c r="H26" s="986"/>
    </row>
    <row r="27" spans="1:8" x14ac:dyDescent="0.25">
      <c r="A27" s="978" t="s">
        <v>433</v>
      </c>
      <c r="B27" s="979" t="s">
        <v>12</v>
      </c>
      <c r="C27" s="980">
        <v>482.99999999999989</v>
      </c>
      <c r="D27" s="951">
        <v>1</v>
      </c>
      <c r="E27" s="968">
        <f t="shared" ref="E27" si="2">C27*D27</f>
        <v>482.99999999999989</v>
      </c>
      <c r="F27" s="947"/>
    </row>
    <row r="28" spans="1:8" x14ac:dyDescent="0.25">
      <c r="A28" s="958" t="s">
        <v>68</v>
      </c>
      <c r="B28" s="973"/>
      <c r="C28" s="970"/>
      <c r="D28" s="960"/>
      <c r="E28" s="971"/>
      <c r="F28" s="733"/>
    </row>
    <row r="29" spans="1:8" x14ac:dyDescent="0.25">
      <c r="A29" s="976" t="s">
        <v>69</v>
      </c>
      <c r="B29" s="973" t="s">
        <v>12</v>
      </c>
      <c r="C29" s="950">
        <v>690</v>
      </c>
      <c r="D29" s="951">
        <v>1</v>
      </c>
      <c r="E29" s="968">
        <f>C29*D29</f>
        <v>690</v>
      </c>
      <c r="F29" s="733"/>
    </row>
    <row r="30" spans="1:8" x14ac:dyDescent="0.25">
      <c r="A30" s="976" t="s">
        <v>453</v>
      </c>
      <c r="B30" s="973" t="s">
        <v>12</v>
      </c>
      <c r="C30" s="950">
        <v>3737.5</v>
      </c>
      <c r="D30" s="951">
        <v>1</v>
      </c>
      <c r="E30" s="968">
        <f>C30*D30</f>
        <v>3737.5</v>
      </c>
      <c r="F30" s="935"/>
    </row>
    <row r="31" spans="1:8" x14ac:dyDescent="0.25">
      <c r="A31" s="972" t="s">
        <v>71</v>
      </c>
      <c r="B31" s="973" t="s">
        <v>72</v>
      </c>
      <c r="C31" s="950">
        <v>15.18</v>
      </c>
      <c r="D31" s="951">
        <v>30</v>
      </c>
      <c r="E31" s="968">
        <f>C31*D31</f>
        <v>455.4</v>
      </c>
      <c r="F31" s="947"/>
    </row>
    <row r="32" spans="1:8" ht="24" x14ac:dyDescent="0.25">
      <c r="A32" s="953" t="s">
        <v>73</v>
      </c>
      <c r="B32" s="954" t="s">
        <v>45</v>
      </c>
      <c r="C32" s="955"/>
      <c r="D32" s="987" t="s">
        <v>47</v>
      </c>
      <c r="E32" s="957" t="s">
        <v>48</v>
      </c>
      <c r="F32" s="935"/>
    </row>
    <row r="33" spans="1:5" x14ac:dyDescent="0.25">
      <c r="A33" s="988" t="s">
        <v>74</v>
      </c>
      <c r="B33" s="973"/>
      <c r="C33" s="970"/>
      <c r="D33" s="989"/>
      <c r="E33" s="971"/>
    </row>
    <row r="34" spans="1:5" x14ac:dyDescent="0.25">
      <c r="A34" s="715" t="s">
        <v>560</v>
      </c>
      <c r="B34" s="973"/>
      <c r="C34" s="991">
        <v>10890.7968</v>
      </c>
      <c r="D34" s="951">
        <v>1</v>
      </c>
      <c r="E34" s="968">
        <f t="shared" ref="E34:E38" si="3">C34*D34</f>
        <v>10890.7968</v>
      </c>
    </row>
    <row r="35" spans="1:5" x14ac:dyDescent="0.25">
      <c r="A35" s="715" t="s">
        <v>76</v>
      </c>
      <c r="B35" s="973"/>
      <c r="C35" s="994">
        <v>1168.0344</v>
      </c>
      <c r="D35" s="951">
        <v>1</v>
      </c>
      <c r="E35" s="968">
        <f t="shared" si="3"/>
        <v>1168.0344</v>
      </c>
    </row>
    <row r="36" spans="1:5" x14ac:dyDescent="0.25">
      <c r="A36" s="715" t="s">
        <v>77</v>
      </c>
      <c r="B36" s="995"/>
      <c r="C36" s="994">
        <v>760.59100000000012</v>
      </c>
      <c r="D36" s="982">
        <v>1</v>
      </c>
      <c r="E36" s="968">
        <f t="shared" si="3"/>
        <v>760.59100000000012</v>
      </c>
    </row>
    <row r="37" spans="1:5" x14ac:dyDescent="0.25">
      <c r="A37" s="715" t="s">
        <v>78</v>
      </c>
      <c r="B37" s="973" t="s">
        <v>12</v>
      </c>
      <c r="C37" s="994">
        <v>452.59499999999997</v>
      </c>
      <c r="D37" s="951">
        <v>1</v>
      </c>
      <c r="E37" s="968">
        <f t="shared" si="3"/>
        <v>452.59499999999997</v>
      </c>
    </row>
    <row r="38" spans="1:5" x14ac:dyDescent="0.25">
      <c r="A38" s="990"/>
      <c r="B38" s="973"/>
      <c r="C38" s="964"/>
      <c r="D38" s="951"/>
      <c r="E38" s="968">
        <f t="shared" si="3"/>
        <v>0</v>
      </c>
    </row>
    <row r="39" spans="1:5" x14ac:dyDescent="0.25">
      <c r="A39" s="988" t="s">
        <v>79</v>
      </c>
      <c r="B39" s="973"/>
      <c r="C39" s="970"/>
      <c r="D39" s="989"/>
      <c r="E39" s="971"/>
    </row>
    <row r="40" spans="1:5" x14ac:dyDescent="0.25">
      <c r="A40" s="997" t="s">
        <v>492</v>
      </c>
      <c r="B40" s="973" t="s">
        <v>30</v>
      </c>
      <c r="C40" s="970">
        <v>46.344999999999999</v>
      </c>
      <c r="D40" s="951">
        <v>113</v>
      </c>
      <c r="E40" s="968">
        <f>C40*D40</f>
        <v>5236.9849999999997</v>
      </c>
    </row>
    <row r="41" spans="1:5" x14ac:dyDescent="0.25">
      <c r="A41" s="998" t="s">
        <v>80</v>
      </c>
      <c r="B41" s="973"/>
      <c r="C41" s="970"/>
      <c r="D41" s="989"/>
      <c r="E41" s="971"/>
    </row>
    <row r="42" spans="1:5" x14ac:dyDescent="0.25">
      <c r="A42" s="990" t="s">
        <v>525</v>
      </c>
      <c r="B42" s="973" t="s">
        <v>12</v>
      </c>
      <c r="C42" s="950">
        <v>156.97499999999999</v>
      </c>
      <c r="D42" s="951">
        <v>6</v>
      </c>
      <c r="E42" s="968">
        <f t="shared" ref="E42:E50" si="4">C42*D42</f>
        <v>941.84999999999991</v>
      </c>
    </row>
    <row r="43" spans="1:5" x14ac:dyDescent="0.25">
      <c r="A43" s="999" t="s">
        <v>81</v>
      </c>
      <c r="B43" s="973"/>
      <c r="C43" s="950"/>
      <c r="D43" s="951"/>
      <c r="E43" s="968"/>
    </row>
    <row r="44" spans="1:5" x14ac:dyDescent="0.25">
      <c r="A44" s="990" t="s">
        <v>569</v>
      </c>
      <c r="B44" s="973" t="s">
        <v>12</v>
      </c>
      <c r="C44" s="964">
        <v>7299</v>
      </c>
      <c r="D44" s="951">
        <v>1</v>
      </c>
      <c r="E44" s="965">
        <f t="shared" ref="E44:E45" si="5">C44*D44</f>
        <v>7299</v>
      </c>
    </row>
    <row r="45" spans="1:5" x14ac:dyDescent="0.25">
      <c r="A45" s="990" t="s">
        <v>570</v>
      </c>
      <c r="B45" s="973" t="s">
        <v>12</v>
      </c>
      <c r="C45" s="964">
        <v>7150.0000000000009</v>
      </c>
      <c r="D45" s="951">
        <v>1</v>
      </c>
      <c r="E45" s="965">
        <f t="shared" si="5"/>
        <v>7150.0000000000009</v>
      </c>
    </row>
    <row r="46" spans="1:5" x14ac:dyDescent="0.25">
      <c r="A46" s="999" t="s">
        <v>82</v>
      </c>
      <c r="B46" s="973"/>
      <c r="C46" s="950"/>
      <c r="D46" s="951"/>
      <c r="E46" s="968"/>
    </row>
    <row r="47" spans="1:5" x14ac:dyDescent="0.25">
      <c r="A47" s="990" t="s">
        <v>581</v>
      </c>
      <c r="B47" s="973" t="s">
        <v>12</v>
      </c>
      <c r="C47" s="950">
        <v>24900</v>
      </c>
      <c r="D47" s="951">
        <v>1</v>
      </c>
      <c r="E47" s="968">
        <f t="shared" si="4"/>
        <v>24900</v>
      </c>
    </row>
    <row r="48" spans="1:5" x14ac:dyDescent="0.25">
      <c r="A48" s="990" t="s">
        <v>590</v>
      </c>
      <c r="B48" s="973" t="s">
        <v>12</v>
      </c>
      <c r="C48" s="950">
        <v>260</v>
      </c>
      <c r="D48" s="951">
        <v>1</v>
      </c>
      <c r="E48" s="968">
        <f t="shared" si="4"/>
        <v>260</v>
      </c>
    </row>
    <row r="49" spans="1:5" x14ac:dyDescent="0.25">
      <c r="A49" s="990" t="s">
        <v>591</v>
      </c>
      <c r="B49" s="973" t="s">
        <v>12</v>
      </c>
      <c r="C49" s="950">
        <v>70.2</v>
      </c>
      <c r="D49" s="951">
        <v>2</v>
      </c>
      <c r="E49" s="968">
        <f t="shared" si="4"/>
        <v>140.4</v>
      </c>
    </row>
    <row r="50" spans="1:5" x14ac:dyDescent="0.25">
      <c r="A50" s="990" t="s">
        <v>582</v>
      </c>
      <c r="B50" s="973" t="s">
        <v>12</v>
      </c>
      <c r="C50" s="950">
        <v>1326</v>
      </c>
      <c r="D50" s="951">
        <v>2</v>
      </c>
      <c r="E50" s="968">
        <f t="shared" si="4"/>
        <v>2652</v>
      </c>
    </row>
    <row r="51" spans="1:5" x14ac:dyDescent="0.25">
      <c r="A51" s="990"/>
      <c r="B51" s="973"/>
      <c r="C51" s="964"/>
      <c r="D51" s="951"/>
      <c r="E51" s="965"/>
    </row>
    <row r="52" spans="1:5" x14ac:dyDescent="0.25">
      <c r="A52" s="972" t="s">
        <v>83</v>
      </c>
      <c r="B52" s="973" t="s">
        <v>12</v>
      </c>
      <c r="C52" s="950">
        <v>747.5</v>
      </c>
      <c r="D52" s="951">
        <v>1</v>
      </c>
      <c r="E52" s="968">
        <f>C52*D52</f>
        <v>747.5</v>
      </c>
    </row>
    <row r="53" spans="1:5" ht="15.75" thickBot="1" x14ac:dyDescent="0.3">
      <c r="A53" s="1000"/>
      <c r="B53" s="1001"/>
      <c r="C53" s="1002"/>
      <c r="D53" s="1003"/>
      <c r="E53" s="1004"/>
    </row>
    <row r="54" spans="1:5" ht="15.75" thickBot="1" x14ac:dyDescent="0.3">
      <c r="A54" s="1005" t="s">
        <v>10</v>
      </c>
      <c r="B54" s="1006"/>
      <c r="C54" s="1006"/>
      <c r="D54" s="1007"/>
      <c r="E54" s="1008">
        <f>SUBTOTAL(9,E8:E52)</f>
        <v>89997.352199999994</v>
      </c>
    </row>
    <row r="55" spans="1:5" ht="15.75" thickBot="1" x14ac:dyDescent="0.3">
      <c r="A55" s="1009"/>
      <c r="B55" s="1010"/>
      <c r="C55" s="1011" t="s">
        <v>84</v>
      </c>
      <c r="D55" s="1007"/>
      <c r="E55" s="1012">
        <f>+E54+F54</f>
        <v>89997.352199999994</v>
      </c>
    </row>
    <row r="56" spans="1:5" x14ac:dyDescent="0.25">
      <c r="A56" s="1013"/>
      <c r="B56" s="1010"/>
      <c r="C56" s="1010"/>
      <c r="D56" s="1014"/>
      <c r="E56" s="1015"/>
    </row>
    <row r="57" spans="1:5" x14ac:dyDescent="0.25">
      <c r="A57" s="1016" t="s">
        <v>85</v>
      </c>
      <c r="B57" s="1017"/>
      <c r="C57" s="1018">
        <v>0.05</v>
      </c>
      <c r="D57" s="1019"/>
      <c r="E57" s="1020">
        <f>+E55*C57</f>
        <v>4499.8676100000002</v>
      </c>
    </row>
    <row r="58" spans="1:5" ht="15.75" thickBot="1" x14ac:dyDescent="0.3">
      <c r="A58" s="1021"/>
      <c r="B58" s="1022"/>
      <c r="C58" s="1023" t="s">
        <v>86</v>
      </c>
      <c r="D58" s="1024"/>
      <c r="E58" s="1025">
        <f>SUM(E55:E57)</f>
        <v>94497.219809999995</v>
      </c>
    </row>
  </sheetData>
  <protectedRanges>
    <protectedRange sqref="A22 A25:A26" name="Oblast1_1"/>
    <protectedRange sqref="A27" name="Oblast1_99_1"/>
    <protectedRange sqref="A20:A21" name="Oblast1_84_2"/>
    <protectedRange sqref="A23:A24" name="Oblast1_86_1"/>
    <protectedRange sqref="B20:B27" name="Oblast1_1_2_2_3"/>
    <protectedRange sqref="C20:C27" name="Oblast1_2_2"/>
  </protectedRanges>
  <mergeCells count="1">
    <mergeCell ref="B2:D2"/>
  </mergeCells>
  <pageMargins left="0.7" right="0.7" top="0.75" bottom="0.75" header="0.3" footer="0.3"/>
  <pageSetup paperSize="9" scale="6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zoomScale="80" zoomScaleNormal="80" workbookViewId="0">
      <selection activeCell="A3" sqref="A3"/>
    </sheetView>
  </sheetViews>
  <sheetFormatPr defaultRowHeight="15" x14ac:dyDescent="0.25"/>
  <cols>
    <col min="1" max="1" width="93.42578125" customWidth="1"/>
    <col min="2" max="2" width="10.7109375" bestFit="1" customWidth="1"/>
    <col min="3" max="3" width="15.42578125" customWidth="1"/>
    <col min="4" max="4" width="13.42578125" customWidth="1"/>
    <col min="5" max="5" width="18.140625" customWidth="1"/>
    <col min="6" max="6" width="16.5703125" customWidth="1"/>
  </cols>
  <sheetData>
    <row r="1" spans="1:6" ht="15.75" thickBot="1" x14ac:dyDescent="0.3"/>
    <row r="2" spans="1:6" ht="18.75" thickBot="1" x14ac:dyDescent="0.3">
      <c r="A2" s="746" t="s">
        <v>1223</v>
      </c>
      <c r="B2" s="1807" t="s">
        <v>628</v>
      </c>
      <c r="C2" s="1808"/>
      <c r="D2" s="1809"/>
      <c r="E2" s="1026"/>
    </row>
    <row r="3" spans="1:6" x14ac:dyDescent="0.25">
      <c r="A3" s="928" t="s">
        <v>587</v>
      </c>
      <c r="B3" s="929"/>
      <c r="C3" s="929"/>
      <c r="D3" s="930" t="s">
        <v>41</v>
      </c>
      <c r="E3" s="876"/>
    </row>
    <row r="4" spans="1:6" x14ac:dyDescent="0.25">
      <c r="A4" s="928"/>
      <c r="B4" s="929"/>
      <c r="C4" s="929"/>
      <c r="D4" s="930" t="s">
        <v>41</v>
      </c>
      <c r="E4" s="876"/>
    </row>
    <row r="5" spans="1:6" ht="15.75" thickBot="1" x14ac:dyDescent="0.3">
      <c r="A5" s="931"/>
      <c r="B5" s="932"/>
      <c r="C5" s="933"/>
      <c r="D5" s="934"/>
      <c r="E5" s="934"/>
      <c r="F5" s="935"/>
    </row>
    <row r="6" spans="1:6" ht="30" customHeight="1" thickBot="1" x14ac:dyDescent="0.3">
      <c r="A6" s="1027" t="s">
        <v>3</v>
      </c>
      <c r="B6" s="1028" t="s">
        <v>632</v>
      </c>
      <c r="C6" s="1028" t="s">
        <v>633</v>
      </c>
      <c r="D6" s="1028" t="s">
        <v>634</v>
      </c>
      <c r="E6" s="1029" t="s">
        <v>635</v>
      </c>
      <c r="F6" s="947"/>
    </row>
    <row r="7" spans="1:6" ht="15.75" thickBot="1" x14ac:dyDescent="0.3">
      <c r="A7" s="1030" t="s">
        <v>636</v>
      </c>
      <c r="B7" s="1031"/>
      <c r="C7" s="1032"/>
      <c r="D7" s="1033"/>
      <c r="E7" s="1034"/>
      <c r="F7" s="935"/>
    </row>
    <row r="8" spans="1:6" x14ac:dyDescent="0.25">
      <c r="A8" s="1035" t="s">
        <v>637</v>
      </c>
      <c r="B8" s="1036" t="s">
        <v>12</v>
      </c>
      <c r="C8" s="1037">
        <v>2</v>
      </c>
      <c r="D8" s="1038">
        <v>317</v>
      </c>
      <c r="E8" s="1039">
        <f>C8*D8</f>
        <v>634</v>
      </c>
      <c r="F8" s="935"/>
    </row>
    <row r="9" spans="1:6" x14ac:dyDescent="0.25">
      <c r="A9" s="1040" t="s">
        <v>638</v>
      </c>
      <c r="B9" s="1041" t="s">
        <v>12</v>
      </c>
      <c r="C9" s="1042">
        <v>1</v>
      </c>
      <c r="D9" s="1038">
        <v>4970</v>
      </c>
      <c r="E9" s="1043">
        <f>C9*D9</f>
        <v>4970</v>
      </c>
      <c r="F9" s="947"/>
    </row>
    <row r="10" spans="1:6" x14ac:dyDescent="0.25">
      <c r="A10" s="1044" t="s">
        <v>639</v>
      </c>
      <c r="B10" s="1041" t="s">
        <v>30</v>
      </c>
      <c r="C10" s="1042">
        <v>30</v>
      </c>
      <c r="D10" s="1038">
        <v>28</v>
      </c>
      <c r="E10" s="1043">
        <f t="shared" ref="E10:E20" si="0">C10*D10</f>
        <v>840</v>
      </c>
      <c r="F10" s="947"/>
    </row>
    <row r="11" spans="1:6" x14ac:dyDescent="0.25">
      <c r="A11" s="1045" t="s">
        <v>640</v>
      </c>
      <c r="B11" s="1041" t="s">
        <v>12</v>
      </c>
      <c r="C11" s="1042">
        <v>60</v>
      </c>
      <c r="D11" s="1038">
        <v>1</v>
      </c>
      <c r="E11" s="1043">
        <f t="shared" si="0"/>
        <v>60</v>
      </c>
      <c r="F11" s="935"/>
    </row>
    <row r="12" spans="1:6" x14ac:dyDescent="0.25">
      <c r="A12" s="1044" t="s">
        <v>641</v>
      </c>
      <c r="B12" s="1041" t="s">
        <v>12</v>
      </c>
      <c r="C12" s="1042">
        <v>2</v>
      </c>
      <c r="D12" s="1038">
        <v>40</v>
      </c>
      <c r="E12" s="1043">
        <f t="shared" si="0"/>
        <v>80</v>
      </c>
      <c r="F12" s="947"/>
    </row>
    <row r="13" spans="1:6" x14ac:dyDescent="0.25">
      <c r="A13" s="1046" t="s">
        <v>642</v>
      </c>
      <c r="B13" s="1041" t="s">
        <v>12</v>
      </c>
      <c r="C13" s="1042">
        <v>2</v>
      </c>
      <c r="D13" s="1038">
        <v>34</v>
      </c>
      <c r="E13" s="1043">
        <f t="shared" si="0"/>
        <v>68</v>
      </c>
      <c r="F13" s="947"/>
    </row>
    <row r="14" spans="1:6" x14ac:dyDescent="0.25">
      <c r="A14" s="1046" t="s">
        <v>643</v>
      </c>
      <c r="B14" s="1041" t="s">
        <v>12</v>
      </c>
      <c r="C14" s="1042">
        <v>1</v>
      </c>
      <c r="D14" s="1038">
        <v>7000</v>
      </c>
      <c r="E14" s="1043">
        <f t="shared" si="0"/>
        <v>7000</v>
      </c>
      <c r="F14" s="935"/>
    </row>
    <row r="15" spans="1:6" x14ac:dyDescent="0.25">
      <c r="A15" s="1047" t="s">
        <v>644</v>
      </c>
      <c r="B15" s="1048" t="s">
        <v>22</v>
      </c>
      <c r="C15" s="1049">
        <v>1</v>
      </c>
      <c r="D15" s="1038">
        <v>2140</v>
      </c>
      <c r="E15" s="1043">
        <f t="shared" si="0"/>
        <v>2140</v>
      </c>
      <c r="F15" s="935"/>
    </row>
    <row r="16" spans="1:6" x14ac:dyDescent="0.25">
      <c r="A16" s="1046" t="s">
        <v>645</v>
      </c>
      <c r="B16" s="1041" t="s">
        <v>24</v>
      </c>
      <c r="C16" s="1042">
        <v>8</v>
      </c>
      <c r="D16" s="1038">
        <v>460</v>
      </c>
      <c r="E16" s="1043">
        <f t="shared" si="0"/>
        <v>3680</v>
      </c>
      <c r="F16" s="947"/>
    </row>
    <row r="17" spans="1:12" x14ac:dyDescent="0.25">
      <c r="A17" s="1046" t="s">
        <v>646</v>
      </c>
      <c r="B17" s="1041" t="s">
        <v>22</v>
      </c>
      <c r="C17" s="1042">
        <v>1</v>
      </c>
      <c r="D17" s="1038">
        <v>1420</v>
      </c>
      <c r="E17" s="1043">
        <f t="shared" si="0"/>
        <v>1420</v>
      </c>
      <c r="F17" s="947"/>
    </row>
    <row r="18" spans="1:12" x14ac:dyDescent="0.25">
      <c r="A18" s="1050" t="s">
        <v>647</v>
      </c>
      <c r="B18" s="1041" t="s">
        <v>12</v>
      </c>
      <c r="C18" s="1042">
        <v>1</v>
      </c>
      <c r="D18" s="1038">
        <v>10560</v>
      </c>
      <c r="E18" s="1043">
        <f t="shared" si="0"/>
        <v>10560</v>
      </c>
      <c r="F18" s="935"/>
    </row>
    <row r="19" spans="1:12" x14ac:dyDescent="0.25">
      <c r="A19" s="1050" t="s">
        <v>648</v>
      </c>
      <c r="B19" s="1041" t="s">
        <v>22</v>
      </c>
      <c r="C19" s="1042">
        <v>1</v>
      </c>
      <c r="D19" s="1051">
        <v>1000</v>
      </c>
      <c r="E19" s="1043">
        <f t="shared" si="0"/>
        <v>1000</v>
      </c>
      <c r="F19" s="947"/>
    </row>
    <row r="20" spans="1:12" ht="15.75" thickBot="1" x14ac:dyDescent="0.3">
      <c r="A20" s="1052" t="s">
        <v>649</v>
      </c>
      <c r="B20" s="1053" t="s">
        <v>22</v>
      </c>
      <c r="C20" s="1054">
        <v>1</v>
      </c>
      <c r="D20" s="1055">
        <v>1420</v>
      </c>
      <c r="E20" s="1056">
        <f t="shared" si="0"/>
        <v>1420</v>
      </c>
      <c r="F20" s="947"/>
    </row>
    <row r="21" spans="1:12" ht="15.75" thickBot="1" x14ac:dyDescent="0.3">
      <c r="A21" s="1057" t="s">
        <v>650</v>
      </c>
      <c r="B21" s="1058"/>
      <c r="C21" s="1058"/>
      <c r="D21" s="1059"/>
      <c r="E21" s="1060">
        <f>SUM(E8:E20)</f>
        <v>33872</v>
      </c>
      <c r="F21" s="947"/>
      <c r="L21" t="s">
        <v>347</v>
      </c>
    </row>
    <row r="22" spans="1:12" x14ac:dyDescent="0.25">
      <c r="A22" s="1061"/>
      <c r="B22" s="1001"/>
      <c r="C22" s="1062"/>
      <c r="D22" s="1003"/>
      <c r="E22" s="1063"/>
      <c r="F22" s="935"/>
    </row>
    <row r="23" spans="1:12" x14ac:dyDescent="0.25">
      <c r="A23" s="1064"/>
      <c r="B23" s="1065"/>
      <c r="C23" s="1066"/>
      <c r="D23" s="1067"/>
      <c r="E23" s="1068"/>
      <c r="F23" s="947"/>
    </row>
    <row r="24" spans="1:12" x14ac:dyDescent="0.25">
      <c r="A24" s="1061"/>
      <c r="B24" s="1001"/>
      <c r="C24" s="1062"/>
      <c r="D24" s="1003"/>
      <c r="E24" s="1063"/>
      <c r="F24" s="935"/>
    </row>
    <row r="25" spans="1:12" x14ac:dyDescent="0.25">
      <c r="A25" s="1061"/>
      <c r="B25" s="1001"/>
      <c r="C25" s="1062"/>
      <c r="D25" s="1003"/>
      <c r="E25" s="1063"/>
      <c r="F25" s="947"/>
    </row>
    <row r="26" spans="1:12" x14ac:dyDescent="0.25">
      <c r="A26" s="1069"/>
      <c r="B26" s="1070"/>
      <c r="C26" s="1071"/>
      <c r="D26" s="1003"/>
      <c r="E26" s="1072"/>
      <c r="F26" s="947"/>
    </row>
    <row r="27" spans="1:12" x14ac:dyDescent="0.25">
      <c r="A27" s="1069"/>
      <c r="B27" s="1070"/>
      <c r="C27" s="1071"/>
      <c r="D27" s="1003"/>
      <c r="E27" s="1072"/>
      <c r="F27" s="947"/>
    </row>
    <row r="28" spans="1:12" x14ac:dyDescent="0.25">
      <c r="A28" s="1064"/>
      <c r="B28" s="1001"/>
      <c r="C28" s="1066"/>
      <c r="D28" s="1067"/>
      <c r="E28" s="1068"/>
      <c r="F28" s="935"/>
    </row>
    <row r="29" spans="1:12" x14ac:dyDescent="0.25">
      <c r="A29" s="1064"/>
      <c r="B29" s="1001"/>
      <c r="C29" s="1066"/>
      <c r="D29" s="1067"/>
      <c r="E29" s="1068"/>
      <c r="F29" s="935"/>
    </row>
    <row r="30" spans="1:12" x14ac:dyDescent="0.25">
      <c r="A30" s="1073"/>
      <c r="B30" s="1074"/>
      <c r="C30" s="1062"/>
      <c r="D30" s="1003"/>
      <c r="E30" s="1063"/>
      <c r="F30" s="712"/>
    </row>
    <row r="31" spans="1:12" x14ac:dyDescent="0.25">
      <c r="A31" s="1073"/>
      <c r="B31" s="1074"/>
      <c r="C31" s="1075"/>
      <c r="D31" s="1003"/>
      <c r="E31" s="1072"/>
      <c r="F31" s="712"/>
    </row>
    <row r="32" spans="1:12" x14ac:dyDescent="0.25">
      <c r="A32" s="1073"/>
      <c r="B32" s="1074"/>
      <c r="C32" s="1075"/>
      <c r="D32" s="1003"/>
      <c r="E32" s="1072"/>
      <c r="F32" s="712"/>
    </row>
    <row r="33" spans="1:8" x14ac:dyDescent="0.25">
      <c r="A33" s="1073"/>
      <c r="B33" s="1074"/>
      <c r="C33" s="1075"/>
      <c r="D33" s="1003"/>
      <c r="E33" s="1072"/>
      <c r="F33" s="712"/>
    </row>
    <row r="34" spans="1:8" x14ac:dyDescent="0.25">
      <c r="A34" s="1073"/>
      <c r="B34" s="1074"/>
      <c r="C34" s="1075"/>
      <c r="D34" s="1003"/>
      <c r="E34" s="1072"/>
      <c r="F34" s="935"/>
    </row>
    <row r="35" spans="1:8" x14ac:dyDescent="0.25">
      <c r="A35" s="1073"/>
      <c r="B35" s="1074"/>
      <c r="C35" s="1075"/>
      <c r="D35" s="1003"/>
      <c r="E35" s="1072"/>
      <c r="F35" s="712"/>
    </row>
    <row r="36" spans="1:8" x14ac:dyDescent="0.25">
      <c r="A36" s="1073"/>
      <c r="B36" s="1074"/>
      <c r="C36" s="1075"/>
      <c r="D36" s="1003"/>
      <c r="E36" s="1072"/>
      <c r="F36" s="935"/>
    </row>
    <row r="37" spans="1:8" x14ac:dyDescent="0.25">
      <c r="A37" s="1073"/>
      <c r="B37" s="1074"/>
      <c r="C37" s="1075"/>
      <c r="D37" s="1003"/>
      <c r="E37" s="1063"/>
      <c r="F37" s="947"/>
      <c r="G37" s="482"/>
    </row>
    <row r="38" spans="1:8" x14ac:dyDescent="0.25">
      <c r="A38" s="1076"/>
      <c r="B38" s="1077"/>
      <c r="C38" s="1078"/>
      <c r="D38" s="1067"/>
      <c r="E38" s="1068"/>
      <c r="F38" s="947"/>
    </row>
    <row r="39" spans="1:8" x14ac:dyDescent="0.25">
      <c r="A39" s="1079"/>
      <c r="B39" s="1074"/>
      <c r="C39" s="1075"/>
      <c r="D39" s="1003"/>
      <c r="E39" s="1063"/>
      <c r="F39" s="947"/>
    </row>
    <row r="40" spans="1:8" x14ac:dyDescent="0.25">
      <c r="A40" s="1073"/>
      <c r="B40" s="1074"/>
      <c r="C40" s="1075"/>
      <c r="D40" s="1003"/>
      <c r="E40" s="1063"/>
      <c r="F40" s="947"/>
    </row>
    <row r="41" spans="1:8" x14ac:dyDescent="0.25">
      <c r="A41" s="1073"/>
      <c r="B41" s="1074"/>
      <c r="C41" s="1075"/>
      <c r="D41" s="1003"/>
      <c r="E41" s="1063"/>
      <c r="F41" s="947"/>
    </row>
    <row r="42" spans="1:8" x14ac:dyDescent="0.25">
      <c r="A42" s="1076"/>
      <c r="B42" s="1077"/>
      <c r="C42" s="1078"/>
      <c r="D42" s="1067"/>
      <c r="E42" s="1068"/>
      <c r="F42" s="947"/>
      <c r="G42" s="985"/>
      <c r="H42" s="986"/>
    </row>
    <row r="43" spans="1:8" x14ac:dyDescent="0.25">
      <c r="A43" s="1073"/>
      <c r="B43" s="1074"/>
      <c r="C43" s="1075"/>
      <c r="D43" s="1003"/>
      <c r="E43" s="1072"/>
      <c r="F43" s="947"/>
      <c r="G43" s="986"/>
    </row>
    <row r="44" spans="1:8" x14ac:dyDescent="0.25">
      <c r="A44" s="1073"/>
      <c r="B44" s="1074"/>
      <c r="C44" s="1075"/>
      <c r="D44" s="1003"/>
      <c r="E44" s="1072"/>
      <c r="F44" s="947"/>
    </row>
    <row r="45" spans="1:8" x14ac:dyDescent="0.25">
      <c r="A45" s="1073"/>
      <c r="B45" s="1074"/>
      <c r="C45" s="1075"/>
      <c r="D45" s="1003"/>
      <c r="E45" s="1072"/>
      <c r="F45" s="947"/>
    </row>
    <row r="46" spans="1:8" x14ac:dyDescent="0.25">
      <c r="A46" s="1073"/>
      <c r="B46" s="1074"/>
      <c r="C46" s="1075"/>
      <c r="D46" s="1003"/>
      <c r="E46" s="1072"/>
      <c r="F46" s="947"/>
    </row>
    <row r="47" spans="1:8" x14ac:dyDescent="0.25">
      <c r="A47" s="1073"/>
      <c r="B47" s="1074"/>
      <c r="C47" s="1075"/>
      <c r="D47" s="1003"/>
      <c r="E47" s="1072"/>
      <c r="F47" s="947"/>
    </row>
    <row r="48" spans="1:8" x14ac:dyDescent="0.25">
      <c r="A48" s="1073"/>
      <c r="B48" s="1074"/>
      <c r="C48" s="1075"/>
      <c r="D48" s="1003"/>
      <c r="E48" s="1063"/>
      <c r="F48" s="947"/>
    </row>
    <row r="49" spans="1:6" x14ac:dyDescent="0.25">
      <c r="A49" s="1064"/>
      <c r="B49" s="1001"/>
      <c r="C49" s="1066"/>
      <c r="D49" s="1067"/>
      <c r="E49" s="1068"/>
      <c r="F49" s="733"/>
    </row>
    <row r="50" spans="1:6" x14ac:dyDescent="0.25">
      <c r="A50" s="1061"/>
      <c r="B50" s="1001"/>
      <c r="C50" s="1062"/>
      <c r="D50" s="1003"/>
      <c r="E50" s="1063"/>
      <c r="F50" s="733"/>
    </row>
    <row r="51" spans="1:6" x14ac:dyDescent="0.25">
      <c r="A51" s="1061"/>
      <c r="B51" s="1001"/>
      <c r="C51" s="1062"/>
      <c r="D51" s="1003"/>
      <c r="E51" s="1063"/>
      <c r="F51" s="935"/>
    </row>
    <row r="52" spans="1:6" x14ac:dyDescent="0.25">
      <c r="A52" s="1061"/>
      <c r="B52" s="1001"/>
      <c r="C52" s="1071"/>
      <c r="D52" s="1003"/>
      <c r="E52" s="1072"/>
      <c r="F52" s="947"/>
    </row>
    <row r="53" spans="1:6" x14ac:dyDescent="0.25">
      <c r="A53" s="1080"/>
      <c r="B53" s="1001"/>
      <c r="C53" s="1062"/>
      <c r="D53" s="1003"/>
      <c r="E53" s="1063"/>
      <c r="F53" s="947"/>
    </row>
    <row r="54" spans="1:6" x14ac:dyDescent="0.25">
      <c r="A54" s="1081"/>
      <c r="B54" s="1082"/>
      <c r="C54" s="1083"/>
      <c r="D54" s="1084"/>
      <c r="E54" s="1085"/>
      <c r="F54" s="935"/>
    </row>
    <row r="55" spans="1:6" x14ac:dyDescent="0.25">
      <c r="A55" s="1086"/>
      <c r="B55" s="1001"/>
      <c r="C55" s="1066"/>
      <c r="D55" s="1087"/>
      <c r="E55" s="1068"/>
    </row>
    <row r="56" spans="1:6" x14ac:dyDescent="0.25">
      <c r="A56" s="1088"/>
      <c r="B56" s="1001"/>
      <c r="C56" s="1071"/>
      <c r="D56" s="1003"/>
      <c r="E56" s="1063"/>
    </row>
    <row r="57" spans="1:6" x14ac:dyDescent="0.25">
      <c r="A57" s="1088"/>
      <c r="B57" s="1001"/>
      <c r="C57" s="1071"/>
      <c r="D57" s="1003"/>
      <c r="E57" s="1063"/>
    </row>
    <row r="58" spans="1:6" x14ac:dyDescent="0.25">
      <c r="A58" s="1088"/>
      <c r="B58" s="1001"/>
      <c r="C58" s="1071"/>
      <c r="D58" s="1003"/>
      <c r="E58" s="1063"/>
    </row>
    <row r="59" spans="1:6" x14ac:dyDescent="0.25">
      <c r="A59" s="1088"/>
      <c r="B59" s="1001"/>
      <c r="C59" s="1071"/>
      <c r="D59" s="1003"/>
      <c r="E59" s="1063"/>
    </row>
    <row r="60" spans="1:6" x14ac:dyDescent="0.25">
      <c r="A60" s="1089"/>
      <c r="B60" s="1001"/>
      <c r="C60" s="1066"/>
      <c r="D60" s="1003"/>
      <c r="E60" s="1063"/>
    </row>
    <row r="61" spans="1:6" x14ac:dyDescent="0.25">
      <c r="A61" s="1090"/>
      <c r="B61" s="1001"/>
      <c r="C61" s="1091"/>
      <c r="D61" s="1003"/>
      <c r="E61" s="1063"/>
    </row>
    <row r="62" spans="1:6" x14ac:dyDescent="0.25">
      <c r="A62" s="1089"/>
      <c r="B62" s="1001"/>
      <c r="C62" s="1078"/>
      <c r="D62" s="1003"/>
      <c r="E62" s="1063"/>
    </row>
    <row r="63" spans="1:6" x14ac:dyDescent="0.25">
      <c r="A63" s="1089"/>
      <c r="B63" s="1010"/>
      <c r="C63" s="1078"/>
      <c r="D63" s="1077"/>
      <c r="E63" s="1063"/>
    </row>
    <row r="64" spans="1:6" x14ac:dyDescent="0.25">
      <c r="A64" s="1089"/>
      <c r="B64" s="1001"/>
      <c r="C64" s="1078"/>
      <c r="D64" s="1003"/>
      <c r="E64" s="1063"/>
    </row>
    <row r="65" spans="1:5" x14ac:dyDescent="0.25">
      <c r="A65" s="1092"/>
      <c r="B65" s="1001"/>
      <c r="C65" s="1071"/>
      <c r="D65" s="1003"/>
      <c r="E65" s="1063"/>
    </row>
    <row r="66" spans="1:5" x14ac:dyDescent="0.25">
      <c r="A66" s="1092"/>
      <c r="B66" s="1001"/>
      <c r="C66" s="1071"/>
      <c r="D66" s="1003"/>
      <c r="E66" s="1063"/>
    </row>
    <row r="67" spans="1:5" x14ac:dyDescent="0.25">
      <c r="A67" s="1092"/>
      <c r="B67" s="1001"/>
      <c r="C67" s="1071"/>
      <c r="D67" s="1003"/>
      <c r="E67" s="1063"/>
    </row>
    <row r="68" spans="1:5" x14ac:dyDescent="0.25">
      <c r="A68" s="1088"/>
      <c r="B68" s="1001"/>
      <c r="C68" s="1071"/>
      <c r="D68" s="1003"/>
      <c r="E68" s="1063"/>
    </row>
    <row r="69" spans="1:5" x14ac:dyDescent="0.25">
      <c r="A69" s="1086"/>
      <c r="B69" s="1001"/>
      <c r="C69" s="1066"/>
      <c r="D69" s="1087"/>
      <c r="E69" s="1068"/>
    </row>
    <row r="70" spans="1:5" x14ac:dyDescent="0.25">
      <c r="A70" s="1093"/>
      <c r="B70" s="1001"/>
      <c r="C70" s="1066"/>
      <c r="D70" s="1003"/>
      <c r="E70" s="1063"/>
    </row>
    <row r="71" spans="1:5" x14ac:dyDescent="0.25">
      <c r="A71" s="1094"/>
      <c r="B71" s="1001"/>
      <c r="C71" s="1066"/>
      <c r="D71" s="1087"/>
      <c r="E71" s="1068"/>
    </row>
    <row r="72" spans="1:5" x14ac:dyDescent="0.25">
      <c r="A72" s="1088"/>
      <c r="B72" s="1001"/>
      <c r="C72" s="1071"/>
      <c r="D72" s="1003"/>
      <c r="E72" s="1072"/>
    </row>
    <row r="73" spans="1:5" x14ac:dyDescent="0.25">
      <c r="A73" s="1088"/>
      <c r="B73" s="1001"/>
      <c r="C73" s="1071"/>
      <c r="D73" s="1003"/>
      <c r="E73" s="1072"/>
    </row>
    <row r="74" spans="1:5" x14ac:dyDescent="0.25">
      <c r="A74" s="1088"/>
      <c r="B74" s="1001"/>
      <c r="C74" s="1062"/>
      <c r="D74" s="1003"/>
      <c r="E74" s="1063"/>
    </row>
    <row r="75" spans="1:5" x14ac:dyDescent="0.25">
      <c r="A75" s="1088"/>
      <c r="B75" s="1001"/>
      <c r="C75" s="1071"/>
      <c r="D75" s="1003"/>
      <c r="E75" s="1072"/>
    </row>
    <row r="76" spans="1:5" x14ac:dyDescent="0.25">
      <c r="A76" s="1088"/>
      <c r="B76" s="1001"/>
      <c r="C76" s="1071"/>
      <c r="D76" s="1003"/>
      <c r="E76" s="1072"/>
    </row>
    <row r="77" spans="1:5" x14ac:dyDescent="0.25">
      <c r="A77" s="1088"/>
      <c r="B77" s="1001"/>
      <c r="C77" s="1071"/>
      <c r="D77" s="1003"/>
      <c r="E77" s="1072"/>
    </row>
    <row r="78" spans="1:5" x14ac:dyDescent="0.25">
      <c r="A78" s="1088"/>
      <c r="B78" s="1001"/>
      <c r="C78" s="1071"/>
      <c r="D78" s="1003"/>
      <c r="E78" s="1072"/>
    </row>
    <row r="79" spans="1:5" x14ac:dyDescent="0.25">
      <c r="A79" s="1088"/>
      <c r="B79" s="1001"/>
      <c r="C79" s="1071"/>
      <c r="D79" s="1003"/>
      <c r="E79" s="1072"/>
    </row>
    <row r="80" spans="1:5" x14ac:dyDescent="0.25">
      <c r="A80" s="1095"/>
      <c r="B80" s="1001"/>
      <c r="C80" s="1062"/>
      <c r="D80" s="1003"/>
      <c r="E80" s="1063"/>
    </row>
    <row r="81" spans="1:5" x14ac:dyDescent="0.25">
      <c r="A81" s="1088"/>
      <c r="B81" s="1001"/>
      <c r="C81" s="1062"/>
      <c r="D81" s="1003"/>
      <c r="E81" s="1063"/>
    </row>
    <row r="82" spans="1:5" x14ac:dyDescent="0.25">
      <c r="A82" s="1088"/>
      <c r="B82" s="1001"/>
      <c r="C82" s="1062"/>
      <c r="D82" s="1003"/>
      <c r="E82" s="1063"/>
    </row>
    <row r="83" spans="1:5" x14ac:dyDescent="0.25">
      <c r="A83" s="1088"/>
      <c r="B83" s="1001"/>
      <c r="C83" s="1062"/>
      <c r="D83" s="1003"/>
      <c r="E83" s="1063"/>
    </row>
    <row r="84" spans="1:5" x14ac:dyDescent="0.25">
      <c r="A84" s="1088"/>
      <c r="B84" s="1001"/>
      <c r="C84" s="1062"/>
      <c r="D84" s="1003"/>
      <c r="E84" s="1063"/>
    </row>
    <row r="85" spans="1:5" x14ac:dyDescent="0.25">
      <c r="A85" s="1088"/>
      <c r="B85" s="1001"/>
      <c r="C85" s="1071"/>
      <c r="D85" s="1003"/>
      <c r="E85" s="1072"/>
    </row>
    <row r="86" spans="1:5" x14ac:dyDescent="0.25">
      <c r="A86" s="1080"/>
      <c r="B86" s="1001"/>
      <c r="C86" s="1062"/>
      <c r="D86" s="1003"/>
      <c r="E86" s="1063"/>
    </row>
    <row r="87" spans="1:5" x14ac:dyDescent="0.25">
      <c r="A87" s="1080"/>
      <c r="B87" s="1001"/>
      <c r="C87" s="1002"/>
      <c r="D87" s="1003"/>
      <c r="E87" s="1072"/>
    </row>
    <row r="88" spans="1:5" x14ac:dyDescent="0.25">
      <c r="A88" s="1096"/>
      <c r="B88" s="1010"/>
      <c r="C88" s="1010"/>
      <c r="D88" s="1067"/>
      <c r="E88" s="1097"/>
    </row>
    <row r="89" spans="1:5" x14ac:dyDescent="0.25">
      <c r="A89" s="1096"/>
      <c r="B89" s="1010"/>
      <c r="C89" s="1010"/>
      <c r="D89" s="1067"/>
      <c r="E89" s="1097"/>
    </row>
    <row r="90" spans="1:5" x14ac:dyDescent="0.25">
      <c r="A90" s="1098"/>
      <c r="B90" s="1010"/>
      <c r="C90" s="1010"/>
      <c r="D90" s="1014"/>
      <c r="E90" s="1014"/>
    </row>
    <row r="91" spans="1:5" x14ac:dyDescent="0.25">
      <c r="A91" s="1099"/>
      <c r="B91" s="1017"/>
      <c r="C91" s="1018"/>
      <c r="D91" s="1019"/>
      <c r="E91" s="1097"/>
    </row>
    <row r="92" spans="1:5" x14ac:dyDescent="0.25">
      <c r="A92" s="1100"/>
      <c r="B92" s="1017"/>
      <c r="C92" s="1101"/>
      <c r="D92" s="1019"/>
      <c r="E92" s="1097"/>
    </row>
    <row r="93" spans="1:5" x14ac:dyDescent="0.25">
      <c r="A93" s="195"/>
      <c r="B93" s="195"/>
      <c r="C93" s="195"/>
      <c r="D93" s="195"/>
      <c r="E93" s="195"/>
    </row>
  </sheetData>
  <protectedRanges>
    <protectedRange sqref="A38 A41:A42" name="Oblast1_1"/>
    <protectedRange sqref="A43:A48" name="Oblast1_99_1"/>
    <protectedRange sqref="A30:A37" name="Oblast1_84_2"/>
    <protectedRange sqref="A39:A40" name="Oblast1_86_1"/>
    <protectedRange sqref="B30:B48" name="Oblast1_1_2_2_3"/>
    <protectedRange sqref="C31:C48" name="Oblast1_2_2_3"/>
  </protectedRanges>
  <mergeCells count="1">
    <mergeCell ref="B2:D2"/>
  </mergeCells>
  <pageMargins left="0.7" right="0.7" top="0.75" bottom="0.75" header="0.3" footer="0.3"/>
  <pageSetup paperSize="9" scale="5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9" sqref="B9"/>
    </sheetView>
  </sheetViews>
  <sheetFormatPr defaultRowHeight="15" x14ac:dyDescent="0.25"/>
  <cols>
    <col min="1" max="1" width="5.7109375" customWidth="1"/>
    <col min="2" max="2" width="93.28515625" customWidth="1"/>
    <col min="3" max="3" width="17.5703125" customWidth="1"/>
  </cols>
  <sheetData>
    <row r="1" spans="1:3" ht="18" x14ac:dyDescent="0.25">
      <c r="A1" s="149" t="s">
        <v>1224</v>
      </c>
      <c r="C1" s="922"/>
    </row>
    <row r="2" spans="1:3" ht="18" x14ac:dyDescent="0.25">
      <c r="A2" s="168" t="s">
        <v>651</v>
      </c>
      <c r="C2" s="922"/>
    </row>
    <row r="3" spans="1:3" ht="18" x14ac:dyDescent="0.25">
      <c r="A3" s="169" t="s">
        <v>141</v>
      </c>
      <c r="C3" s="876"/>
    </row>
    <row r="4" spans="1:3" ht="15.75" thickBot="1" x14ac:dyDescent="0.3">
      <c r="B4" s="164"/>
      <c r="C4" s="922"/>
    </row>
    <row r="5" spans="1:3" ht="15.75" thickBot="1" x14ac:dyDescent="0.3">
      <c r="A5" s="1485" t="s">
        <v>764</v>
      </c>
      <c r="B5" s="1486" t="s">
        <v>3</v>
      </c>
      <c r="C5" s="1102" t="s">
        <v>10</v>
      </c>
    </row>
    <row r="6" spans="1:3" x14ac:dyDescent="0.25">
      <c r="A6" s="1410"/>
      <c r="B6" s="1103" t="s">
        <v>652</v>
      </c>
      <c r="C6" s="156"/>
    </row>
    <row r="7" spans="1:3" x14ac:dyDescent="0.25">
      <c r="A7" s="1411">
        <v>1</v>
      </c>
      <c r="B7" s="1104" t="s">
        <v>653</v>
      </c>
      <c r="C7" s="158">
        <f>D.2.3.05_D.01_KAMERA!J20</f>
        <v>0</v>
      </c>
    </row>
    <row r="8" spans="1:3" ht="29.25" x14ac:dyDescent="0.25">
      <c r="A8" s="1411">
        <v>2</v>
      </c>
      <c r="B8" s="1828" t="s">
        <v>1421</v>
      </c>
      <c r="C8" s="158">
        <f>D.2.3.05_D.02_DP!E92</f>
        <v>88803.650250000006</v>
      </c>
    </row>
    <row r="9" spans="1:3" ht="30" thickBot="1" x14ac:dyDescent="0.3">
      <c r="A9" s="1464">
        <v>3</v>
      </c>
      <c r="B9" s="1829" t="s">
        <v>1422</v>
      </c>
      <c r="C9" s="854">
        <f>D.2.3.05_D.03_TN!E20</f>
        <v>33872</v>
      </c>
    </row>
    <row r="10" spans="1:3" ht="18.75" thickBot="1" x14ac:dyDescent="0.3">
      <c r="A10" s="1459" t="s">
        <v>144</v>
      </c>
      <c r="B10" s="1105"/>
      <c r="C10" s="1487">
        <f>SUM(C7:C9)</f>
        <v>122675.65025000001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2.1406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1225</v>
      </c>
      <c r="B1" s="152"/>
      <c r="C1" s="882"/>
      <c r="D1" s="882"/>
      <c r="E1" s="882"/>
      <c r="F1" s="882"/>
      <c r="G1" s="882"/>
      <c r="H1" s="882"/>
      <c r="I1" s="883"/>
      <c r="J1" s="884"/>
    </row>
    <row r="2" spans="1:51" customFormat="1" ht="18" x14ac:dyDescent="0.25">
      <c r="A2" s="746" t="s">
        <v>651</v>
      </c>
      <c r="B2" s="152"/>
      <c r="C2" s="882"/>
      <c r="D2" s="882"/>
      <c r="E2" s="882"/>
      <c r="F2" s="882"/>
      <c r="G2" s="882"/>
      <c r="H2" s="882"/>
      <c r="I2" s="883"/>
      <c r="J2" s="884"/>
    </row>
    <row r="3" spans="1:51" customFormat="1" ht="18" x14ac:dyDescent="0.25">
      <c r="A3" s="746" t="s">
        <v>2</v>
      </c>
      <c r="B3" s="152"/>
      <c r="C3" s="882"/>
      <c r="D3" s="882"/>
      <c r="E3" s="882"/>
      <c r="F3" s="882"/>
      <c r="G3" s="882"/>
      <c r="H3" s="882"/>
      <c r="I3" s="883"/>
      <c r="J3" s="884"/>
    </row>
    <row r="4" spans="1:51" customFormat="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customFormat="1" ht="15.75" thickBot="1" x14ac:dyDescent="0.3">
      <c r="A5" s="1469" t="s">
        <v>767</v>
      </c>
      <c r="B5" s="1466" t="s">
        <v>3</v>
      </c>
      <c r="C5" s="885" t="s">
        <v>4</v>
      </c>
      <c r="D5" s="886" t="s">
        <v>5</v>
      </c>
      <c r="E5" s="886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51" customFormat="1" ht="15" x14ac:dyDescent="0.25">
      <c r="A6" s="1471"/>
      <c r="B6" s="1402" t="s">
        <v>835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13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839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839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839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14" t="s">
        <v>282</v>
      </c>
      <c r="C11" s="822" t="s">
        <v>12</v>
      </c>
      <c r="D11" s="770">
        <v>1</v>
      </c>
      <c r="E11" s="1436" t="s">
        <v>840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840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14" t="s">
        <v>837</v>
      </c>
      <c r="C13" s="822" t="s">
        <v>30</v>
      </c>
      <c r="D13" s="770">
        <v>14</v>
      </c>
      <c r="E13" s="1436" t="s">
        <v>840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13" t="s">
        <v>285</v>
      </c>
      <c r="C14" s="823" t="s">
        <v>12</v>
      </c>
      <c r="D14" s="763">
        <v>2</v>
      </c>
      <c r="E14" s="1436" t="s">
        <v>840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475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839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839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14" t="s">
        <v>27</v>
      </c>
      <c r="C18" s="822" t="s">
        <v>12</v>
      </c>
      <c r="D18" s="770">
        <v>1</v>
      </c>
      <c r="E18" s="1209" t="s">
        <v>839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71"/>
      <c r="B19" s="1405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1470" t="s">
        <v>28</v>
      </c>
      <c r="B20" s="1468"/>
      <c r="C20" s="890"/>
      <c r="D20" s="890"/>
      <c r="E20" s="890"/>
      <c r="F20" s="1109"/>
      <c r="G20" s="891">
        <f>SUM(G7:G19)</f>
        <v>0</v>
      </c>
      <c r="H20" s="891"/>
      <c r="I20" s="891">
        <f>SUM(I7:I19)</f>
        <v>0</v>
      </c>
      <c r="J20" s="1408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G22" s="540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opLeftCell="A64" zoomScale="90" zoomScaleNormal="90" workbookViewId="0">
      <selection activeCell="G83" sqref="G83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8.75" thickBot="1" x14ac:dyDescent="0.3">
      <c r="A1" s="1110" t="s">
        <v>1226</v>
      </c>
      <c r="B1" s="1807" t="s">
        <v>654</v>
      </c>
      <c r="C1" s="1810"/>
      <c r="D1" s="930" t="s">
        <v>41</v>
      </c>
      <c r="E1" s="876"/>
    </row>
    <row r="2" spans="1:9" x14ac:dyDescent="0.25">
      <c r="A2" s="928" t="s">
        <v>587</v>
      </c>
      <c r="B2" s="929"/>
      <c r="C2" s="929"/>
      <c r="D2" s="930" t="s">
        <v>41</v>
      </c>
      <c r="E2" s="876"/>
    </row>
    <row r="3" spans="1:9" ht="15.75" thickBot="1" x14ac:dyDescent="0.3">
      <c r="A3" s="928"/>
      <c r="B3" s="929"/>
      <c r="C3" s="929"/>
      <c r="D3" s="930" t="s">
        <v>41</v>
      </c>
      <c r="E3" s="876"/>
    </row>
    <row r="4" spans="1:9" ht="24.75" thickBot="1" x14ac:dyDescent="0.3">
      <c r="A4" s="936" t="s">
        <v>44</v>
      </c>
      <c r="B4" s="937" t="s">
        <v>45</v>
      </c>
      <c r="C4" s="938" t="s">
        <v>46</v>
      </c>
      <c r="D4" s="939" t="s">
        <v>47</v>
      </c>
      <c r="E4" s="940" t="s">
        <v>48</v>
      </c>
      <c r="F4" s="486"/>
      <c r="G4" s="486"/>
      <c r="H4" s="638"/>
      <c r="I4" s="638"/>
    </row>
    <row r="5" spans="1:9" ht="24.75" thickBot="1" x14ac:dyDescent="0.3">
      <c r="A5" s="941" t="s">
        <v>49</v>
      </c>
      <c r="B5" s="942" t="s">
        <v>45</v>
      </c>
      <c r="C5" s="943"/>
      <c r="D5" s="944" t="s">
        <v>47</v>
      </c>
      <c r="E5" s="945" t="s">
        <v>48</v>
      </c>
      <c r="F5" s="486"/>
      <c r="G5" s="486"/>
      <c r="H5" s="638"/>
      <c r="I5" s="638"/>
    </row>
    <row r="6" spans="1:9" ht="24.75" x14ac:dyDescent="0.25">
      <c r="A6" s="948" t="s">
        <v>359</v>
      </c>
      <c r="B6" s="949" t="s">
        <v>12</v>
      </c>
      <c r="C6" s="1111">
        <v>2888.3399999999997</v>
      </c>
      <c r="D6" s="951">
        <v>1</v>
      </c>
      <c r="E6" s="968">
        <f>C6*D6</f>
        <v>2888.3399999999997</v>
      </c>
      <c r="F6" s="486"/>
      <c r="G6" s="486"/>
      <c r="H6" s="638"/>
      <c r="I6" s="638"/>
    </row>
    <row r="7" spans="1:9" x14ac:dyDescent="0.25">
      <c r="A7" s="948" t="s">
        <v>360</v>
      </c>
      <c r="B7" s="949" t="s">
        <v>12</v>
      </c>
      <c r="C7" s="950"/>
      <c r="D7" s="951"/>
      <c r="E7" s="952">
        <f>C7*D7</f>
        <v>0</v>
      </c>
      <c r="F7" s="486"/>
      <c r="G7" s="486"/>
      <c r="H7" s="638"/>
      <c r="I7" s="638"/>
    </row>
    <row r="8" spans="1:9" s="305" customFormat="1" ht="24" x14ac:dyDescent="0.25">
      <c r="A8" s="953" t="s">
        <v>49</v>
      </c>
      <c r="B8" s="954" t="s">
        <v>45</v>
      </c>
      <c r="C8" s="955"/>
      <c r="D8" s="956" t="s">
        <v>47</v>
      </c>
      <c r="E8" s="957" t="s">
        <v>48</v>
      </c>
      <c r="F8" s="465"/>
      <c r="G8" s="486"/>
      <c r="H8" s="638"/>
      <c r="I8" s="638"/>
    </row>
    <row r="9" spans="1:9" x14ac:dyDescent="0.25">
      <c r="A9" s="958" t="s">
        <v>50</v>
      </c>
      <c r="B9" s="959"/>
      <c r="C9" s="955"/>
      <c r="D9" s="960"/>
      <c r="E9" s="961"/>
      <c r="F9" s="486"/>
      <c r="G9" s="486"/>
      <c r="H9" s="638"/>
      <c r="I9" s="638"/>
    </row>
    <row r="10" spans="1:9" x14ac:dyDescent="0.25">
      <c r="A10" s="962" t="s">
        <v>51</v>
      </c>
      <c r="B10" s="963" t="s">
        <v>12</v>
      </c>
      <c r="C10" s="964"/>
      <c r="D10" s="951"/>
      <c r="E10" s="965">
        <f>C10*D10</f>
        <v>0</v>
      </c>
      <c r="F10" s="486"/>
      <c r="G10" s="486"/>
      <c r="H10" s="638"/>
      <c r="I10" s="638"/>
    </row>
    <row r="11" spans="1:9" x14ac:dyDescent="0.25">
      <c r="A11" s="962" t="s">
        <v>384</v>
      </c>
      <c r="B11" s="963" t="s">
        <v>12</v>
      </c>
      <c r="C11" s="964"/>
      <c r="D11" s="951"/>
      <c r="E11" s="965">
        <f>C11*D11</f>
        <v>0</v>
      </c>
      <c r="F11" s="465"/>
      <c r="G11" s="486"/>
      <c r="H11" s="638"/>
      <c r="I11" s="638"/>
    </row>
    <row r="12" spans="1:9" x14ac:dyDescent="0.25">
      <c r="A12" s="966" t="s">
        <v>385</v>
      </c>
      <c r="B12" s="967" t="s">
        <v>12</v>
      </c>
      <c r="C12" s="950">
        <v>448.5</v>
      </c>
      <c r="D12" s="951">
        <v>6</v>
      </c>
      <c r="E12" s="968">
        <f>C12*D12</f>
        <v>2691</v>
      </c>
      <c r="F12" s="486"/>
      <c r="G12" s="486"/>
      <c r="H12" s="638"/>
      <c r="I12" s="638"/>
    </row>
    <row r="13" spans="1:9" x14ac:dyDescent="0.25">
      <c r="A13" s="962" t="s">
        <v>52</v>
      </c>
      <c r="B13" s="963" t="s">
        <v>12</v>
      </c>
      <c r="C13" s="964"/>
      <c r="D13" s="951"/>
      <c r="E13" s="965">
        <f>C13*D13</f>
        <v>0</v>
      </c>
      <c r="F13" s="465"/>
      <c r="G13" s="486"/>
      <c r="H13" s="638"/>
      <c r="I13" s="638"/>
    </row>
    <row r="14" spans="1:9" x14ac:dyDescent="0.25">
      <c r="A14" s="969" t="s">
        <v>53</v>
      </c>
      <c r="B14" s="967"/>
      <c r="C14" s="970"/>
      <c r="D14" s="960"/>
      <c r="E14" s="971"/>
      <c r="F14" s="486"/>
      <c r="G14" s="486"/>
      <c r="H14" s="638"/>
      <c r="I14" s="638"/>
    </row>
    <row r="15" spans="1:9" ht="12.75" customHeight="1" x14ac:dyDescent="0.25">
      <c r="A15" s="972" t="s">
        <v>54</v>
      </c>
      <c r="B15" s="973" t="s">
        <v>55</v>
      </c>
      <c r="C15" s="950">
        <v>551.99999999999989</v>
      </c>
      <c r="D15" s="951">
        <v>2</v>
      </c>
      <c r="E15" s="968">
        <f>C15*D15</f>
        <v>1103.9999999999998</v>
      </c>
      <c r="F15" s="465"/>
      <c r="G15" s="486"/>
      <c r="H15" s="638"/>
      <c r="I15" s="638"/>
    </row>
    <row r="16" spans="1:9" x14ac:dyDescent="0.25">
      <c r="A16" s="958" t="s">
        <v>56</v>
      </c>
      <c r="B16" s="973"/>
      <c r="C16" s="970"/>
      <c r="D16" s="960"/>
      <c r="E16" s="971"/>
      <c r="F16" s="465"/>
      <c r="G16" s="486"/>
      <c r="H16" s="638"/>
      <c r="I16" s="638"/>
    </row>
    <row r="17" spans="1:9" x14ac:dyDescent="0.25">
      <c r="A17" s="962" t="s">
        <v>390</v>
      </c>
      <c r="B17" s="973" t="s">
        <v>12</v>
      </c>
      <c r="C17" s="964"/>
      <c r="D17" s="951"/>
      <c r="E17" s="965">
        <f t="shared" ref="E17:E23" si="0">C17*D17</f>
        <v>0</v>
      </c>
      <c r="F17" s="486"/>
      <c r="G17" s="486"/>
      <c r="H17" s="638"/>
      <c r="I17" s="638"/>
    </row>
    <row r="18" spans="1:9" x14ac:dyDescent="0.25">
      <c r="A18" s="962" t="s">
        <v>391</v>
      </c>
      <c r="B18" s="973" t="s">
        <v>12</v>
      </c>
      <c r="C18" s="964"/>
      <c r="D18" s="951"/>
      <c r="E18" s="965">
        <f t="shared" si="0"/>
        <v>0</v>
      </c>
      <c r="F18" s="465"/>
      <c r="G18" s="486"/>
      <c r="H18" s="638"/>
      <c r="I18" s="638"/>
    </row>
    <row r="19" spans="1:9" x14ac:dyDescent="0.25">
      <c r="A19" s="974" t="s">
        <v>397</v>
      </c>
      <c r="B19" s="975" t="s">
        <v>12</v>
      </c>
      <c r="C19" s="950"/>
      <c r="D19" s="951"/>
      <c r="E19" s="965">
        <f t="shared" si="0"/>
        <v>0</v>
      </c>
      <c r="F19" s="486"/>
      <c r="G19" s="486"/>
      <c r="H19" s="638"/>
      <c r="I19" s="638"/>
    </row>
    <row r="20" spans="1:9" x14ac:dyDescent="0.25">
      <c r="A20" s="966" t="s">
        <v>57</v>
      </c>
      <c r="B20" s="973" t="s">
        <v>12</v>
      </c>
      <c r="C20" s="950">
        <v>965.99999999999977</v>
      </c>
      <c r="D20" s="951">
        <v>1</v>
      </c>
      <c r="E20" s="968">
        <f t="shared" si="0"/>
        <v>965.99999999999977</v>
      </c>
      <c r="F20" s="486"/>
      <c r="G20" s="486"/>
      <c r="H20" s="638"/>
      <c r="I20" s="638"/>
    </row>
    <row r="21" spans="1:9" x14ac:dyDescent="0.25">
      <c r="A21" s="962" t="s">
        <v>398</v>
      </c>
      <c r="B21" s="973" t="s">
        <v>12</v>
      </c>
      <c r="C21" s="964"/>
      <c r="D21" s="951"/>
      <c r="E21" s="965">
        <f t="shared" si="0"/>
        <v>0</v>
      </c>
      <c r="F21" s="465"/>
      <c r="G21" s="486"/>
      <c r="H21" s="638"/>
      <c r="I21" s="638"/>
    </row>
    <row r="22" spans="1:9" x14ac:dyDescent="0.25">
      <c r="A22" s="974" t="s">
        <v>397</v>
      </c>
      <c r="B22" s="975" t="s">
        <v>12</v>
      </c>
      <c r="C22" s="950"/>
      <c r="D22" s="951"/>
      <c r="E22" s="965">
        <f t="shared" si="0"/>
        <v>0</v>
      </c>
      <c r="F22" s="465"/>
      <c r="G22" s="486"/>
      <c r="H22" s="638"/>
      <c r="I22" s="638"/>
    </row>
    <row r="23" spans="1:9" x14ac:dyDescent="0.25">
      <c r="A23" s="976" t="s">
        <v>58</v>
      </c>
      <c r="B23" s="973" t="s">
        <v>12</v>
      </c>
      <c r="C23" s="950">
        <v>303.59999999999997</v>
      </c>
      <c r="D23" s="951">
        <v>1</v>
      </c>
      <c r="E23" s="968">
        <f t="shared" si="0"/>
        <v>303.59999999999997</v>
      </c>
      <c r="F23" s="465"/>
      <c r="G23" s="486"/>
      <c r="H23" s="638"/>
      <c r="I23" s="638"/>
    </row>
    <row r="24" spans="1:9" x14ac:dyDescent="0.25">
      <c r="A24" s="958" t="s">
        <v>59</v>
      </c>
      <c r="B24" s="977"/>
      <c r="C24" s="970"/>
      <c r="D24" s="960"/>
      <c r="E24" s="971"/>
      <c r="F24" s="486"/>
      <c r="G24" s="486"/>
      <c r="H24" s="638"/>
      <c r="I24" s="638"/>
    </row>
    <row r="25" spans="1:9" x14ac:dyDescent="0.25">
      <c r="A25" s="974" t="s">
        <v>60</v>
      </c>
      <c r="B25" s="975" t="s">
        <v>12</v>
      </c>
      <c r="C25" s="964"/>
      <c r="D25" s="951"/>
      <c r="E25" s="965">
        <f>C25*D25</f>
        <v>0</v>
      </c>
      <c r="F25" s="465"/>
      <c r="G25" s="486"/>
      <c r="H25" s="638"/>
      <c r="I25" s="638"/>
    </row>
    <row r="26" spans="1:9" x14ac:dyDescent="0.25">
      <c r="A26" s="974" t="s">
        <v>61</v>
      </c>
      <c r="B26" s="975" t="s">
        <v>12</v>
      </c>
      <c r="C26" s="950"/>
      <c r="D26" s="951"/>
      <c r="E26" s="965">
        <f>C26*D26</f>
        <v>0</v>
      </c>
      <c r="F26" s="465"/>
      <c r="G26" s="486"/>
      <c r="H26" s="638"/>
      <c r="I26" s="638"/>
    </row>
    <row r="27" spans="1:9" x14ac:dyDescent="0.25">
      <c r="A27" s="976" t="s">
        <v>404</v>
      </c>
      <c r="B27" s="973" t="s">
        <v>12</v>
      </c>
      <c r="C27" s="950">
        <v>1311</v>
      </c>
      <c r="D27" s="951">
        <v>1</v>
      </c>
      <c r="E27" s="968">
        <f>C27*D27</f>
        <v>1311</v>
      </c>
      <c r="F27" s="465"/>
      <c r="G27" s="486"/>
      <c r="H27" s="638"/>
      <c r="I27" s="638"/>
    </row>
    <row r="28" spans="1:9" x14ac:dyDescent="0.25">
      <c r="A28" s="974" t="s">
        <v>62</v>
      </c>
      <c r="B28" s="975" t="s">
        <v>12</v>
      </c>
      <c r="C28" s="964"/>
      <c r="D28" s="951"/>
      <c r="E28" s="965">
        <f>C28*D28</f>
        <v>0</v>
      </c>
      <c r="F28" s="486"/>
      <c r="G28" s="486"/>
      <c r="H28" s="638"/>
      <c r="I28" s="638"/>
    </row>
    <row r="29" spans="1:9" x14ac:dyDescent="0.25">
      <c r="A29" s="958" t="s">
        <v>63</v>
      </c>
      <c r="B29" s="973"/>
      <c r="C29" s="970"/>
      <c r="D29" s="960"/>
      <c r="E29" s="971"/>
      <c r="F29" s="465"/>
      <c r="G29" s="486"/>
      <c r="H29" s="638"/>
      <c r="I29" s="638"/>
    </row>
    <row r="30" spans="1:9" x14ac:dyDescent="0.25">
      <c r="A30" s="958" t="s">
        <v>64</v>
      </c>
      <c r="B30" s="973"/>
      <c r="C30" s="970"/>
      <c r="D30" s="960"/>
      <c r="E30" s="971"/>
      <c r="F30" s="486"/>
      <c r="G30" s="486"/>
      <c r="H30" s="638"/>
      <c r="I30" s="638"/>
    </row>
    <row r="31" spans="1:9" x14ac:dyDescent="0.25">
      <c r="A31" s="978" t="s">
        <v>418</v>
      </c>
      <c r="B31" s="979" t="s">
        <v>12</v>
      </c>
      <c r="C31" s="950">
        <v>1034.9999999999998</v>
      </c>
      <c r="D31" s="951">
        <v>8</v>
      </c>
      <c r="E31" s="968">
        <f t="shared" ref="E31:E39" si="1">C31*D31</f>
        <v>8279.9999999999982</v>
      </c>
      <c r="F31" s="465"/>
      <c r="G31" s="486"/>
      <c r="H31" s="638"/>
      <c r="I31" s="638"/>
    </row>
    <row r="32" spans="1:9" x14ac:dyDescent="0.25">
      <c r="A32" s="978" t="s">
        <v>419</v>
      </c>
      <c r="B32" s="979" t="s">
        <v>12</v>
      </c>
      <c r="C32" s="980"/>
      <c r="D32" s="951"/>
      <c r="E32" s="965">
        <f t="shared" si="1"/>
        <v>0</v>
      </c>
      <c r="F32" s="465"/>
      <c r="G32" s="486"/>
      <c r="H32" s="638"/>
      <c r="I32" s="638"/>
    </row>
    <row r="33" spans="1:9" x14ac:dyDescent="0.25">
      <c r="A33" s="978" t="s">
        <v>420</v>
      </c>
      <c r="B33" s="979" t="s">
        <v>12</v>
      </c>
      <c r="C33" s="980"/>
      <c r="D33" s="951"/>
      <c r="E33" s="965">
        <f t="shared" si="1"/>
        <v>0</v>
      </c>
      <c r="F33" s="465"/>
      <c r="G33" s="486"/>
      <c r="H33" s="638"/>
      <c r="I33" s="638"/>
    </row>
    <row r="34" spans="1:9" x14ac:dyDescent="0.25">
      <c r="A34" s="978" t="s">
        <v>421</v>
      </c>
      <c r="B34" s="979" t="s">
        <v>12</v>
      </c>
      <c r="C34" s="980"/>
      <c r="D34" s="951"/>
      <c r="E34" s="965">
        <f t="shared" si="1"/>
        <v>0</v>
      </c>
      <c r="F34" s="486"/>
      <c r="G34" s="486"/>
      <c r="H34" s="638"/>
      <c r="I34" s="638"/>
    </row>
    <row r="35" spans="1:9" x14ac:dyDescent="0.25">
      <c r="A35" s="978" t="s">
        <v>422</v>
      </c>
      <c r="B35" s="979" t="s">
        <v>12</v>
      </c>
      <c r="C35" s="980"/>
      <c r="D35" s="951"/>
      <c r="E35" s="965">
        <f t="shared" si="1"/>
        <v>0</v>
      </c>
      <c r="F35" s="486"/>
      <c r="G35" s="486"/>
      <c r="H35" s="638"/>
      <c r="I35" s="638"/>
    </row>
    <row r="36" spans="1:9" x14ac:dyDescent="0.25">
      <c r="A36" s="978" t="s">
        <v>423</v>
      </c>
      <c r="B36" s="979" t="s">
        <v>30</v>
      </c>
      <c r="C36" s="980"/>
      <c r="D36" s="951"/>
      <c r="E36" s="965">
        <f t="shared" si="1"/>
        <v>0</v>
      </c>
      <c r="F36" s="712"/>
      <c r="G36" s="486"/>
      <c r="H36" s="638"/>
      <c r="I36" s="638"/>
    </row>
    <row r="37" spans="1:9" x14ac:dyDescent="0.25">
      <c r="A37" s="978" t="s">
        <v>424</v>
      </c>
      <c r="B37" s="979" t="s">
        <v>12</v>
      </c>
      <c r="C37" s="980"/>
      <c r="D37" s="951"/>
      <c r="E37" s="965">
        <f t="shared" si="1"/>
        <v>0</v>
      </c>
      <c r="F37" s="486"/>
      <c r="G37" s="486"/>
      <c r="H37" s="638"/>
      <c r="I37" s="638"/>
    </row>
    <row r="38" spans="1:9" x14ac:dyDescent="0.25">
      <c r="A38" s="978" t="s">
        <v>425</v>
      </c>
      <c r="B38" s="979" t="s">
        <v>12</v>
      </c>
      <c r="C38" s="980">
        <v>621</v>
      </c>
      <c r="D38" s="951">
        <v>5</v>
      </c>
      <c r="E38" s="968">
        <f t="shared" si="1"/>
        <v>3105</v>
      </c>
      <c r="F38" s="712"/>
      <c r="G38" s="486"/>
      <c r="H38" s="638"/>
      <c r="I38" s="638"/>
    </row>
    <row r="39" spans="1:9" x14ac:dyDescent="0.25">
      <c r="A39" s="978" t="s">
        <v>655</v>
      </c>
      <c r="B39" s="979" t="s">
        <v>12</v>
      </c>
      <c r="C39" s="980">
        <v>15</v>
      </c>
      <c r="D39" s="951">
        <v>15</v>
      </c>
      <c r="E39" s="968">
        <f t="shared" si="1"/>
        <v>225</v>
      </c>
      <c r="F39" s="486"/>
      <c r="G39" s="486"/>
      <c r="H39" s="638"/>
      <c r="I39" s="638"/>
    </row>
    <row r="40" spans="1:9" x14ac:dyDescent="0.25">
      <c r="A40" s="981" t="s">
        <v>65</v>
      </c>
      <c r="B40" s="982"/>
      <c r="C40" s="983"/>
      <c r="D40" s="960"/>
      <c r="E40" s="971"/>
      <c r="F40" s="465"/>
      <c r="G40" s="486"/>
      <c r="H40" s="638"/>
      <c r="I40" s="638"/>
    </row>
    <row r="41" spans="1:9" x14ac:dyDescent="0.25">
      <c r="A41" s="984" t="s">
        <v>426</v>
      </c>
      <c r="B41" s="979" t="s">
        <v>30</v>
      </c>
      <c r="C41" s="980">
        <v>48.3</v>
      </c>
      <c r="D41" s="951">
        <v>86</v>
      </c>
      <c r="E41" s="968">
        <f>C41*D41</f>
        <v>4153.8</v>
      </c>
      <c r="F41" s="465"/>
      <c r="G41" s="1112"/>
      <c r="H41" s="638"/>
      <c r="I41" s="638"/>
    </row>
    <row r="42" spans="1:9" x14ac:dyDescent="0.25">
      <c r="A42" s="978" t="s">
        <v>427</v>
      </c>
      <c r="B42" s="979" t="s">
        <v>30</v>
      </c>
      <c r="C42" s="980">
        <v>6.8999999999999995</v>
      </c>
      <c r="D42" s="951">
        <v>40</v>
      </c>
      <c r="E42" s="968">
        <f>C42*D42</f>
        <v>276</v>
      </c>
      <c r="F42" s="465"/>
      <c r="G42" s="486"/>
      <c r="H42" s="638"/>
      <c r="I42" s="638"/>
    </row>
    <row r="43" spans="1:9" x14ac:dyDescent="0.25">
      <c r="A43" s="978" t="s">
        <v>66</v>
      </c>
      <c r="B43" s="979" t="s">
        <v>12</v>
      </c>
      <c r="C43" s="980">
        <v>482.99999999999989</v>
      </c>
      <c r="D43" s="951">
        <v>2</v>
      </c>
      <c r="E43" s="968">
        <f>C43*D43</f>
        <v>965.99999999999977</v>
      </c>
      <c r="F43" s="465"/>
      <c r="G43" s="486"/>
      <c r="H43" s="638"/>
      <c r="I43" s="638"/>
    </row>
    <row r="44" spans="1:9" x14ac:dyDescent="0.25">
      <c r="A44" s="981" t="s">
        <v>67</v>
      </c>
      <c r="B44" s="982"/>
      <c r="C44" s="983"/>
      <c r="D44" s="960"/>
      <c r="E44" s="971"/>
      <c r="F44" s="465"/>
      <c r="G44" s="486"/>
      <c r="H44" s="638"/>
      <c r="I44" s="638"/>
    </row>
    <row r="45" spans="1:9" x14ac:dyDescent="0.25">
      <c r="A45" s="978" t="s">
        <v>428</v>
      </c>
      <c r="B45" s="979" t="s">
        <v>12</v>
      </c>
      <c r="C45" s="980"/>
      <c r="D45" s="951"/>
      <c r="E45" s="965">
        <f t="shared" ref="E45:E50" si="2">C45*D45</f>
        <v>0</v>
      </c>
      <c r="F45" s="465"/>
      <c r="G45" s="486"/>
      <c r="H45" s="638"/>
      <c r="I45" s="638"/>
    </row>
    <row r="46" spans="1:9" x14ac:dyDescent="0.25">
      <c r="A46" s="978" t="s">
        <v>429</v>
      </c>
      <c r="B46" s="979" t="s">
        <v>12</v>
      </c>
      <c r="C46" s="980"/>
      <c r="D46" s="951"/>
      <c r="E46" s="965">
        <f t="shared" si="2"/>
        <v>0</v>
      </c>
      <c r="F46" s="465"/>
      <c r="G46" s="486"/>
      <c r="H46" s="638"/>
      <c r="I46" s="638"/>
    </row>
    <row r="47" spans="1:9" x14ac:dyDescent="0.25">
      <c r="A47" s="978" t="s">
        <v>430</v>
      </c>
      <c r="B47" s="979" t="s">
        <v>12</v>
      </c>
      <c r="C47" s="980"/>
      <c r="D47" s="951"/>
      <c r="E47" s="965">
        <f t="shared" si="2"/>
        <v>0</v>
      </c>
      <c r="F47" s="465"/>
      <c r="G47" s="486"/>
      <c r="H47" s="638"/>
      <c r="I47" s="638"/>
    </row>
    <row r="48" spans="1:9" x14ac:dyDescent="0.25">
      <c r="A48" s="978" t="s">
        <v>431</v>
      </c>
      <c r="B48" s="979" t="s">
        <v>12</v>
      </c>
      <c r="C48" s="980"/>
      <c r="D48" s="951"/>
      <c r="E48" s="965">
        <f t="shared" si="2"/>
        <v>0</v>
      </c>
      <c r="F48" s="465"/>
      <c r="G48" s="486"/>
      <c r="H48" s="638"/>
      <c r="I48" s="638"/>
    </row>
    <row r="49" spans="1:9" x14ac:dyDescent="0.25">
      <c r="A49" s="978" t="s">
        <v>432</v>
      </c>
      <c r="B49" s="979" t="s">
        <v>12</v>
      </c>
      <c r="C49" s="980">
        <v>482.99999999999989</v>
      </c>
      <c r="D49" s="951">
        <v>1</v>
      </c>
      <c r="E49" s="968">
        <f t="shared" si="2"/>
        <v>482.99999999999989</v>
      </c>
      <c r="F49" s="465"/>
      <c r="G49" s="486"/>
      <c r="H49" s="638"/>
      <c r="I49" s="638"/>
    </row>
    <row r="50" spans="1:9" x14ac:dyDescent="0.25">
      <c r="A50" s="978" t="s">
        <v>433</v>
      </c>
      <c r="B50" s="979" t="s">
        <v>12</v>
      </c>
      <c r="C50" s="980"/>
      <c r="D50" s="951"/>
      <c r="E50" s="965">
        <f t="shared" si="2"/>
        <v>0</v>
      </c>
      <c r="F50" s="465"/>
      <c r="G50" s="486"/>
      <c r="H50" s="638"/>
      <c r="I50" s="638"/>
    </row>
    <row r="51" spans="1:9" x14ac:dyDescent="0.25">
      <c r="A51" s="958" t="s">
        <v>68</v>
      </c>
      <c r="B51" s="973"/>
      <c r="C51" s="970"/>
      <c r="D51" s="960"/>
      <c r="E51" s="971"/>
      <c r="F51" s="733"/>
      <c r="G51" s="486"/>
      <c r="H51" s="638"/>
      <c r="I51" s="638"/>
    </row>
    <row r="52" spans="1:9" x14ac:dyDescent="0.25">
      <c r="A52" s="976" t="s">
        <v>69</v>
      </c>
      <c r="B52" s="973" t="s">
        <v>12</v>
      </c>
      <c r="C52" s="950">
        <v>690</v>
      </c>
      <c r="D52" s="951">
        <v>1</v>
      </c>
      <c r="E52" s="968">
        <f>C52*D52</f>
        <v>690</v>
      </c>
      <c r="F52" s="733"/>
      <c r="G52" s="486"/>
      <c r="H52" s="638"/>
      <c r="I52" s="638"/>
    </row>
    <row r="53" spans="1:9" x14ac:dyDescent="0.25">
      <c r="A53" s="976" t="s">
        <v>453</v>
      </c>
      <c r="B53" s="973" t="s">
        <v>12</v>
      </c>
      <c r="C53" s="950">
        <v>3737.5</v>
      </c>
      <c r="D53" s="951">
        <v>1</v>
      </c>
      <c r="E53" s="968">
        <f>C53*D53</f>
        <v>3737.5</v>
      </c>
      <c r="F53" s="486"/>
      <c r="G53" s="486"/>
      <c r="H53" s="638"/>
      <c r="I53" s="638"/>
    </row>
    <row r="54" spans="1:9" x14ac:dyDescent="0.25">
      <c r="A54" s="976" t="s">
        <v>70</v>
      </c>
      <c r="B54" s="973" t="s">
        <v>12</v>
      </c>
      <c r="C54" s="964"/>
      <c r="D54" s="951"/>
      <c r="E54" s="965">
        <f>C54*D54</f>
        <v>0</v>
      </c>
      <c r="F54" s="465"/>
      <c r="G54" s="486"/>
      <c r="H54" s="638"/>
      <c r="I54" s="638"/>
    </row>
    <row r="55" spans="1:9" x14ac:dyDescent="0.25">
      <c r="A55" s="972" t="s">
        <v>71</v>
      </c>
      <c r="B55" s="973" t="s">
        <v>72</v>
      </c>
      <c r="C55" s="950">
        <v>15.18</v>
      </c>
      <c r="D55" s="951">
        <v>30</v>
      </c>
      <c r="E55" s="968">
        <f>C55*D55</f>
        <v>455.4</v>
      </c>
      <c r="F55" s="465"/>
      <c r="G55" s="486"/>
      <c r="H55" s="638"/>
      <c r="I55" s="638"/>
    </row>
    <row r="56" spans="1:9" ht="24" x14ac:dyDescent="0.25">
      <c r="A56" s="953" t="s">
        <v>73</v>
      </c>
      <c r="B56" s="954" t="s">
        <v>45</v>
      </c>
      <c r="C56" s="955"/>
      <c r="D56" s="987" t="s">
        <v>47</v>
      </c>
      <c r="E56" s="957" t="s">
        <v>48</v>
      </c>
      <c r="F56" s="449"/>
      <c r="G56" s="195"/>
    </row>
    <row r="57" spans="1:9" x14ac:dyDescent="0.25">
      <c r="A57" s="988" t="s">
        <v>74</v>
      </c>
      <c r="B57" s="973"/>
      <c r="C57" s="970"/>
      <c r="D57" s="989"/>
      <c r="E57" s="971"/>
      <c r="F57" s="449"/>
      <c r="G57" s="195"/>
    </row>
    <row r="58" spans="1:9" x14ac:dyDescent="0.25">
      <c r="A58" s="990" t="s">
        <v>469</v>
      </c>
      <c r="B58" s="973" t="s">
        <v>12</v>
      </c>
      <c r="C58" s="964"/>
      <c r="D58" s="951"/>
      <c r="E58" s="968">
        <f t="shared" ref="E58:E72" si="3">C58*D58</f>
        <v>0</v>
      </c>
      <c r="F58" s="449"/>
      <c r="G58" s="195"/>
    </row>
    <row r="59" spans="1:9" x14ac:dyDescent="0.25">
      <c r="A59" s="990"/>
      <c r="B59" s="973"/>
      <c r="C59" s="964"/>
      <c r="D59" s="951"/>
      <c r="E59" s="968"/>
      <c r="F59" s="449"/>
      <c r="G59" s="195"/>
    </row>
    <row r="60" spans="1:9" x14ac:dyDescent="0.25">
      <c r="A60" s="990" t="s">
        <v>75</v>
      </c>
      <c r="B60" s="973" t="s">
        <v>12</v>
      </c>
      <c r="C60" s="964"/>
      <c r="D60" s="951"/>
      <c r="E60" s="968">
        <f t="shared" si="3"/>
        <v>0</v>
      </c>
      <c r="F60" s="449"/>
      <c r="G60" s="195"/>
    </row>
    <row r="61" spans="1:9" x14ac:dyDescent="0.25">
      <c r="A61" s="990" t="s">
        <v>630</v>
      </c>
      <c r="B61" s="973"/>
      <c r="C61" s="964"/>
      <c r="D61" s="951"/>
      <c r="E61" s="968"/>
      <c r="F61" s="449"/>
      <c r="G61" s="195"/>
    </row>
    <row r="62" spans="1:9" x14ac:dyDescent="0.25">
      <c r="A62" s="992" t="s">
        <v>560</v>
      </c>
      <c r="B62" s="973"/>
      <c r="C62" s="993"/>
      <c r="D62" s="951"/>
      <c r="E62" s="968"/>
      <c r="F62" s="449"/>
      <c r="G62" s="195"/>
    </row>
    <row r="63" spans="1:9" x14ac:dyDescent="0.25">
      <c r="A63" s="992" t="s">
        <v>561</v>
      </c>
      <c r="B63" s="973"/>
      <c r="C63" s="993"/>
      <c r="D63" s="951"/>
      <c r="E63" s="968"/>
      <c r="F63" s="449"/>
      <c r="G63" s="195"/>
    </row>
    <row r="64" spans="1:9" x14ac:dyDescent="0.25">
      <c r="A64" s="992" t="s">
        <v>76</v>
      </c>
      <c r="B64" s="973"/>
      <c r="C64" s="1113"/>
      <c r="D64" s="951"/>
      <c r="E64" s="968"/>
      <c r="F64" s="449"/>
      <c r="G64" s="195"/>
    </row>
    <row r="65" spans="1:9" x14ac:dyDescent="0.25">
      <c r="A65" s="992" t="s">
        <v>562</v>
      </c>
      <c r="B65" s="1114"/>
      <c r="C65" s="1113"/>
      <c r="D65" s="1115"/>
      <c r="E65" s="968"/>
      <c r="F65" s="449"/>
      <c r="G65" s="195"/>
    </row>
    <row r="66" spans="1:9" x14ac:dyDescent="0.25">
      <c r="A66" s="715" t="s">
        <v>78</v>
      </c>
      <c r="B66" s="973" t="s">
        <v>12</v>
      </c>
      <c r="C66" s="994">
        <v>452.59499999999997</v>
      </c>
      <c r="D66" s="951">
        <v>1</v>
      </c>
      <c r="E66" s="968">
        <f t="shared" si="3"/>
        <v>452.59499999999997</v>
      </c>
      <c r="F66" s="449"/>
      <c r="G66" s="195"/>
    </row>
    <row r="67" spans="1:9" x14ac:dyDescent="0.25">
      <c r="A67" s="996" t="s">
        <v>564</v>
      </c>
      <c r="B67" s="973" t="s">
        <v>12</v>
      </c>
      <c r="C67" s="964"/>
      <c r="D67" s="951"/>
      <c r="E67" s="968">
        <f t="shared" si="3"/>
        <v>0</v>
      </c>
      <c r="F67" s="449"/>
      <c r="G67" s="195"/>
    </row>
    <row r="68" spans="1:9" x14ac:dyDescent="0.25">
      <c r="A68" s="996" t="s">
        <v>565</v>
      </c>
      <c r="B68" s="973" t="s">
        <v>12</v>
      </c>
      <c r="C68" s="964"/>
      <c r="D68" s="951"/>
      <c r="E68" s="968">
        <f t="shared" si="3"/>
        <v>0</v>
      </c>
      <c r="F68" s="947"/>
      <c r="G68" s="195"/>
    </row>
    <row r="69" spans="1:9" x14ac:dyDescent="0.25">
      <c r="A69" s="996" t="s">
        <v>565</v>
      </c>
      <c r="B69" s="973" t="s">
        <v>12</v>
      </c>
      <c r="C69" s="964"/>
      <c r="D69" s="951"/>
      <c r="E69" s="968">
        <f t="shared" si="3"/>
        <v>0</v>
      </c>
      <c r="F69" s="947"/>
      <c r="G69" s="195"/>
    </row>
    <row r="70" spans="1:9" x14ac:dyDescent="0.25">
      <c r="A70" s="990"/>
      <c r="B70" s="973"/>
      <c r="C70" s="964"/>
      <c r="D70" s="951"/>
      <c r="E70" s="968">
        <f t="shared" si="3"/>
        <v>0</v>
      </c>
      <c r="F70" s="947"/>
      <c r="G70" s="195"/>
    </row>
    <row r="71" spans="1:9" x14ac:dyDescent="0.25">
      <c r="A71" s="988" t="s">
        <v>79</v>
      </c>
      <c r="B71" s="973" t="s">
        <v>41</v>
      </c>
      <c r="C71" s="970"/>
      <c r="D71" s="989"/>
      <c r="E71" s="971"/>
      <c r="F71" s="947"/>
      <c r="G71" s="195"/>
    </row>
    <row r="72" spans="1:9" x14ac:dyDescent="0.25">
      <c r="A72" s="997" t="s">
        <v>492</v>
      </c>
      <c r="B72" s="973" t="s">
        <v>30</v>
      </c>
      <c r="C72" s="970">
        <v>46.344999999999999</v>
      </c>
      <c r="D72" s="951">
        <f>+D41+D42</f>
        <v>126</v>
      </c>
      <c r="E72" s="968">
        <f t="shared" si="3"/>
        <v>5839.47</v>
      </c>
      <c r="F72" s="947"/>
      <c r="G72" s="195"/>
    </row>
    <row r="73" spans="1:9" x14ac:dyDescent="0.25">
      <c r="A73" s="998" t="s">
        <v>80</v>
      </c>
      <c r="B73" s="973" t="s">
        <v>41</v>
      </c>
      <c r="C73" s="970"/>
      <c r="D73" s="989"/>
      <c r="E73" s="971"/>
      <c r="F73" s="947"/>
      <c r="G73" s="195"/>
    </row>
    <row r="74" spans="1:9" x14ac:dyDescent="0.25">
      <c r="A74" s="990" t="s">
        <v>566</v>
      </c>
      <c r="B74" s="973" t="s">
        <v>12</v>
      </c>
      <c r="C74" s="950">
        <v>2242.5</v>
      </c>
      <c r="D74" s="951">
        <v>1</v>
      </c>
      <c r="E74" s="968">
        <f>C74*D74</f>
        <v>2242.5</v>
      </c>
      <c r="F74" s="947"/>
      <c r="G74" s="195"/>
    </row>
    <row r="75" spans="1:9" x14ac:dyDescent="0.25">
      <c r="A75" s="990" t="s">
        <v>524</v>
      </c>
      <c r="B75" s="973" t="s">
        <v>12</v>
      </c>
      <c r="C75" s="964"/>
      <c r="D75" s="951"/>
      <c r="E75" s="965"/>
      <c r="F75" s="947"/>
      <c r="G75" s="195"/>
    </row>
    <row r="76" spans="1:9" x14ac:dyDescent="0.25">
      <c r="A76" s="990" t="s">
        <v>525</v>
      </c>
      <c r="B76" s="973" t="s">
        <v>12</v>
      </c>
      <c r="C76" s="950">
        <v>156.97499999999999</v>
      </c>
      <c r="D76" s="951">
        <v>8</v>
      </c>
      <c r="E76" s="968">
        <f t="shared" ref="E76:E84" si="4">C76*D76</f>
        <v>1255.8</v>
      </c>
      <c r="F76" s="947"/>
      <c r="G76" s="195"/>
    </row>
    <row r="77" spans="1:9" x14ac:dyDescent="0.25">
      <c r="A77" s="990" t="s">
        <v>569</v>
      </c>
      <c r="B77" s="973" t="s">
        <v>12</v>
      </c>
      <c r="C77" s="964">
        <v>7299</v>
      </c>
      <c r="D77" s="951">
        <v>1</v>
      </c>
      <c r="E77" s="965">
        <f t="shared" si="4"/>
        <v>7299</v>
      </c>
      <c r="F77" s="947"/>
      <c r="G77" s="195"/>
    </row>
    <row r="78" spans="1:9" x14ac:dyDescent="0.25">
      <c r="A78" s="990" t="s">
        <v>730</v>
      </c>
      <c r="B78" s="973" t="s">
        <v>12</v>
      </c>
      <c r="C78" s="964">
        <v>7150.0000000000009</v>
      </c>
      <c r="D78" s="951">
        <v>1</v>
      </c>
      <c r="E78" s="965">
        <f t="shared" si="4"/>
        <v>7150.0000000000009</v>
      </c>
      <c r="F78" s="947"/>
      <c r="G78" s="195"/>
    </row>
    <row r="79" spans="1:9" x14ac:dyDescent="0.25">
      <c r="A79" s="990"/>
      <c r="B79" s="973"/>
      <c r="C79" s="950"/>
      <c r="D79" s="951"/>
      <c r="E79" s="968">
        <f t="shared" si="4"/>
        <v>0</v>
      </c>
      <c r="F79" s="486"/>
      <c r="G79" s="486"/>
      <c r="H79" s="638"/>
      <c r="I79" s="638"/>
    </row>
    <row r="80" spans="1:9" x14ac:dyDescent="0.25">
      <c r="A80" s="999" t="s">
        <v>82</v>
      </c>
      <c r="B80" s="973"/>
      <c r="C80" s="950"/>
      <c r="D80" s="951"/>
      <c r="E80" s="968">
        <f t="shared" si="4"/>
        <v>0</v>
      </c>
      <c r="F80" s="486"/>
      <c r="G80" s="486"/>
      <c r="H80" s="638"/>
      <c r="I80" s="638"/>
    </row>
    <row r="81" spans="1:5" x14ac:dyDescent="0.25">
      <c r="A81" s="990" t="s">
        <v>581</v>
      </c>
      <c r="B81" s="973" t="s">
        <v>12</v>
      </c>
      <c r="C81" s="950">
        <v>24900</v>
      </c>
      <c r="D81" s="951">
        <v>1</v>
      </c>
      <c r="E81" s="968">
        <f t="shared" si="4"/>
        <v>24900</v>
      </c>
    </row>
    <row r="82" spans="1:5" x14ac:dyDescent="0.25">
      <c r="A82" s="990" t="s">
        <v>590</v>
      </c>
      <c r="B82" s="973" t="s">
        <v>12</v>
      </c>
      <c r="C82" s="950">
        <v>260</v>
      </c>
      <c r="D82" s="951">
        <v>1</v>
      </c>
      <c r="E82" s="968">
        <f t="shared" si="4"/>
        <v>260</v>
      </c>
    </row>
    <row r="83" spans="1:5" x14ac:dyDescent="0.25">
      <c r="A83" s="990" t="s">
        <v>591</v>
      </c>
      <c r="B83" s="973" t="s">
        <v>12</v>
      </c>
      <c r="C83" s="950">
        <v>70.2</v>
      </c>
      <c r="D83" s="951">
        <v>2</v>
      </c>
      <c r="E83" s="968">
        <f t="shared" si="4"/>
        <v>140.4</v>
      </c>
    </row>
    <row r="84" spans="1:5" x14ac:dyDescent="0.25">
      <c r="A84" s="990" t="s">
        <v>582</v>
      </c>
      <c r="B84" s="973" t="s">
        <v>12</v>
      </c>
      <c r="C84" s="950">
        <v>1326</v>
      </c>
      <c r="D84" s="951">
        <v>2</v>
      </c>
      <c r="E84" s="968">
        <f t="shared" si="4"/>
        <v>2652</v>
      </c>
    </row>
    <row r="85" spans="1:5" x14ac:dyDescent="0.25">
      <c r="A85" s="990"/>
      <c r="B85" s="973"/>
      <c r="C85" s="950"/>
      <c r="D85" s="951"/>
      <c r="E85" s="968"/>
    </row>
    <row r="86" spans="1:5" x14ac:dyDescent="0.25">
      <c r="A86" s="972" t="s">
        <v>83</v>
      </c>
      <c r="B86" s="973" t="s">
        <v>12</v>
      </c>
      <c r="C86" s="950">
        <v>747.5</v>
      </c>
      <c r="D86" s="951">
        <v>1</v>
      </c>
      <c r="E86" s="968">
        <f>C86*D86</f>
        <v>747.5</v>
      </c>
    </row>
    <row r="87" spans="1:5" ht="15.75" thickBot="1" x14ac:dyDescent="0.3">
      <c r="A87" s="1000"/>
      <c r="B87" s="1001"/>
      <c r="C87" s="1071"/>
      <c r="D87" s="1003"/>
      <c r="E87" s="1004"/>
    </row>
    <row r="88" spans="1:5" ht="15.75" thickBot="1" x14ac:dyDescent="0.3">
      <c r="A88" s="1005" t="s">
        <v>10</v>
      </c>
      <c r="B88" s="1006"/>
      <c r="C88" s="1006"/>
      <c r="D88" s="1007"/>
      <c r="E88" s="1012">
        <f>SUBTOTAL(9,E6:E86)</f>
        <v>84574.904999999999</v>
      </c>
    </row>
    <row r="89" spans="1:5" ht="15.75" thickBot="1" x14ac:dyDescent="0.3">
      <c r="A89" s="1009"/>
      <c r="B89" s="1010"/>
      <c r="C89" s="1011" t="s">
        <v>84</v>
      </c>
      <c r="D89" s="1007"/>
      <c r="E89" s="1012">
        <f>+E88+F88</f>
        <v>84574.904999999999</v>
      </c>
    </row>
    <row r="90" spans="1:5" x14ac:dyDescent="0.25">
      <c r="A90" s="1013"/>
      <c r="B90" s="1010"/>
      <c r="C90" s="1010"/>
      <c r="D90" s="1014"/>
      <c r="E90" s="1015"/>
    </row>
    <row r="91" spans="1:5" x14ac:dyDescent="0.25">
      <c r="A91" s="1016" t="s">
        <v>85</v>
      </c>
      <c r="B91" s="1017"/>
      <c r="C91" s="1018">
        <v>0.05</v>
      </c>
      <c r="D91" s="1019"/>
      <c r="E91" s="1020">
        <f>+E89*C91</f>
        <v>4228.7452499999999</v>
      </c>
    </row>
    <row r="92" spans="1:5" ht="15.75" thickBot="1" x14ac:dyDescent="0.3">
      <c r="A92" s="1021"/>
      <c r="B92" s="1022"/>
      <c r="C92" s="1023" t="s">
        <v>86</v>
      </c>
      <c r="D92" s="1024"/>
      <c r="E92" s="1025">
        <f>SUM(E89:E91)</f>
        <v>88803.650250000006</v>
      </c>
    </row>
  </sheetData>
  <protectedRanges>
    <protectedRange sqref="A40 A43:A44" name="Oblast1"/>
    <protectedRange sqref="A45:A50" name="Oblast1_99"/>
    <protectedRange sqref="A31:A39" name="Oblast1_84"/>
    <protectedRange sqref="A41:A42" name="Oblast1_86"/>
    <protectedRange sqref="B31:B50" name="Oblast1_1_2_2"/>
    <protectedRange sqref="C31:C50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90" zoomScaleNormal="90" workbookViewId="0">
      <selection activeCell="A2" sqref="A2"/>
    </sheetView>
  </sheetViews>
  <sheetFormatPr defaultRowHeight="15" x14ac:dyDescent="0.25"/>
  <cols>
    <col min="1" max="1" width="87.140625" style="498" customWidth="1"/>
    <col min="2" max="2" width="10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8.75" thickBot="1" x14ac:dyDescent="0.3">
      <c r="A1" s="1110" t="s">
        <v>1227</v>
      </c>
      <c r="B1" s="1807" t="s">
        <v>654</v>
      </c>
      <c r="C1" s="1810"/>
      <c r="D1" s="930" t="s">
        <v>41</v>
      </c>
      <c r="E1" s="876"/>
    </row>
    <row r="2" spans="1:9" x14ac:dyDescent="0.25">
      <c r="A2" s="928" t="s">
        <v>587</v>
      </c>
      <c r="B2" s="929"/>
      <c r="C2" s="929"/>
      <c r="D2" s="930" t="s">
        <v>41</v>
      </c>
      <c r="E2" s="876"/>
    </row>
    <row r="3" spans="1:9" x14ac:dyDescent="0.25">
      <c r="A3" s="928"/>
      <c r="B3" s="929"/>
      <c r="C3" s="929"/>
      <c r="D3" s="930" t="s">
        <v>41</v>
      </c>
      <c r="E3" s="876"/>
    </row>
    <row r="4" spans="1:9" ht="18.75" thickBot="1" x14ac:dyDescent="0.3">
      <c r="A4" s="149"/>
      <c r="B4" s="152"/>
      <c r="C4" s="504"/>
      <c r="D4" s="504"/>
      <c r="E4" s="504"/>
      <c r="F4" s="486"/>
      <c r="G4" s="486"/>
      <c r="H4" s="638"/>
      <c r="I4" s="638"/>
    </row>
    <row r="5" spans="1:9" ht="30.75" thickBot="1" x14ac:dyDescent="0.3">
      <c r="A5" s="1027" t="s">
        <v>3</v>
      </c>
      <c r="B5" s="1028" t="s">
        <v>632</v>
      </c>
      <c r="C5" s="1028" t="s">
        <v>633</v>
      </c>
      <c r="D5" s="1028" t="s">
        <v>634</v>
      </c>
      <c r="E5" s="1029" t="s">
        <v>635</v>
      </c>
      <c r="F5" s="486"/>
      <c r="G5" s="486"/>
      <c r="H5" s="638"/>
      <c r="I5" s="638"/>
    </row>
    <row r="6" spans="1:9" ht="15.75" thickBot="1" x14ac:dyDescent="0.3">
      <c r="A6" s="1030" t="s">
        <v>652</v>
      </c>
      <c r="B6" s="1031"/>
      <c r="C6" s="1032"/>
      <c r="D6" s="1033"/>
      <c r="E6" s="1034"/>
      <c r="F6" s="465"/>
      <c r="G6" s="486"/>
      <c r="H6" s="638"/>
      <c r="I6" s="638"/>
    </row>
    <row r="7" spans="1:9" x14ac:dyDescent="0.25">
      <c r="A7" s="1035" t="s">
        <v>637</v>
      </c>
      <c r="B7" s="1036" t="s">
        <v>12</v>
      </c>
      <c r="C7" s="1037">
        <v>2</v>
      </c>
      <c r="D7" s="1038">
        <v>317</v>
      </c>
      <c r="E7" s="1039">
        <f>C7*D7</f>
        <v>634</v>
      </c>
      <c r="F7" s="465"/>
      <c r="G7" s="486"/>
      <c r="H7" s="638"/>
      <c r="I7" s="638"/>
    </row>
    <row r="8" spans="1:9" x14ac:dyDescent="0.25">
      <c r="A8" s="1040" t="s">
        <v>638</v>
      </c>
      <c r="B8" s="1041" t="s">
        <v>12</v>
      </c>
      <c r="C8" s="1042">
        <v>1</v>
      </c>
      <c r="D8" s="1038">
        <v>4970</v>
      </c>
      <c r="E8" s="1043">
        <f>C8*D8</f>
        <v>4970</v>
      </c>
      <c r="F8" s="486"/>
      <c r="G8" s="486"/>
      <c r="H8" s="638"/>
      <c r="I8" s="638"/>
    </row>
    <row r="9" spans="1:9" ht="12.75" customHeight="1" x14ac:dyDescent="0.25">
      <c r="A9" s="1044" t="s">
        <v>639</v>
      </c>
      <c r="B9" s="1041" t="s">
        <v>30</v>
      </c>
      <c r="C9" s="1042">
        <v>30</v>
      </c>
      <c r="D9" s="1038">
        <v>28</v>
      </c>
      <c r="E9" s="1043">
        <f t="shared" ref="E9:E19" si="0">C9*D9</f>
        <v>840</v>
      </c>
      <c r="F9" s="465"/>
      <c r="G9" s="486"/>
      <c r="H9" s="638"/>
      <c r="I9" s="638"/>
    </row>
    <row r="10" spans="1:9" x14ac:dyDescent="0.25">
      <c r="A10" s="1045" t="s">
        <v>640</v>
      </c>
      <c r="B10" s="1041" t="s">
        <v>12</v>
      </c>
      <c r="C10" s="1042">
        <v>60</v>
      </c>
      <c r="D10" s="1038">
        <v>1</v>
      </c>
      <c r="E10" s="1043">
        <f t="shared" si="0"/>
        <v>60</v>
      </c>
      <c r="F10" s="465"/>
      <c r="G10" s="486"/>
      <c r="H10" s="638"/>
      <c r="I10" s="638"/>
    </row>
    <row r="11" spans="1:9" x14ac:dyDescent="0.25">
      <c r="A11" s="1044" t="s">
        <v>641</v>
      </c>
      <c r="B11" s="1041" t="s">
        <v>12</v>
      </c>
      <c r="C11" s="1042">
        <v>2</v>
      </c>
      <c r="D11" s="1038">
        <v>40</v>
      </c>
      <c r="E11" s="1043">
        <f t="shared" si="0"/>
        <v>80</v>
      </c>
      <c r="F11" s="486"/>
      <c r="G11" s="486"/>
      <c r="H11" s="638"/>
      <c r="I11" s="638"/>
    </row>
    <row r="12" spans="1:9" x14ac:dyDescent="0.25">
      <c r="A12" s="1046" t="s">
        <v>642</v>
      </c>
      <c r="B12" s="1041" t="s">
        <v>12</v>
      </c>
      <c r="C12" s="1042">
        <v>2</v>
      </c>
      <c r="D12" s="1038">
        <v>34</v>
      </c>
      <c r="E12" s="1043">
        <f t="shared" si="0"/>
        <v>68</v>
      </c>
      <c r="F12" s="465"/>
      <c r="G12" s="486"/>
      <c r="H12" s="638"/>
      <c r="I12" s="638"/>
    </row>
    <row r="13" spans="1:9" x14ac:dyDescent="0.25">
      <c r="A13" s="1046" t="s">
        <v>643</v>
      </c>
      <c r="B13" s="1041" t="s">
        <v>12</v>
      </c>
      <c r="C13" s="1042">
        <v>1</v>
      </c>
      <c r="D13" s="1038">
        <v>7000</v>
      </c>
      <c r="E13" s="1043">
        <f t="shared" si="0"/>
        <v>7000</v>
      </c>
      <c r="F13" s="486"/>
      <c r="G13" s="486"/>
      <c r="H13" s="638"/>
      <c r="I13" s="638"/>
    </row>
    <row r="14" spans="1:9" x14ac:dyDescent="0.25">
      <c r="A14" s="1047" t="s">
        <v>644</v>
      </c>
      <c r="B14" s="1048" t="s">
        <v>22</v>
      </c>
      <c r="C14" s="1049">
        <v>1</v>
      </c>
      <c r="D14" s="1038">
        <v>2140</v>
      </c>
      <c r="E14" s="1043">
        <f t="shared" si="0"/>
        <v>2140</v>
      </c>
      <c r="F14" s="486"/>
      <c r="G14" s="486"/>
      <c r="H14" s="638"/>
      <c r="I14" s="638"/>
    </row>
    <row r="15" spans="1:9" x14ac:dyDescent="0.25">
      <c r="A15" s="1046" t="s">
        <v>645</v>
      </c>
      <c r="B15" s="1041" t="s">
        <v>24</v>
      </c>
      <c r="C15" s="1042">
        <v>8</v>
      </c>
      <c r="D15" s="1038">
        <v>460</v>
      </c>
      <c r="E15" s="1043">
        <f t="shared" si="0"/>
        <v>3680</v>
      </c>
      <c r="F15" s="465"/>
      <c r="G15" s="486"/>
      <c r="H15" s="638"/>
      <c r="I15" s="638"/>
    </row>
    <row r="16" spans="1:9" x14ac:dyDescent="0.25">
      <c r="A16" s="1046" t="s">
        <v>646</v>
      </c>
      <c r="B16" s="1041" t="s">
        <v>22</v>
      </c>
      <c r="C16" s="1042">
        <v>1</v>
      </c>
      <c r="D16" s="1038">
        <v>1420</v>
      </c>
      <c r="E16" s="1043">
        <f t="shared" si="0"/>
        <v>1420</v>
      </c>
      <c r="F16" s="465"/>
      <c r="G16" s="486"/>
      <c r="H16" s="638"/>
      <c r="I16" s="638"/>
    </row>
    <row r="17" spans="1:9" x14ac:dyDescent="0.25">
      <c r="A17" s="1050" t="s">
        <v>647</v>
      </c>
      <c r="B17" s="1041" t="s">
        <v>12</v>
      </c>
      <c r="C17" s="1042">
        <v>1</v>
      </c>
      <c r="D17" s="1038">
        <v>10560</v>
      </c>
      <c r="E17" s="1043">
        <f t="shared" si="0"/>
        <v>10560</v>
      </c>
      <c r="F17" s="465"/>
      <c r="G17" s="486"/>
      <c r="H17" s="638"/>
      <c r="I17" s="638"/>
    </row>
    <row r="18" spans="1:9" x14ac:dyDescent="0.25">
      <c r="A18" s="1050" t="s">
        <v>648</v>
      </c>
      <c r="B18" s="1041" t="s">
        <v>22</v>
      </c>
      <c r="C18" s="1042">
        <v>1</v>
      </c>
      <c r="D18" s="1051">
        <v>1000</v>
      </c>
      <c r="E18" s="1043">
        <f t="shared" si="0"/>
        <v>1000</v>
      </c>
      <c r="F18" s="486"/>
      <c r="G18" s="486"/>
      <c r="H18" s="638"/>
      <c r="I18" s="638"/>
    </row>
    <row r="19" spans="1:9" ht="15.75" thickBot="1" x14ac:dyDescent="0.3">
      <c r="A19" s="1052" t="s">
        <v>649</v>
      </c>
      <c r="B19" s="1053" t="s">
        <v>22</v>
      </c>
      <c r="C19" s="1054">
        <v>1</v>
      </c>
      <c r="D19" s="1055">
        <v>1420</v>
      </c>
      <c r="E19" s="1056">
        <f t="shared" si="0"/>
        <v>1420</v>
      </c>
      <c r="F19" s="465"/>
      <c r="G19" s="486"/>
      <c r="H19" s="638"/>
      <c r="I19" s="638"/>
    </row>
    <row r="20" spans="1:9" ht="15.75" thickBot="1" x14ac:dyDescent="0.3">
      <c r="A20" s="1057" t="s">
        <v>650</v>
      </c>
      <c r="B20" s="1058"/>
      <c r="C20" s="1058"/>
      <c r="D20" s="1059"/>
      <c r="E20" s="1060">
        <f>SUM(E7:E19)</f>
        <v>33872</v>
      </c>
      <c r="F20" s="465"/>
      <c r="G20" s="486"/>
      <c r="H20" s="638"/>
      <c r="I20" s="638"/>
    </row>
  </sheetData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9" sqref="B9"/>
    </sheetView>
  </sheetViews>
  <sheetFormatPr defaultRowHeight="15" x14ac:dyDescent="0.25"/>
  <cols>
    <col min="1" max="1" width="5.7109375" customWidth="1"/>
    <col min="2" max="2" width="95.85546875" customWidth="1"/>
    <col min="3" max="3" width="17.5703125" customWidth="1"/>
  </cols>
  <sheetData>
    <row r="1" spans="1:3" ht="18" x14ac:dyDescent="0.25">
      <c r="A1" s="149" t="s">
        <v>1228</v>
      </c>
      <c r="B1" s="149"/>
      <c r="C1" s="922"/>
    </row>
    <row r="2" spans="1:3" ht="18" x14ac:dyDescent="0.25">
      <c r="A2" s="168" t="s">
        <v>656</v>
      </c>
      <c r="B2" s="168"/>
      <c r="C2" s="922"/>
    </row>
    <row r="3" spans="1:3" ht="18" x14ac:dyDescent="0.25">
      <c r="A3" s="169" t="s">
        <v>141</v>
      </c>
      <c r="B3" s="169"/>
      <c r="C3" s="876"/>
    </row>
    <row r="4" spans="1:3" ht="15.75" thickBot="1" x14ac:dyDescent="0.3">
      <c r="B4" s="164"/>
      <c r="C4" s="922"/>
    </row>
    <row r="5" spans="1:3" ht="15.75" thickBot="1" x14ac:dyDescent="0.3">
      <c r="A5" s="1485" t="s">
        <v>764</v>
      </c>
      <c r="B5" s="1486" t="s">
        <v>3</v>
      </c>
      <c r="C5" s="1102" t="s">
        <v>10</v>
      </c>
    </row>
    <row r="6" spans="1:3" x14ac:dyDescent="0.25">
      <c r="A6" s="1410"/>
      <c r="B6" s="1103" t="s">
        <v>657</v>
      </c>
      <c r="C6" s="156"/>
    </row>
    <row r="7" spans="1:3" x14ac:dyDescent="0.25">
      <c r="A7" s="1411">
        <v>1</v>
      </c>
      <c r="B7" s="1104" t="s">
        <v>658</v>
      </c>
      <c r="C7" s="158">
        <f>D.2.3.06_D.01_KAMERA!J20</f>
        <v>0</v>
      </c>
    </row>
    <row r="8" spans="1:3" ht="29.25" x14ac:dyDescent="0.25">
      <c r="A8" s="1411">
        <v>2</v>
      </c>
      <c r="B8" s="1828" t="s">
        <v>1423</v>
      </c>
      <c r="C8" s="158">
        <f>D.2.3.06_D.02_DP!E91</f>
        <v>69359.818499999994</v>
      </c>
    </row>
    <row r="9" spans="1:3" ht="30" thickBot="1" x14ac:dyDescent="0.3">
      <c r="A9" s="1464">
        <v>3</v>
      </c>
      <c r="B9" s="1828" t="s">
        <v>1424</v>
      </c>
      <c r="C9" s="854">
        <f>D.2.3.06_D.03_TN!E20</f>
        <v>33872</v>
      </c>
    </row>
    <row r="10" spans="1:3" ht="18.75" thickBot="1" x14ac:dyDescent="0.3">
      <c r="A10" s="1459" t="s">
        <v>144</v>
      </c>
      <c r="B10" s="1105"/>
      <c r="C10" s="1487">
        <f>SUM(C7:C9)</f>
        <v>103231.81849999999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1229</v>
      </c>
      <c r="B1" s="152"/>
      <c r="C1" s="882"/>
      <c r="D1" s="882"/>
      <c r="E1" s="882"/>
      <c r="F1" s="882"/>
      <c r="G1" s="882"/>
      <c r="H1" s="882"/>
      <c r="I1" s="883"/>
      <c r="J1" s="884"/>
    </row>
    <row r="2" spans="1:51" customFormat="1" ht="18" x14ac:dyDescent="0.25">
      <c r="A2" s="746" t="s">
        <v>659</v>
      </c>
      <c r="B2" s="152"/>
      <c r="C2" s="882"/>
      <c r="D2" s="882"/>
      <c r="E2" s="882"/>
      <c r="F2" s="882"/>
      <c r="G2" s="882"/>
      <c r="H2" s="882"/>
      <c r="I2" s="883"/>
      <c r="J2" s="884"/>
    </row>
    <row r="3" spans="1:51" customFormat="1" ht="18" x14ac:dyDescent="0.25">
      <c r="A3" s="746" t="s">
        <v>2</v>
      </c>
      <c r="B3" s="152"/>
      <c r="C3" s="882"/>
      <c r="D3" s="882"/>
      <c r="E3" s="882"/>
      <c r="F3" s="882"/>
      <c r="G3" s="882"/>
      <c r="H3" s="882"/>
      <c r="I3" s="883"/>
      <c r="J3" s="884"/>
    </row>
    <row r="4" spans="1:51" customFormat="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customFormat="1" ht="15.75" thickBot="1" x14ac:dyDescent="0.3">
      <c r="A5" s="1469" t="s">
        <v>764</v>
      </c>
      <c r="B5" s="1466" t="s">
        <v>3</v>
      </c>
      <c r="C5" s="885" t="s">
        <v>4</v>
      </c>
      <c r="D5" s="886" t="s">
        <v>5</v>
      </c>
      <c r="E5" s="886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51" customFormat="1" ht="15" x14ac:dyDescent="0.25">
      <c r="A6" s="1406"/>
      <c r="B6" s="1402" t="s">
        <v>843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61">
        <v>1</v>
      </c>
      <c r="B7" s="1413" t="s">
        <v>779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83">
        <v>2</v>
      </c>
      <c r="B8" s="1415" t="s">
        <v>766</v>
      </c>
      <c r="C8" s="762" t="s">
        <v>12</v>
      </c>
      <c r="D8" s="763">
        <v>1</v>
      </c>
      <c r="E8" s="1209" t="s">
        <v>842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83">
        <v>3</v>
      </c>
      <c r="B9" s="1415" t="s">
        <v>836</v>
      </c>
      <c r="C9" s="762" t="s">
        <v>12</v>
      </c>
      <c r="D9" s="763">
        <v>1</v>
      </c>
      <c r="E9" s="1209" t="s">
        <v>842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83">
        <v>4</v>
      </c>
      <c r="B10" s="1474" t="s">
        <v>627</v>
      </c>
      <c r="C10" s="762" t="s">
        <v>12</v>
      </c>
      <c r="D10" s="763">
        <v>1</v>
      </c>
      <c r="E10" s="1209" t="s">
        <v>842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83">
        <v>5</v>
      </c>
      <c r="B11" s="1414" t="s">
        <v>282</v>
      </c>
      <c r="C11" s="822" t="s">
        <v>12</v>
      </c>
      <c r="D11" s="770">
        <v>1</v>
      </c>
      <c r="E11" s="1436" t="s">
        <v>844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83">
        <v>6</v>
      </c>
      <c r="B12" s="1421" t="s">
        <v>777</v>
      </c>
      <c r="C12" s="769" t="s">
        <v>30</v>
      </c>
      <c r="D12" s="770">
        <v>12</v>
      </c>
      <c r="E12" s="1436" t="s">
        <v>844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83">
        <v>7</v>
      </c>
      <c r="B13" s="1414" t="s">
        <v>841</v>
      </c>
      <c r="C13" s="822" t="s">
        <v>30</v>
      </c>
      <c r="D13" s="770">
        <v>9</v>
      </c>
      <c r="E13" s="1436" t="s">
        <v>844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83">
        <v>8</v>
      </c>
      <c r="B14" s="1413" t="s">
        <v>285</v>
      </c>
      <c r="C14" s="823" t="s">
        <v>12</v>
      </c>
      <c r="D14" s="763">
        <v>1</v>
      </c>
      <c r="E14" s="1436" t="s">
        <v>844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83">
        <v>9</v>
      </c>
      <c r="B15" s="1475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83">
        <v>10</v>
      </c>
      <c r="B16" s="1475" t="s">
        <v>773</v>
      </c>
      <c r="C16" s="822" t="s">
        <v>12</v>
      </c>
      <c r="D16" s="770">
        <v>1</v>
      </c>
      <c r="E16" s="1209" t="s">
        <v>842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83">
        <v>11</v>
      </c>
      <c r="B17" s="1414" t="s">
        <v>91</v>
      </c>
      <c r="C17" s="822" t="s">
        <v>12</v>
      </c>
      <c r="D17" s="770">
        <v>1</v>
      </c>
      <c r="E17" s="1209" t="s">
        <v>842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83">
        <v>12</v>
      </c>
      <c r="B18" s="1414" t="s">
        <v>27</v>
      </c>
      <c r="C18" s="822" t="s">
        <v>12</v>
      </c>
      <c r="D18" s="770">
        <v>1</v>
      </c>
      <c r="E18" s="1209" t="s">
        <v>842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53"/>
      <c r="B19" s="1405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1470" t="s">
        <v>188</v>
      </c>
      <c r="B20" s="1468"/>
      <c r="C20" s="890"/>
      <c r="D20" s="890"/>
      <c r="E20" s="890"/>
      <c r="F20" s="1109"/>
      <c r="G20" s="891">
        <f>SUM(G7:G19)</f>
        <v>0</v>
      </c>
      <c r="H20" s="891"/>
      <c r="I20" s="891">
        <f>SUM(I7:I19)</f>
        <v>0</v>
      </c>
      <c r="J20" s="1408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G22" s="540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opLeftCell="A65" zoomScale="90" zoomScaleNormal="90" workbookViewId="0">
      <selection activeCell="F85" sqref="F85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5.75" thickBot="1" x14ac:dyDescent="0.3"/>
    <row r="2" spans="1:9" ht="18.75" thickBot="1" x14ac:dyDescent="0.3">
      <c r="A2" s="1116" t="s">
        <v>1230</v>
      </c>
      <c r="B2" s="1811" t="s">
        <v>660</v>
      </c>
      <c r="C2" s="1812"/>
      <c r="D2" s="276" t="s">
        <v>41</v>
      </c>
    </row>
    <row r="3" spans="1:9" x14ac:dyDescent="0.25">
      <c r="A3" s="274" t="s">
        <v>587</v>
      </c>
      <c r="D3" s="276" t="s">
        <v>41</v>
      </c>
    </row>
    <row r="4" spans="1:9" x14ac:dyDescent="0.25">
      <c r="A4" s="274"/>
      <c r="D4" s="276" t="s">
        <v>41</v>
      </c>
    </row>
    <row r="5" spans="1:9" ht="15.75" thickBot="1" x14ac:dyDescent="0.3">
      <c r="A5" s="863"/>
      <c r="B5" s="640"/>
      <c r="C5" s="864"/>
      <c r="D5" s="486"/>
      <c r="E5" s="736"/>
      <c r="F5" s="486"/>
      <c r="G5" s="486"/>
      <c r="H5" s="195"/>
      <c r="I5" s="195"/>
    </row>
    <row r="6" spans="1:9" ht="24.75" thickBot="1" x14ac:dyDescent="0.3">
      <c r="A6" s="642" t="s">
        <v>44</v>
      </c>
      <c r="B6" s="643" t="s">
        <v>45</v>
      </c>
      <c r="C6" s="644" t="s">
        <v>46</v>
      </c>
      <c r="D6" s="645" t="s">
        <v>47</v>
      </c>
      <c r="E6" s="646" t="s">
        <v>48</v>
      </c>
      <c r="F6" s="486"/>
      <c r="G6" s="486"/>
      <c r="H6" s="195"/>
      <c r="I6" s="195"/>
    </row>
    <row r="7" spans="1:9" ht="24.75" thickBot="1" x14ac:dyDescent="0.3">
      <c r="A7" s="1117" t="s">
        <v>49</v>
      </c>
      <c r="B7" s="1118" t="s">
        <v>45</v>
      </c>
      <c r="C7" s="1119"/>
      <c r="D7" s="1120" t="s">
        <v>47</v>
      </c>
      <c r="E7" s="1121" t="s">
        <v>48</v>
      </c>
      <c r="F7" s="486"/>
      <c r="G7" s="486"/>
      <c r="H7" s="195"/>
      <c r="I7" s="195"/>
    </row>
    <row r="8" spans="1:9" ht="24.75" x14ac:dyDescent="0.25">
      <c r="A8" s="792" t="s">
        <v>359</v>
      </c>
      <c r="B8" s="308" t="s">
        <v>12</v>
      </c>
      <c r="C8" s="950"/>
      <c r="D8" s="309"/>
      <c r="E8" s="672">
        <f>C8*D8</f>
        <v>0</v>
      </c>
      <c r="F8" s="486"/>
      <c r="G8" s="486"/>
      <c r="H8" s="195"/>
      <c r="I8" s="195"/>
    </row>
    <row r="9" spans="1:9" x14ac:dyDescent="0.25">
      <c r="A9" s="792" t="s">
        <v>360</v>
      </c>
      <c r="B9" s="329" t="s">
        <v>12</v>
      </c>
      <c r="C9" s="950"/>
      <c r="D9" s="309"/>
      <c r="E9" s="1122">
        <f>C9*D9</f>
        <v>0</v>
      </c>
      <c r="F9" s="486"/>
      <c r="G9" s="486"/>
      <c r="H9" s="195"/>
      <c r="I9" s="195"/>
    </row>
    <row r="10" spans="1:9" ht="24" x14ac:dyDescent="0.25">
      <c r="A10" s="706" t="s">
        <v>49</v>
      </c>
      <c r="B10" s="117" t="s">
        <v>45</v>
      </c>
      <c r="C10" s="950"/>
      <c r="D10" s="574" t="s">
        <v>47</v>
      </c>
      <c r="E10" s="707" t="s">
        <v>48</v>
      </c>
      <c r="F10" s="465"/>
      <c r="G10" s="486"/>
      <c r="H10" s="195"/>
      <c r="I10" s="195"/>
    </row>
    <row r="11" spans="1:9" x14ac:dyDescent="0.25">
      <c r="A11" s="682" t="s">
        <v>50</v>
      </c>
      <c r="B11" s="93"/>
      <c r="C11" s="950"/>
      <c r="D11" s="582"/>
      <c r="E11" s="791"/>
      <c r="F11" s="486"/>
      <c r="G11" s="486"/>
      <c r="H11" s="195"/>
      <c r="I11" s="195"/>
    </row>
    <row r="12" spans="1:9" x14ac:dyDescent="0.25">
      <c r="A12" s="1123" t="s">
        <v>51</v>
      </c>
      <c r="B12" s="660" t="s">
        <v>12</v>
      </c>
      <c r="C12" s="950"/>
      <c r="D12" s="309"/>
      <c r="E12" s="1124">
        <f>C12*D12</f>
        <v>0</v>
      </c>
      <c r="F12" s="465"/>
      <c r="G12" s="486"/>
      <c r="H12" s="195"/>
      <c r="I12" s="195"/>
    </row>
    <row r="13" spans="1:9" x14ac:dyDescent="0.25">
      <c r="A13" s="1123" t="s">
        <v>384</v>
      </c>
      <c r="B13" s="660" t="s">
        <v>12</v>
      </c>
      <c r="C13" s="950"/>
      <c r="D13" s="309"/>
      <c r="E13" s="1124">
        <f>C13*D13</f>
        <v>0</v>
      </c>
      <c r="F13" s="486"/>
      <c r="G13" s="486"/>
      <c r="H13" s="195"/>
      <c r="I13" s="195"/>
    </row>
    <row r="14" spans="1:9" ht="12.75" customHeight="1" x14ac:dyDescent="0.25">
      <c r="A14" s="794" t="s">
        <v>385</v>
      </c>
      <c r="B14" s="98" t="s">
        <v>12</v>
      </c>
      <c r="C14" s="950">
        <v>448.5</v>
      </c>
      <c r="D14" s="309">
        <v>6</v>
      </c>
      <c r="E14" s="672">
        <f>C14*D14</f>
        <v>2691</v>
      </c>
      <c r="F14" s="465"/>
      <c r="G14" s="486"/>
      <c r="H14" s="195"/>
      <c r="I14" s="195"/>
    </row>
    <row r="15" spans="1:9" x14ac:dyDescent="0.25">
      <c r="A15" s="1123" t="s">
        <v>52</v>
      </c>
      <c r="B15" s="660" t="s">
        <v>12</v>
      </c>
      <c r="C15" s="950"/>
      <c r="D15" s="309"/>
      <c r="E15" s="1124">
        <f>C15*D15</f>
        <v>0</v>
      </c>
      <c r="F15" s="465"/>
      <c r="G15" s="486"/>
      <c r="H15" s="195"/>
      <c r="I15" s="195"/>
    </row>
    <row r="16" spans="1:9" x14ac:dyDescent="0.25">
      <c r="A16" s="795" t="s">
        <v>53</v>
      </c>
      <c r="B16" s="98"/>
      <c r="C16" s="950"/>
      <c r="D16" s="582"/>
      <c r="E16" s="683"/>
      <c r="F16" s="486"/>
      <c r="G16" s="486"/>
      <c r="H16" s="195"/>
      <c r="I16" s="195"/>
    </row>
    <row r="17" spans="1:9" ht="24.75" x14ac:dyDescent="0.25">
      <c r="A17" s="671" t="s">
        <v>54</v>
      </c>
      <c r="B17" s="106" t="s">
        <v>55</v>
      </c>
      <c r="C17" s="950">
        <v>551.99999999999989</v>
      </c>
      <c r="D17" s="309">
        <v>2</v>
      </c>
      <c r="E17" s="672">
        <f>C17*D17</f>
        <v>1103.9999999999998</v>
      </c>
      <c r="F17" s="465"/>
      <c r="G17" s="486"/>
      <c r="H17" s="195"/>
      <c r="I17" s="195"/>
    </row>
    <row r="18" spans="1:9" x14ac:dyDescent="0.25">
      <c r="A18" s="682" t="s">
        <v>56</v>
      </c>
      <c r="B18" s="106"/>
      <c r="C18" s="950"/>
      <c r="D18" s="582"/>
      <c r="E18" s="683"/>
      <c r="F18" s="465"/>
      <c r="G18" s="486"/>
      <c r="H18" s="195"/>
      <c r="I18" s="195"/>
    </row>
    <row r="19" spans="1:9" x14ac:dyDescent="0.25">
      <c r="A19" s="1123" t="s">
        <v>390</v>
      </c>
      <c r="B19" s="106" t="s">
        <v>12</v>
      </c>
      <c r="C19" s="950"/>
      <c r="D19" s="309"/>
      <c r="E19" s="1124">
        <f t="shared" ref="E19:E25" si="0">C19*D19</f>
        <v>0</v>
      </c>
      <c r="F19" s="486"/>
      <c r="G19" s="486"/>
      <c r="H19" s="195"/>
      <c r="I19" s="195"/>
    </row>
    <row r="20" spans="1:9" x14ac:dyDescent="0.25">
      <c r="A20" s="1123" t="s">
        <v>391</v>
      </c>
      <c r="B20" s="106" t="s">
        <v>12</v>
      </c>
      <c r="C20" s="950"/>
      <c r="D20" s="309"/>
      <c r="E20" s="1124">
        <f t="shared" si="0"/>
        <v>0</v>
      </c>
      <c r="F20" s="486"/>
      <c r="G20" s="486"/>
      <c r="H20" s="195"/>
      <c r="I20" s="195"/>
    </row>
    <row r="21" spans="1:9" x14ac:dyDescent="0.25">
      <c r="A21" s="1125" t="s">
        <v>397</v>
      </c>
      <c r="B21" s="391" t="s">
        <v>12</v>
      </c>
      <c r="C21" s="950"/>
      <c r="D21" s="309"/>
      <c r="E21" s="1124">
        <f t="shared" si="0"/>
        <v>0</v>
      </c>
      <c r="F21" s="465"/>
      <c r="G21" s="486"/>
      <c r="H21" s="195"/>
      <c r="I21" s="195"/>
    </row>
    <row r="22" spans="1:9" x14ac:dyDescent="0.25">
      <c r="A22" s="794" t="s">
        <v>57</v>
      </c>
      <c r="B22" s="106" t="s">
        <v>12</v>
      </c>
      <c r="C22" s="950">
        <v>965.99999999999977</v>
      </c>
      <c r="D22" s="309">
        <v>1</v>
      </c>
      <c r="E22" s="672">
        <f t="shared" si="0"/>
        <v>965.99999999999977</v>
      </c>
      <c r="F22" s="465"/>
      <c r="G22" s="486"/>
      <c r="H22" s="195"/>
      <c r="I22" s="195"/>
    </row>
    <row r="23" spans="1:9" x14ac:dyDescent="0.25">
      <c r="A23" s="1123" t="s">
        <v>398</v>
      </c>
      <c r="B23" s="106" t="s">
        <v>12</v>
      </c>
      <c r="C23" s="950"/>
      <c r="D23" s="309"/>
      <c r="E23" s="1124">
        <f t="shared" si="0"/>
        <v>0</v>
      </c>
      <c r="F23" s="486"/>
      <c r="G23" s="486"/>
      <c r="H23" s="195"/>
      <c r="I23" s="195"/>
    </row>
    <row r="24" spans="1:9" x14ac:dyDescent="0.25">
      <c r="A24" s="1125" t="s">
        <v>397</v>
      </c>
      <c r="B24" s="391" t="s">
        <v>12</v>
      </c>
      <c r="C24" s="950"/>
      <c r="D24" s="309"/>
      <c r="E24" s="1124">
        <f t="shared" si="0"/>
        <v>0</v>
      </c>
      <c r="F24" s="465"/>
      <c r="G24" s="486"/>
      <c r="H24" s="195"/>
      <c r="I24" s="195"/>
    </row>
    <row r="25" spans="1:9" x14ac:dyDescent="0.25">
      <c r="A25" s="684" t="s">
        <v>58</v>
      </c>
      <c r="B25" s="106" t="s">
        <v>12</v>
      </c>
      <c r="C25" s="950">
        <v>303.59999999999997</v>
      </c>
      <c r="D25" s="309">
        <v>1</v>
      </c>
      <c r="E25" s="672">
        <f t="shared" si="0"/>
        <v>303.59999999999997</v>
      </c>
      <c r="F25" s="465"/>
      <c r="G25" s="486"/>
      <c r="H25" s="195"/>
      <c r="I25" s="195"/>
    </row>
    <row r="26" spans="1:9" x14ac:dyDescent="0.25">
      <c r="A26" s="682" t="s">
        <v>59</v>
      </c>
      <c r="B26" s="108"/>
      <c r="C26" s="950"/>
      <c r="D26" s="582"/>
      <c r="E26" s="683"/>
      <c r="F26" s="465"/>
      <c r="G26" s="486"/>
      <c r="H26" s="195"/>
      <c r="I26" s="195"/>
    </row>
    <row r="27" spans="1:9" x14ac:dyDescent="0.25">
      <c r="A27" s="684" t="s">
        <v>60</v>
      </c>
      <c r="B27" s="106" t="s">
        <v>12</v>
      </c>
      <c r="C27" s="950">
        <v>1311</v>
      </c>
      <c r="D27" s="309">
        <v>1</v>
      </c>
      <c r="E27" s="672">
        <f>C27*D27</f>
        <v>1311</v>
      </c>
      <c r="F27" s="486"/>
      <c r="G27" s="486"/>
      <c r="H27" s="195"/>
      <c r="I27" s="195"/>
    </row>
    <row r="28" spans="1:9" x14ac:dyDescent="0.25">
      <c r="A28" s="1125" t="s">
        <v>61</v>
      </c>
      <c r="B28" s="391" t="s">
        <v>12</v>
      </c>
      <c r="C28" s="950"/>
      <c r="D28" s="309"/>
      <c r="E28" s="1124">
        <f>C28*D28</f>
        <v>0</v>
      </c>
      <c r="F28" s="465"/>
      <c r="G28" s="486"/>
      <c r="H28" s="195"/>
      <c r="I28" s="195"/>
    </row>
    <row r="29" spans="1:9" x14ac:dyDescent="0.25">
      <c r="A29" s="1125" t="s">
        <v>404</v>
      </c>
      <c r="B29" s="391" t="s">
        <v>12</v>
      </c>
      <c r="C29" s="950"/>
      <c r="D29" s="309"/>
      <c r="E29" s="1124">
        <f>C29*D29</f>
        <v>0</v>
      </c>
      <c r="F29" s="486"/>
      <c r="G29" s="486"/>
      <c r="H29" s="195"/>
      <c r="I29" s="195"/>
    </row>
    <row r="30" spans="1:9" x14ac:dyDescent="0.25">
      <c r="A30" s="684" t="s">
        <v>62</v>
      </c>
      <c r="B30" s="106" t="s">
        <v>12</v>
      </c>
      <c r="C30" s="950">
        <v>2553</v>
      </c>
      <c r="D30" s="309">
        <v>1</v>
      </c>
      <c r="E30" s="672">
        <f>C30*D30</f>
        <v>2553</v>
      </c>
      <c r="F30" s="465"/>
      <c r="G30" s="486"/>
      <c r="H30" s="195"/>
      <c r="I30" s="195"/>
    </row>
    <row r="31" spans="1:9" x14ac:dyDescent="0.25">
      <c r="A31" s="682" t="s">
        <v>63</v>
      </c>
      <c r="B31" s="106"/>
      <c r="C31" s="950"/>
      <c r="D31" s="582"/>
      <c r="E31" s="683"/>
      <c r="F31" s="465"/>
      <c r="G31" s="486"/>
      <c r="H31" s="195"/>
      <c r="I31" s="195"/>
    </row>
    <row r="32" spans="1:9" x14ac:dyDescent="0.25">
      <c r="A32" s="682" t="s">
        <v>64</v>
      </c>
      <c r="B32" s="106"/>
      <c r="C32" s="950"/>
      <c r="D32" s="582"/>
      <c r="E32" s="683"/>
      <c r="F32" s="465"/>
      <c r="G32" s="486"/>
      <c r="H32" s="195"/>
      <c r="I32" s="195"/>
    </row>
    <row r="33" spans="1:9" x14ac:dyDescent="0.25">
      <c r="A33" s="701" t="s">
        <v>418</v>
      </c>
      <c r="B33" s="337" t="s">
        <v>12</v>
      </c>
      <c r="C33" s="950">
        <v>1034.9999999999998</v>
      </c>
      <c r="D33" s="309">
        <v>2</v>
      </c>
      <c r="E33" s="700">
        <f t="shared" ref="E33:E40" si="1">C33*D33</f>
        <v>2069.9999999999995</v>
      </c>
      <c r="F33" s="486"/>
      <c r="G33" s="486"/>
      <c r="H33" s="195"/>
      <c r="I33" s="195"/>
    </row>
    <row r="34" spans="1:9" x14ac:dyDescent="0.25">
      <c r="A34" s="701" t="s">
        <v>419</v>
      </c>
      <c r="B34" s="337" t="s">
        <v>12</v>
      </c>
      <c r="C34" s="950"/>
      <c r="D34" s="309"/>
      <c r="E34" s="1126">
        <f t="shared" si="1"/>
        <v>0</v>
      </c>
      <c r="F34" s="486"/>
      <c r="G34" s="486"/>
      <c r="H34" s="195"/>
      <c r="I34" s="195"/>
    </row>
    <row r="35" spans="1:9" x14ac:dyDescent="0.25">
      <c r="A35" s="701" t="s">
        <v>420</v>
      </c>
      <c r="B35" s="337" t="s">
        <v>12</v>
      </c>
      <c r="C35" s="950"/>
      <c r="D35" s="309"/>
      <c r="E35" s="1126">
        <f t="shared" si="1"/>
        <v>0</v>
      </c>
      <c r="F35" s="712"/>
      <c r="G35" s="486"/>
      <c r="H35" s="195"/>
      <c r="I35" s="195"/>
    </row>
    <row r="36" spans="1:9" x14ac:dyDescent="0.25">
      <c r="A36" s="701" t="s">
        <v>421</v>
      </c>
      <c r="B36" s="337" t="s">
        <v>12</v>
      </c>
      <c r="C36" s="950"/>
      <c r="D36" s="309"/>
      <c r="E36" s="1126">
        <f t="shared" si="1"/>
        <v>0</v>
      </c>
      <c r="F36" s="486"/>
      <c r="G36" s="486"/>
      <c r="H36" s="195"/>
      <c r="I36" s="195"/>
    </row>
    <row r="37" spans="1:9" x14ac:dyDescent="0.25">
      <c r="A37" s="701" t="s">
        <v>422</v>
      </c>
      <c r="B37" s="337" t="s">
        <v>12</v>
      </c>
      <c r="C37" s="950"/>
      <c r="D37" s="309"/>
      <c r="E37" s="1126">
        <f t="shared" si="1"/>
        <v>0</v>
      </c>
      <c r="F37" s="712"/>
      <c r="G37" s="486"/>
      <c r="H37" s="195"/>
      <c r="I37" s="195"/>
    </row>
    <row r="38" spans="1:9" x14ac:dyDescent="0.25">
      <c r="A38" s="701" t="s">
        <v>423</v>
      </c>
      <c r="B38" s="337" t="s">
        <v>30</v>
      </c>
      <c r="C38" s="950"/>
      <c r="D38" s="309"/>
      <c r="E38" s="1126">
        <f t="shared" si="1"/>
        <v>0</v>
      </c>
      <c r="F38" s="486"/>
      <c r="G38" s="486"/>
      <c r="H38" s="195"/>
      <c r="I38" s="195"/>
    </row>
    <row r="39" spans="1:9" x14ac:dyDescent="0.25">
      <c r="A39" s="701" t="s">
        <v>424</v>
      </c>
      <c r="B39" s="337" t="s">
        <v>12</v>
      </c>
      <c r="C39" s="950"/>
      <c r="D39" s="309"/>
      <c r="E39" s="1126">
        <f t="shared" si="1"/>
        <v>0</v>
      </c>
      <c r="F39" s="465"/>
      <c r="G39" s="486"/>
      <c r="H39" s="195"/>
      <c r="I39" s="195"/>
    </row>
    <row r="40" spans="1:9" x14ac:dyDescent="0.25">
      <c r="A40" s="701" t="s">
        <v>425</v>
      </c>
      <c r="B40" s="337" t="s">
        <v>12</v>
      </c>
      <c r="C40" s="950">
        <v>621</v>
      </c>
      <c r="D40" s="309">
        <v>2</v>
      </c>
      <c r="E40" s="700">
        <f t="shared" si="1"/>
        <v>1242</v>
      </c>
      <c r="F40" s="465"/>
      <c r="G40" s="486"/>
      <c r="H40" s="195"/>
      <c r="I40" s="195"/>
    </row>
    <row r="41" spans="1:9" x14ac:dyDescent="0.25">
      <c r="A41" s="698" t="s">
        <v>65</v>
      </c>
      <c r="B41" s="594"/>
      <c r="C41" s="950"/>
      <c r="D41" s="582"/>
      <c r="E41" s="683"/>
      <c r="F41" s="465"/>
      <c r="G41" s="486"/>
      <c r="H41" s="195"/>
      <c r="I41" s="195"/>
    </row>
    <row r="42" spans="1:9" x14ac:dyDescent="0.25">
      <c r="A42" s="699" t="s">
        <v>426</v>
      </c>
      <c r="B42" s="337" t="s">
        <v>30</v>
      </c>
      <c r="C42" s="950">
        <v>48.3</v>
      </c>
      <c r="D42" s="309">
        <v>25</v>
      </c>
      <c r="E42" s="700">
        <f>C42*D42</f>
        <v>1207.5</v>
      </c>
      <c r="F42" s="465"/>
      <c r="G42" s="486"/>
      <c r="H42" s="195"/>
      <c r="I42" s="195"/>
    </row>
    <row r="43" spans="1:9" x14ac:dyDescent="0.25">
      <c r="A43" s="701" t="s">
        <v>427</v>
      </c>
      <c r="B43" s="337" t="s">
        <v>30</v>
      </c>
      <c r="C43" s="950">
        <v>6.8999999999999995</v>
      </c>
      <c r="D43" s="309">
        <v>40</v>
      </c>
      <c r="E43" s="700">
        <f>C43*D43</f>
        <v>276</v>
      </c>
      <c r="F43" s="465"/>
      <c r="G43" s="486"/>
      <c r="H43" s="195"/>
      <c r="I43" s="195"/>
    </row>
    <row r="44" spans="1:9" x14ac:dyDescent="0.25">
      <c r="A44" s="701" t="s">
        <v>66</v>
      </c>
      <c r="B44" s="337" t="s">
        <v>12</v>
      </c>
      <c r="C44" s="950">
        <v>482.99999999999989</v>
      </c>
      <c r="D44" s="309">
        <v>2</v>
      </c>
      <c r="E44" s="700">
        <f>C44*D44</f>
        <v>965.99999999999977</v>
      </c>
      <c r="F44" s="465"/>
      <c r="G44" s="486"/>
      <c r="H44" s="195"/>
      <c r="I44" s="195"/>
    </row>
    <row r="45" spans="1:9" x14ac:dyDescent="0.25">
      <c r="A45" s="698" t="s">
        <v>67</v>
      </c>
      <c r="B45" s="594"/>
      <c r="C45" s="950"/>
      <c r="D45" s="582"/>
      <c r="E45" s="683"/>
      <c r="F45" s="465"/>
      <c r="G45" s="486"/>
      <c r="H45" s="195"/>
      <c r="I45" s="195"/>
    </row>
    <row r="46" spans="1:9" x14ac:dyDescent="0.25">
      <c r="A46" s="701" t="s">
        <v>428</v>
      </c>
      <c r="B46" s="337" t="s">
        <v>12</v>
      </c>
      <c r="C46" s="950"/>
      <c r="D46" s="309"/>
      <c r="E46" s="1126">
        <f t="shared" ref="E46:E51" si="2">C46*D46</f>
        <v>0</v>
      </c>
      <c r="F46" s="465"/>
      <c r="G46" s="486"/>
      <c r="H46" s="195"/>
      <c r="I46" s="195"/>
    </row>
    <row r="47" spans="1:9" x14ac:dyDescent="0.25">
      <c r="A47" s="701" t="s">
        <v>429</v>
      </c>
      <c r="B47" s="337" t="s">
        <v>12</v>
      </c>
      <c r="C47" s="950"/>
      <c r="D47" s="309"/>
      <c r="E47" s="1126">
        <f t="shared" si="2"/>
        <v>0</v>
      </c>
      <c r="F47" s="465"/>
      <c r="G47" s="486"/>
      <c r="H47" s="195"/>
      <c r="I47" s="195"/>
    </row>
    <row r="48" spans="1:9" x14ac:dyDescent="0.25">
      <c r="A48" s="701" t="s">
        <v>430</v>
      </c>
      <c r="B48" s="337" t="s">
        <v>12</v>
      </c>
      <c r="C48" s="950"/>
      <c r="D48" s="309"/>
      <c r="E48" s="1126">
        <f t="shared" si="2"/>
        <v>0</v>
      </c>
      <c r="F48" s="465"/>
      <c r="G48" s="486"/>
      <c r="H48" s="195"/>
      <c r="I48" s="195"/>
    </row>
    <row r="49" spans="1:9" x14ac:dyDescent="0.25">
      <c r="A49" s="701" t="s">
        <v>431</v>
      </c>
      <c r="B49" s="337" t="s">
        <v>12</v>
      </c>
      <c r="C49" s="950"/>
      <c r="D49" s="309"/>
      <c r="E49" s="1126">
        <f t="shared" si="2"/>
        <v>0</v>
      </c>
      <c r="F49" s="733"/>
      <c r="G49" s="486"/>
      <c r="H49" s="195"/>
      <c r="I49" s="195"/>
    </row>
    <row r="50" spans="1:9" x14ac:dyDescent="0.25">
      <c r="A50" s="701" t="s">
        <v>432</v>
      </c>
      <c r="B50" s="337" t="s">
        <v>12</v>
      </c>
      <c r="C50" s="950">
        <v>482.99999999999989</v>
      </c>
      <c r="D50" s="309">
        <v>1</v>
      </c>
      <c r="E50" s="700">
        <f t="shared" si="2"/>
        <v>482.99999999999989</v>
      </c>
      <c r="F50" s="733"/>
      <c r="G50" s="486"/>
      <c r="H50" s="195"/>
      <c r="I50" s="195"/>
    </row>
    <row r="51" spans="1:9" x14ac:dyDescent="0.25">
      <c r="A51" s="701" t="s">
        <v>433</v>
      </c>
      <c r="B51" s="337" t="s">
        <v>12</v>
      </c>
      <c r="C51" s="950"/>
      <c r="D51" s="309"/>
      <c r="E51" s="1126">
        <f t="shared" si="2"/>
        <v>0</v>
      </c>
      <c r="F51" s="486"/>
      <c r="G51" s="486"/>
      <c r="H51" s="195"/>
      <c r="I51" s="195"/>
    </row>
    <row r="52" spans="1:9" x14ac:dyDescent="0.25">
      <c r="A52" s="682" t="s">
        <v>68</v>
      </c>
      <c r="B52" s="106"/>
      <c r="C52" s="950"/>
      <c r="D52" s="582"/>
      <c r="E52" s="683"/>
      <c r="F52" s="465"/>
      <c r="G52" s="486"/>
      <c r="H52" s="195"/>
      <c r="I52" s="195"/>
    </row>
    <row r="53" spans="1:9" x14ac:dyDescent="0.25">
      <c r="A53" s="684" t="s">
        <v>69</v>
      </c>
      <c r="B53" s="106" t="s">
        <v>12</v>
      </c>
      <c r="C53" s="950">
        <v>690</v>
      </c>
      <c r="D53" s="309">
        <v>1</v>
      </c>
      <c r="E53" s="672">
        <f>C53*D53</f>
        <v>690</v>
      </c>
      <c r="F53" s="465"/>
      <c r="G53" s="486"/>
      <c r="H53" s="195"/>
      <c r="I53" s="195"/>
    </row>
    <row r="54" spans="1:9" x14ac:dyDescent="0.25">
      <c r="A54" s="684" t="s">
        <v>453</v>
      </c>
      <c r="B54" s="106" t="s">
        <v>12</v>
      </c>
      <c r="C54" s="950">
        <v>3737.5</v>
      </c>
      <c r="D54" s="309">
        <v>1</v>
      </c>
      <c r="E54" s="672">
        <f>C54*D54</f>
        <v>3737.5</v>
      </c>
      <c r="F54" s="486"/>
      <c r="G54" s="486"/>
      <c r="H54" s="195"/>
      <c r="I54" s="195"/>
    </row>
    <row r="55" spans="1:9" x14ac:dyDescent="0.25">
      <c r="A55" s="684" t="s">
        <v>70</v>
      </c>
      <c r="B55" s="106" t="s">
        <v>12</v>
      </c>
      <c r="C55" s="950"/>
      <c r="D55" s="309"/>
      <c r="E55" s="1124">
        <f>C55*D55</f>
        <v>0</v>
      </c>
      <c r="F55" s="947"/>
      <c r="G55" s="195"/>
      <c r="H55" s="195"/>
      <c r="I55" s="195"/>
    </row>
    <row r="56" spans="1:9" x14ac:dyDescent="0.25">
      <c r="A56" s="671" t="s">
        <v>71</v>
      </c>
      <c r="B56" s="106" t="s">
        <v>72</v>
      </c>
      <c r="C56" s="950">
        <v>15.18</v>
      </c>
      <c r="D56" s="309">
        <v>30</v>
      </c>
      <c r="E56" s="672">
        <f>C56*D56</f>
        <v>455.4</v>
      </c>
      <c r="F56" s="449"/>
      <c r="G56" s="195"/>
      <c r="H56" s="195"/>
      <c r="I56" s="195"/>
    </row>
    <row r="57" spans="1:9" ht="24" x14ac:dyDescent="0.25">
      <c r="A57" s="706" t="s">
        <v>73</v>
      </c>
      <c r="B57" s="117" t="s">
        <v>45</v>
      </c>
      <c r="C57" s="950"/>
      <c r="D57" s="598" t="s">
        <v>47</v>
      </c>
      <c r="E57" s="707" t="s">
        <v>48</v>
      </c>
      <c r="F57" s="449"/>
      <c r="G57" s="195"/>
      <c r="H57" s="195"/>
      <c r="I57" s="195"/>
    </row>
    <row r="58" spans="1:9" x14ac:dyDescent="0.25">
      <c r="A58" s="798" t="s">
        <v>74</v>
      </c>
      <c r="B58" s="106"/>
      <c r="C58" s="950"/>
      <c r="D58" s="600"/>
      <c r="E58" s="683"/>
      <c r="F58" s="449"/>
      <c r="G58" s="195"/>
      <c r="H58" s="195"/>
      <c r="I58" s="195"/>
    </row>
    <row r="59" spans="1:9" x14ac:dyDescent="0.25">
      <c r="A59" s="727" t="s">
        <v>469</v>
      </c>
      <c r="B59" s="106" t="s">
        <v>12</v>
      </c>
      <c r="C59" s="950"/>
      <c r="D59" s="309"/>
      <c r="E59" s="672">
        <f>C59*D59</f>
        <v>0</v>
      </c>
      <c r="F59" s="449"/>
      <c r="G59" s="195"/>
      <c r="H59" s="195"/>
      <c r="I59" s="195"/>
    </row>
    <row r="60" spans="1:9" x14ac:dyDescent="0.25">
      <c r="A60" s="727"/>
      <c r="B60" s="106"/>
      <c r="C60" s="950"/>
      <c r="D60" s="309"/>
      <c r="E60" s="1127"/>
      <c r="F60" s="449"/>
      <c r="G60" s="195"/>
      <c r="H60" s="195"/>
      <c r="I60" s="195"/>
    </row>
    <row r="61" spans="1:9" x14ac:dyDescent="0.25">
      <c r="A61" s="727" t="s">
        <v>75</v>
      </c>
      <c r="B61" s="106" t="s">
        <v>12</v>
      </c>
      <c r="C61" s="950"/>
      <c r="D61" s="309"/>
      <c r="E61" s="672">
        <f>C61*D61</f>
        <v>0</v>
      </c>
      <c r="F61" s="449"/>
      <c r="G61" s="195"/>
      <c r="H61" s="195"/>
      <c r="I61" s="195"/>
    </row>
    <row r="62" spans="1:9" x14ac:dyDescent="0.25">
      <c r="A62" s="727" t="s">
        <v>559</v>
      </c>
      <c r="B62" s="106"/>
      <c r="C62" s="950"/>
      <c r="D62" s="309"/>
      <c r="E62" s="1127"/>
      <c r="F62" s="449"/>
      <c r="G62" s="195"/>
      <c r="H62" s="195"/>
      <c r="I62" s="195"/>
    </row>
    <row r="63" spans="1:9" x14ac:dyDescent="0.25">
      <c r="A63" s="992" t="s">
        <v>560</v>
      </c>
      <c r="B63" s="106"/>
      <c r="C63" s="950"/>
      <c r="D63" s="309"/>
      <c r="E63" s="1127"/>
      <c r="F63" s="449"/>
      <c r="G63" s="195"/>
      <c r="H63" s="195"/>
      <c r="I63" s="195"/>
    </row>
    <row r="64" spans="1:9" x14ac:dyDescent="0.25">
      <c r="A64" s="992" t="s">
        <v>561</v>
      </c>
      <c r="B64" s="106"/>
      <c r="C64" s="950"/>
      <c r="D64" s="309"/>
      <c r="E64" s="1127"/>
      <c r="F64" s="449"/>
      <c r="G64" s="195"/>
      <c r="H64" s="195"/>
      <c r="I64" s="195"/>
    </row>
    <row r="65" spans="1:9" x14ac:dyDescent="0.25">
      <c r="A65" s="992" t="s">
        <v>76</v>
      </c>
      <c r="B65" s="106"/>
      <c r="C65" s="950"/>
      <c r="D65" s="309"/>
      <c r="E65" s="1127"/>
      <c r="F65" s="449"/>
      <c r="G65" s="195"/>
      <c r="H65" s="195"/>
      <c r="I65" s="195"/>
    </row>
    <row r="66" spans="1:9" x14ac:dyDescent="0.25">
      <c r="A66" s="992" t="s">
        <v>562</v>
      </c>
      <c r="B66" s="606"/>
      <c r="C66" s="950"/>
      <c r="D66" s="607"/>
      <c r="E66" s="1127"/>
      <c r="F66" s="449"/>
      <c r="G66" s="195"/>
      <c r="H66" s="195"/>
      <c r="I66" s="195"/>
    </row>
    <row r="67" spans="1:9" x14ac:dyDescent="0.25">
      <c r="A67" s="715" t="s">
        <v>78</v>
      </c>
      <c r="B67" s="106" t="s">
        <v>12</v>
      </c>
      <c r="C67" s="950">
        <v>452.59499999999997</v>
      </c>
      <c r="D67" s="309">
        <v>1</v>
      </c>
      <c r="E67" s="672">
        <f>C67*D67</f>
        <v>452.59499999999997</v>
      </c>
      <c r="F67" s="449"/>
      <c r="G67" s="195"/>
      <c r="H67" s="195"/>
      <c r="I67" s="195"/>
    </row>
    <row r="68" spans="1:9" x14ac:dyDescent="0.25">
      <c r="A68" s="996" t="s">
        <v>564</v>
      </c>
      <c r="B68" s="106" t="s">
        <v>12</v>
      </c>
      <c r="C68" s="950"/>
      <c r="D68" s="309"/>
      <c r="E68" s="672">
        <f t="shared" ref="E68:E71" si="3">C68*D68</f>
        <v>0</v>
      </c>
      <c r="F68" s="947"/>
      <c r="G68" s="195"/>
      <c r="H68" s="195"/>
      <c r="I68" s="195"/>
    </row>
    <row r="69" spans="1:9" x14ac:dyDescent="0.25">
      <c r="A69" s="996" t="s">
        <v>565</v>
      </c>
      <c r="B69" s="106" t="s">
        <v>12</v>
      </c>
      <c r="C69" s="950"/>
      <c r="D69" s="309"/>
      <c r="E69" s="672">
        <f t="shared" si="3"/>
        <v>0</v>
      </c>
      <c r="F69" s="947"/>
      <c r="G69" s="195"/>
      <c r="H69" s="195"/>
      <c r="I69" s="195"/>
    </row>
    <row r="70" spans="1:9" x14ac:dyDescent="0.25">
      <c r="A70" s="996" t="s">
        <v>565</v>
      </c>
      <c r="B70" s="106" t="s">
        <v>12</v>
      </c>
      <c r="C70" s="950"/>
      <c r="D70" s="309"/>
      <c r="E70" s="672">
        <f t="shared" si="3"/>
        <v>0</v>
      </c>
      <c r="F70" s="947"/>
      <c r="G70" s="195"/>
      <c r="H70" s="195"/>
      <c r="I70" s="195"/>
    </row>
    <row r="71" spans="1:9" x14ac:dyDescent="0.25">
      <c r="A71" s="727"/>
      <c r="B71" s="106"/>
      <c r="C71" s="950"/>
      <c r="D71" s="309"/>
      <c r="E71" s="672">
        <f t="shared" si="3"/>
        <v>0</v>
      </c>
      <c r="F71" s="947"/>
      <c r="G71" s="195"/>
      <c r="H71" s="195"/>
      <c r="I71" s="195"/>
    </row>
    <row r="72" spans="1:9" x14ac:dyDescent="0.25">
      <c r="A72" s="798" t="s">
        <v>79</v>
      </c>
      <c r="B72" s="106"/>
      <c r="C72" s="950"/>
      <c r="D72" s="600"/>
      <c r="E72" s="683"/>
      <c r="F72" s="947"/>
      <c r="G72" s="195"/>
      <c r="H72" s="195"/>
      <c r="I72" s="195"/>
    </row>
    <row r="73" spans="1:9" x14ac:dyDescent="0.25">
      <c r="A73" s="723" t="s">
        <v>492</v>
      </c>
      <c r="B73" s="106" t="s">
        <v>30</v>
      </c>
      <c r="C73" s="950">
        <v>46.344999999999999</v>
      </c>
      <c r="D73" s="309">
        <v>45</v>
      </c>
      <c r="E73" s="672">
        <f>C73*D73</f>
        <v>2085.5250000000001</v>
      </c>
      <c r="F73" s="947"/>
      <c r="G73" s="195"/>
      <c r="H73" s="195"/>
      <c r="I73" s="195"/>
    </row>
    <row r="74" spans="1:9" x14ac:dyDescent="0.25">
      <c r="A74" s="800" t="s">
        <v>80</v>
      </c>
      <c r="B74" s="106"/>
      <c r="C74" s="950"/>
      <c r="D74" s="600"/>
      <c r="E74" s="683"/>
      <c r="F74" s="947"/>
      <c r="G74" s="195"/>
      <c r="H74" s="195"/>
      <c r="I74" s="195"/>
    </row>
    <row r="75" spans="1:9" x14ac:dyDescent="0.25">
      <c r="A75" s="727" t="s">
        <v>525</v>
      </c>
      <c r="B75" s="106" t="s">
        <v>12</v>
      </c>
      <c r="C75" s="950">
        <v>156.97499999999999</v>
      </c>
      <c r="D75" s="309">
        <v>2</v>
      </c>
      <c r="E75" s="672">
        <f t="shared" ref="E75:E83" si="4">C75*D75</f>
        <v>313.95</v>
      </c>
      <c r="F75" s="947"/>
      <c r="G75" s="195"/>
      <c r="H75" s="195"/>
      <c r="I75" s="195"/>
    </row>
    <row r="76" spans="1:9" x14ac:dyDescent="0.25">
      <c r="A76" s="727" t="s">
        <v>569</v>
      </c>
      <c r="B76" s="106" t="s">
        <v>12</v>
      </c>
      <c r="C76" s="950">
        <v>7299</v>
      </c>
      <c r="D76" s="309">
        <v>1</v>
      </c>
      <c r="E76" s="1124">
        <f t="shared" si="4"/>
        <v>7299</v>
      </c>
      <c r="F76" s="947"/>
      <c r="G76" s="195"/>
      <c r="H76" s="195"/>
      <c r="I76" s="195"/>
    </row>
    <row r="77" spans="1:9" x14ac:dyDescent="0.25">
      <c r="A77" s="727" t="s">
        <v>730</v>
      </c>
      <c r="B77" s="106" t="s">
        <v>12</v>
      </c>
      <c r="C77" s="950">
        <v>7150.0000000000009</v>
      </c>
      <c r="D77" s="309">
        <v>1</v>
      </c>
      <c r="E77" s="1124">
        <f t="shared" si="4"/>
        <v>7150.0000000000009</v>
      </c>
      <c r="F77" s="947"/>
      <c r="G77" s="195"/>
      <c r="H77" s="195"/>
      <c r="I77" s="195"/>
    </row>
    <row r="78" spans="1:9" x14ac:dyDescent="0.25">
      <c r="A78" s="727"/>
      <c r="B78" s="106"/>
      <c r="C78" s="950"/>
      <c r="D78" s="309"/>
      <c r="E78" s="672">
        <f t="shared" si="4"/>
        <v>0</v>
      </c>
    </row>
    <row r="79" spans="1:9" x14ac:dyDescent="0.25">
      <c r="A79" s="801" t="s">
        <v>82</v>
      </c>
      <c r="B79" s="106"/>
      <c r="C79" s="950"/>
      <c r="D79" s="309"/>
      <c r="E79" s="672"/>
    </row>
    <row r="80" spans="1:9" x14ac:dyDescent="0.25">
      <c r="A80" s="727" t="s">
        <v>581</v>
      </c>
      <c r="B80" s="106" t="s">
        <v>12</v>
      </c>
      <c r="C80" s="950">
        <v>24900</v>
      </c>
      <c r="D80" s="309">
        <v>1</v>
      </c>
      <c r="E80" s="672">
        <f t="shared" si="4"/>
        <v>24900</v>
      </c>
    </row>
    <row r="81" spans="1:5" x14ac:dyDescent="0.25">
      <c r="A81" s="727" t="s">
        <v>590</v>
      </c>
      <c r="B81" s="106" t="s">
        <v>12</v>
      </c>
      <c r="C81" s="950">
        <v>260</v>
      </c>
      <c r="D81" s="309">
        <v>1</v>
      </c>
      <c r="E81" s="672">
        <f t="shared" si="4"/>
        <v>260</v>
      </c>
    </row>
    <row r="82" spans="1:5" x14ac:dyDescent="0.25">
      <c r="A82" s="727" t="s">
        <v>591</v>
      </c>
      <c r="B82" s="106" t="s">
        <v>12</v>
      </c>
      <c r="C82" s="950">
        <v>70.2</v>
      </c>
      <c r="D82" s="309">
        <v>2</v>
      </c>
      <c r="E82" s="672">
        <f t="shared" si="4"/>
        <v>140.4</v>
      </c>
    </row>
    <row r="83" spans="1:5" x14ac:dyDescent="0.25">
      <c r="A83" s="727" t="s">
        <v>582</v>
      </c>
      <c r="B83" s="106" t="s">
        <v>12</v>
      </c>
      <c r="C83" s="950">
        <v>1326</v>
      </c>
      <c r="D83" s="309">
        <v>2</v>
      </c>
      <c r="E83" s="672">
        <f t="shared" si="4"/>
        <v>2652</v>
      </c>
    </row>
    <row r="84" spans="1:5" x14ac:dyDescent="0.25">
      <c r="A84" s="727"/>
      <c r="B84" s="106"/>
      <c r="C84" s="950"/>
      <c r="D84" s="309"/>
      <c r="E84" s="672"/>
    </row>
    <row r="85" spans="1:5" x14ac:dyDescent="0.25">
      <c r="A85" s="671" t="s">
        <v>83</v>
      </c>
      <c r="B85" s="106" t="s">
        <v>12</v>
      </c>
      <c r="C85" s="950">
        <v>747.5</v>
      </c>
      <c r="D85" s="309">
        <v>1</v>
      </c>
      <c r="E85" s="672">
        <f>C85*D85</f>
        <v>747.5</v>
      </c>
    </row>
    <row r="86" spans="1:5" ht="15.75" thickBot="1" x14ac:dyDescent="0.3">
      <c r="A86" s="1128"/>
      <c r="B86" s="457"/>
      <c r="C86" s="950"/>
      <c r="D86" s="459"/>
      <c r="E86" s="1129"/>
    </row>
    <row r="87" spans="1:5" ht="15.75" thickBot="1" x14ac:dyDescent="0.3">
      <c r="A87" s="730" t="s">
        <v>10</v>
      </c>
      <c r="B87" s="731"/>
      <c r="C87" s="731"/>
      <c r="D87" s="623"/>
      <c r="E87" s="732">
        <f>SUBTOTAL(9,E14:E85)</f>
        <v>66056.97</v>
      </c>
    </row>
    <row r="88" spans="1:5" ht="15.75" thickBot="1" x14ac:dyDescent="0.3">
      <c r="A88" s="734"/>
      <c r="B88" s="485"/>
      <c r="C88" s="622" t="s">
        <v>84</v>
      </c>
      <c r="D88" s="623"/>
      <c r="E88" s="732">
        <f>+E87+F87</f>
        <v>66056.97</v>
      </c>
    </row>
    <row r="89" spans="1:5" x14ac:dyDescent="0.25">
      <c r="A89" s="735"/>
      <c r="B89" s="485"/>
      <c r="C89" s="485"/>
      <c r="D89" s="486"/>
      <c r="E89" s="736"/>
    </row>
    <row r="90" spans="1:5" x14ac:dyDescent="0.25">
      <c r="A90" s="737" t="s">
        <v>85</v>
      </c>
      <c r="B90" s="141"/>
      <c r="C90" s="626">
        <v>0.05</v>
      </c>
      <c r="D90" s="627"/>
      <c r="E90" s="738">
        <f>+E88*C90</f>
        <v>3302.8485000000001</v>
      </c>
    </row>
    <row r="91" spans="1:5" ht="15.75" thickBot="1" x14ac:dyDescent="0.3">
      <c r="A91" s="739"/>
      <c r="B91" s="740"/>
      <c r="C91" s="741" t="s">
        <v>86</v>
      </c>
      <c r="D91" s="742"/>
      <c r="E91" s="743">
        <f>SUM(E88:E90)</f>
        <v>69359.818499999994</v>
      </c>
    </row>
  </sheetData>
  <protectedRanges>
    <protectedRange sqref="A39 A42:A43" name="Oblast1"/>
    <protectedRange sqref="A44:A49" name="Oblast1_99"/>
    <protectedRange sqref="A31:A38" name="Oblast1_84"/>
    <protectedRange sqref="A40:A41" name="Oblast1_86"/>
    <protectedRange sqref="B33:B51" name="Oblast1_1_2_2_1"/>
    <protectedRange sqref="C33:C51" name="Oblast1_2_2_1"/>
  </protectedRanges>
  <mergeCells count="1">
    <mergeCell ref="B2:C2"/>
  </mergeCells>
  <pageMargins left="0.7" right="0.7" top="0.75" bottom="0.75" header="0.3" footer="0.3"/>
  <pageSetup paperSize="9" scale="6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zoomScale="90" zoomScaleNormal="90" workbookViewId="0">
      <selection activeCell="A2" sqref="A2"/>
    </sheetView>
  </sheetViews>
  <sheetFormatPr defaultRowHeight="15" x14ac:dyDescent="0.25"/>
  <cols>
    <col min="1" max="1" width="87.140625" style="498" customWidth="1"/>
    <col min="2" max="2" width="10.425781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5.75" thickBot="1" x14ac:dyDescent="0.3"/>
    <row r="2" spans="1:9" ht="18.75" thickBot="1" x14ac:dyDescent="0.3">
      <c r="A2" s="1116" t="s">
        <v>1231</v>
      </c>
      <c r="B2" s="1811" t="s">
        <v>660</v>
      </c>
      <c r="C2" s="1812"/>
      <c r="D2" s="276" t="s">
        <v>41</v>
      </c>
    </row>
    <row r="3" spans="1:9" x14ac:dyDescent="0.25">
      <c r="A3" s="274" t="s">
        <v>587</v>
      </c>
      <c r="D3" s="276" t="s">
        <v>41</v>
      </c>
    </row>
    <row r="4" spans="1:9" ht="15.75" thickBot="1" x14ac:dyDescent="0.3">
      <c r="A4" s="274"/>
      <c r="D4" s="276" t="s">
        <v>41</v>
      </c>
    </row>
    <row r="5" spans="1:9" ht="30.75" thickBot="1" x14ac:dyDescent="0.3">
      <c r="A5" s="1027" t="s">
        <v>3</v>
      </c>
      <c r="B5" s="1028" t="s">
        <v>632</v>
      </c>
      <c r="C5" s="1028" t="s">
        <v>633</v>
      </c>
      <c r="D5" s="1028" t="s">
        <v>634</v>
      </c>
      <c r="E5" s="1029" t="s">
        <v>635</v>
      </c>
      <c r="F5" s="486"/>
      <c r="G5" s="486"/>
      <c r="H5" s="195"/>
      <c r="I5" s="195"/>
    </row>
    <row r="6" spans="1:9" ht="15.75" thickBot="1" x14ac:dyDescent="0.3">
      <c r="A6" s="1030" t="s">
        <v>657</v>
      </c>
      <c r="B6" s="1031"/>
      <c r="C6" s="1032"/>
      <c r="D6" s="1033"/>
      <c r="E6" s="1034"/>
      <c r="F6" s="486"/>
      <c r="G6" s="486"/>
      <c r="H6" s="195"/>
      <c r="I6" s="195"/>
    </row>
    <row r="7" spans="1:9" x14ac:dyDescent="0.25">
      <c r="A7" s="1130" t="s">
        <v>637</v>
      </c>
      <c r="B7" s="1131" t="s">
        <v>12</v>
      </c>
      <c r="C7" s="1132">
        <v>2</v>
      </c>
      <c r="D7" s="1038">
        <v>317</v>
      </c>
      <c r="E7" s="1133">
        <f>C7*D7</f>
        <v>634</v>
      </c>
      <c r="F7" s="486"/>
      <c r="G7" s="486"/>
      <c r="H7" s="195"/>
      <c r="I7" s="195"/>
    </row>
    <row r="8" spans="1:9" x14ac:dyDescent="0.25">
      <c r="A8" s="1134" t="s">
        <v>638</v>
      </c>
      <c r="B8" s="1135" t="s">
        <v>12</v>
      </c>
      <c r="C8" s="1136">
        <v>1</v>
      </c>
      <c r="D8" s="1038">
        <v>4970</v>
      </c>
      <c r="E8" s="1133">
        <f t="shared" ref="E8:E19" si="0">C8*D8</f>
        <v>4970</v>
      </c>
      <c r="F8" s="486"/>
      <c r="G8" s="486"/>
      <c r="H8" s="195"/>
      <c r="I8" s="195"/>
    </row>
    <row r="9" spans="1:9" x14ac:dyDescent="0.25">
      <c r="A9" s="1137" t="s">
        <v>639</v>
      </c>
      <c r="B9" s="1135" t="s">
        <v>30</v>
      </c>
      <c r="C9" s="1136">
        <v>30</v>
      </c>
      <c r="D9" s="1038">
        <v>28</v>
      </c>
      <c r="E9" s="1133">
        <f t="shared" si="0"/>
        <v>840</v>
      </c>
      <c r="F9" s="486"/>
      <c r="G9" s="486"/>
      <c r="H9" s="195"/>
      <c r="I9" s="195"/>
    </row>
    <row r="10" spans="1:9" x14ac:dyDescent="0.25">
      <c r="A10" s="1138" t="s">
        <v>640</v>
      </c>
      <c r="B10" s="1135" t="s">
        <v>12</v>
      </c>
      <c r="C10" s="1136">
        <v>60</v>
      </c>
      <c r="D10" s="1038">
        <v>1</v>
      </c>
      <c r="E10" s="1133">
        <f t="shared" si="0"/>
        <v>60</v>
      </c>
      <c r="F10" s="465"/>
      <c r="G10" s="486"/>
      <c r="H10" s="195"/>
      <c r="I10" s="195"/>
    </row>
    <row r="11" spans="1:9" x14ac:dyDescent="0.25">
      <c r="A11" s="1137" t="s">
        <v>641</v>
      </c>
      <c r="B11" s="1135" t="s">
        <v>12</v>
      </c>
      <c r="C11" s="1136">
        <v>2</v>
      </c>
      <c r="D11" s="1038">
        <v>40</v>
      </c>
      <c r="E11" s="1133">
        <f t="shared" si="0"/>
        <v>80</v>
      </c>
      <c r="F11" s="486"/>
      <c r="G11" s="486"/>
      <c r="H11" s="195"/>
      <c r="I11" s="195"/>
    </row>
    <row r="12" spans="1:9" x14ac:dyDescent="0.25">
      <c r="A12" s="1139" t="s">
        <v>642</v>
      </c>
      <c r="B12" s="1135" t="s">
        <v>12</v>
      </c>
      <c r="C12" s="1136">
        <v>2</v>
      </c>
      <c r="D12" s="1038">
        <v>34</v>
      </c>
      <c r="E12" s="1133">
        <f t="shared" si="0"/>
        <v>68</v>
      </c>
      <c r="F12" s="465"/>
      <c r="G12" s="486"/>
      <c r="H12" s="195"/>
      <c r="I12" s="195"/>
    </row>
    <row r="13" spans="1:9" x14ac:dyDescent="0.25">
      <c r="A13" s="1139" t="s">
        <v>643</v>
      </c>
      <c r="B13" s="1135" t="s">
        <v>12</v>
      </c>
      <c r="C13" s="1136">
        <v>1</v>
      </c>
      <c r="D13" s="1038">
        <v>7000</v>
      </c>
      <c r="E13" s="1133">
        <f t="shared" si="0"/>
        <v>7000</v>
      </c>
      <c r="F13" s="486"/>
      <c r="G13" s="486"/>
      <c r="H13" s="195"/>
      <c r="I13" s="195"/>
    </row>
    <row r="14" spans="1:9" ht="12.75" customHeight="1" x14ac:dyDescent="0.25">
      <c r="A14" s="1140" t="s">
        <v>644</v>
      </c>
      <c r="B14" s="1141" t="s">
        <v>22</v>
      </c>
      <c r="C14" s="1142">
        <v>1</v>
      </c>
      <c r="D14" s="1038">
        <v>2140</v>
      </c>
      <c r="E14" s="1133">
        <f t="shared" si="0"/>
        <v>2140</v>
      </c>
      <c r="F14" s="465"/>
      <c r="G14" s="486"/>
      <c r="H14" s="195"/>
      <c r="I14" s="195"/>
    </row>
    <row r="15" spans="1:9" x14ac:dyDescent="0.25">
      <c r="A15" s="1143" t="s">
        <v>645</v>
      </c>
      <c r="B15" s="1135" t="s">
        <v>24</v>
      </c>
      <c r="C15" s="1136">
        <v>8</v>
      </c>
      <c r="D15" s="1038">
        <v>460</v>
      </c>
      <c r="E15" s="1133">
        <f t="shared" si="0"/>
        <v>3680</v>
      </c>
      <c r="F15" s="465"/>
      <c r="G15" s="486"/>
      <c r="H15" s="195"/>
      <c r="I15" s="195"/>
    </row>
    <row r="16" spans="1:9" x14ac:dyDescent="0.25">
      <c r="A16" s="1139" t="s">
        <v>646</v>
      </c>
      <c r="B16" s="1135" t="s">
        <v>22</v>
      </c>
      <c r="C16" s="1136">
        <v>1</v>
      </c>
      <c r="D16" s="1038">
        <v>1420</v>
      </c>
      <c r="E16" s="1133">
        <f t="shared" si="0"/>
        <v>1420</v>
      </c>
      <c r="F16" s="486"/>
      <c r="G16" s="486"/>
      <c r="H16" s="195"/>
      <c r="I16" s="195"/>
    </row>
    <row r="17" spans="1:9" x14ac:dyDescent="0.25">
      <c r="A17" s="1144" t="s">
        <v>647</v>
      </c>
      <c r="B17" s="1135" t="s">
        <v>12</v>
      </c>
      <c r="C17" s="1136">
        <v>1</v>
      </c>
      <c r="D17" s="1038">
        <v>10560</v>
      </c>
      <c r="E17" s="1133">
        <f t="shared" si="0"/>
        <v>10560</v>
      </c>
      <c r="F17" s="465"/>
      <c r="G17" s="486"/>
      <c r="H17" s="195"/>
      <c r="I17" s="195"/>
    </row>
    <row r="18" spans="1:9" x14ac:dyDescent="0.25">
      <c r="A18" s="1144" t="s">
        <v>648</v>
      </c>
      <c r="B18" s="1135" t="s">
        <v>22</v>
      </c>
      <c r="C18" s="1136">
        <v>1</v>
      </c>
      <c r="D18" s="1051">
        <v>1000</v>
      </c>
      <c r="E18" s="1133">
        <f t="shared" si="0"/>
        <v>1000</v>
      </c>
      <c r="F18" s="465"/>
      <c r="G18" s="486"/>
      <c r="H18" s="195"/>
      <c r="I18" s="195"/>
    </row>
    <row r="19" spans="1:9" ht="15.75" thickBot="1" x14ac:dyDescent="0.3">
      <c r="A19" s="1145" t="s">
        <v>649</v>
      </c>
      <c r="B19" s="1146" t="s">
        <v>22</v>
      </c>
      <c r="C19" s="1147">
        <v>1</v>
      </c>
      <c r="D19" s="1055">
        <v>1420</v>
      </c>
      <c r="E19" s="1133">
        <f t="shared" si="0"/>
        <v>1420</v>
      </c>
      <c r="F19" s="486"/>
      <c r="G19" s="486"/>
      <c r="H19" s="195"/>
      <c r="I19" s="195"/>
    </row>
    <row r="20" spans="1:9" ht="15.75" thickBot="1" x14ac:dyDescent="0.3">
      <c r="A20" s="1148" t="s">
        <v>650</v>
      </c>
      <c r="B20" s="1149"/>
      <c r="C20" s="1149"/>
      <c r="D20" s="1150"/>
      <c r="E20" s="1151">
        <f>SUM(E7:E19)</f>
        <v>33872</v>
      </c>
      <c r="F20" s="486"/>
      <c r="G20" s="486"/>
      <c r="H20" s="195"/>
      <c r="I20" s="195"/>
    </row>
    <row r="21" spans="1:9" x14ac:dyDescent="0.25">
      <c r="A21" s="1152"/>
      <c r="B21" s="1153"/>
      <c r="C21" s="1154"/>
      <c r="D21" s="459"/>
      <c r="E21" s="449"/>
      <c r="F21" s="465"/>
      <c r="G21" s="486"/>
      <c r="H21" s="195"/>
      <c r="I21" s="195"/>
    </row>
    <row r="22" spans="1:9" x14ac:dyDescent="0.25">
      <c r="A22" s="1155"/>
      <c r="B22" s="457"/>
      <c r="C22" s="1154"/>
      <c r="D22" s="459"/>
      <c r="E22" s="712"/>
      <c r="F22" s="465"/>
      <c r="G22" s="486"/>
      <c r="H22" s="195"/>
      <c r="I22" s="195"/>
    </row>
    <row r="23" spans="1:9" x14ac:dyDescent="0.25">
      <c r="A23" s="1156"/>
      <c r="B23" s="457"/>
      <c r="C23" s="1154"/>
      <c r="D23" s="459"/>
      <c r="E23" s="449"/>
      <c r="F23" s="486"/>
      <c r="G23" s="486"/>
      <c r="H23" s="195"/>
      <c r="I23" s="195"/>
    </row>
    <row r="24" spans="1:9" x14ac:dyDescent="0.25">
      <c r="A24" s="1152"/>
      <c r="B24" s="1153"/>
      <c r="C24" s="1154"/>
      <c r="D24" s="459"/>
      <c r="E24" s="449"/>
      <c r="F24" s="465"/>
      <c r="G24" s="486"/>
      <c r="H24" s="195"/>
      <c r="I24" s="195"/>
    </row>
    <row r="25" spans="1:9" x14ac:dyDescent="0.25">
      <c r="A25" s="1157"/>
      <c r="B25" s="457"/>
      <c r="C25" s="1154"/>
      <c r="D25" s="459"/>
      <c r="E25" s="712"/>
      <c r="F25" s="465"/>
      <c r="G25" s="486"/>
      <c r="H25" s="195"/>
      <c r="I25" s="195"/>
    </row>
    <row r="26" spans="1:9" x14ac:dyDescent="0.25">
      <c r="A26" s="1158"/>
      <c r="B26" s="1159"/>
      <c r="C26" s="1154"/>
      <c r="D26" s="489"/>
      <c r="E26" s="1160"/>
      <c r="F26" s="465"/>
      <c r="G26" s="486"/>
      <c r="H26" s="195"/>
      <c r="I26" s="195"/>
    </row>
    <row r="27" spans="1:9" x14ac:dyDescent="0.25">
      <c r="A27" s="1157"/>
      <c r="B27" s="457"/>
      <c r="C27" s="1154"/>
      <c r="D27" s="459"/>
      <c r="E27" s="712"/>
      <c r="F27" s="486"/>
      <c r="G27" s="486"/>
      <c r="H27" s="195"/>
      <c r="I27" s="195"/>
    </row>
    <row r="28" spans="1:9" x14ac:dyDescent="0.25">
      <c r="A28" s="1152"/>
      <c r="B28" s="1153"/>
      <c r="C28" s="1154"/>
      <c r="D28" s="459"/>
      <c r="E28" s="449"/>
      <c r="F28" s="465"/>
      <c r="G28" s="486"/>
      <c r="H28" s="195"/>
      <c r="I28" s="195"/>
    </row>
    <row r="29" spans="1:9" x14ac:dyDescent="0.25">
      <c r="A29" s="1152"/>
      <c r="B29" s="1153"/>
      <c r="C29" s="1154"/>
      <c r="D29" s="459"/>
      <c r="E29" s="449"/>
      <c r="F29" s="486"/>
      <c r="G29" s="486"/>
      <c r="H29" s="195"/>
      <c r="I29" s="195"/>
    </row>
    <row r="30" spans="1:9" x14ac:dyDescent="0.25">
      <c r="A30" s="1157"/>
      <c r="B30" s="457"/>
      <c r="C30" s="1154"/>
      <c r="D30" s="459"/>
      <c r="E30" s="712"/>
      <c r="F30" s="465"/>
      <c r="G30" s="486"/>
      <c r="H30" s="195"/>
      <c r="I30" s="195"/>
    </row>
    <row r="31" spans="1:9" x14ac:dyDescent="0.25">
      <c r="A31" s="1158"/>
      <c r="B31" s="457"/>
      <c r="C31" s="1154"/>
      <c r="D31" s="489"/>
      <c r="E31" s="1160"/>
      <c r="F31" s="465"/>
      <c r="G31" s="486"/>
      <c r="H31" s="195"/>
      <c r="I31" s="195"/>
    </row>
    <row r="32" spans="1:9" x14ac:dyDescent="0.25">
      <c r="A32" s="1158"/>
      <c r="B32" s="457"/>
      <c r="C32" s="1154"/>
      <c r="D32" s="489"/>
      <c r="E32" s="1160"/>
      <c r="F32" s="465"/>
      <c r="G32" s="486"/>
      <c r="H32" s="195"/>
      <c r="I32" s="195"/>
    </row>
    <row r="33" spans="1:9" x14ac:dyDescent="0.25">
      <c r="A33" s="1161"/>
      <c r="B33" s="1162"/>
      <c r="C33" s="1154"/>
      <c r="D33" s="459"/>
      <c r="E33" s="1163"/>
      <c r="F33" s="486"/>
      <c r="G33" s="486"/>
      <c r="H33" s="195"/>
      <c r="I33" s="195"/>
    </row>
    <row r="34" spans="1:9" x14ac:dyDescent="0.25">
      <c r="A34" s="1161"/>
      <c r="B34" s="1162"/>
      <c r="C34" s="1154"/>
      <c r="D34" s="459"/>
      <c r="E34" s="1164"/>
      <c r="F34" s="486"/>
      <c r="G34" s="486"/>
      <c r="H34" s="195"/>
      <c r="I34" s="195"/>
    </row>
    <row r="35" spans="1:9" x14ac:dyDescent="0.25">
      <c r="A35" s="1161"/>
      <c r="B35" s="1162"/>
      <c r="C35" s="1154"/>
      <c r="D35" s="459"/>
      <c r="E35" s="1164"/>
      <c r="F35" s="712"/>
      <c r="G35" s="486"/>
      <c r="H35" s="195"/>
      <c r="I35" s="195"/>
    </row>
    <row r="36" spans="1:9" x14ac:dyDescent="0.25">
      <c r="A36" s="1161"/>
      <c r="B36" s="1162"/>
      <c r="C36" s="1154"/>
      <c r="D36" s="459"/>
      <c r="E36" s="1164"/>
      <c r="F36" s="486"/>
      <c r="G36" s="486"/>
      <c r="H36" s="195"/>
      <c r="I36" s="195"/>
    </row>
    <row r="37" spans="1:9" x14ac:dyDescent="0.25">
      <c r="A37" s="1161"/>
      <c r="B37" s="1162"/>
      <c r="C37" s="1154"/>
      <c r="D37" s="459"/>
      <c r="E37" s="1164"/>
      <c r="F37" s="712"/>
      <c r="G37" s="486"/>
      <c r="H37" s="195"/>
      <c r="I37" s="195"/>
    </row>
    <row r="38" spans="1:9" x14ac:dyDescent="0.25">
      <c r="A38" s="1161"/>
      <c r="B38" s="1162"/>
      <c r="C38" s="1154"/>
      <c r="D38" s="459"/>
      <c r="E38" s="1164"/>
      <c r="F38" s="486"/>
      <c r="G38" s="486"/>
      <c r="H38" s="195"/>
      <c r="I38" s="195"/>
    </row>
    <row r="39" spans="1:9" x14ac:dyDescent="0.25">
      <c r="A39" s="1161"/>
      <c r="B39" s="1162"/>
      <c r="C39" s="1154"/>
      <c r="D39" s="459"/>
      <c r="E39" s="1164"/>
      <c r="F39" s="465"/>
      <c r="G39" s="486"/>
      <c r="H39" s="195"/>
      <c r="I39" s="195"/>
    </row>
    <row r="40" spans="1:9" x14ac:dyDescent="0.25">
      <c r="A40" s="1161"/>
      <c r="B40" s="1162"/>
      <c r="C40" s="1154"/>
      <c r="D40" s="459"/>
      <c r="E40" s="1163"/>
      <c r="F40" s="465"/>
      <c r="G40" s="486"/>
      <c r="H40" s="195"/>
      <c r="I40" s="195"/>
    </row>
    <row r="41" spans="1:9" x14ac:dyDescent="0.25">
      <c r="A41" s="1165"/>
      <c r="B41" s="1166"/>
      <c r="C41" s="1154"/>
      <c r="D41" s="489"/>
      <c r="E41" s="1160"/>
      <c r="F41" s="465"/>
      <c r="G41" s="486"/>
      <c r="H41" s="195"/>
      <c r="I41" s="195"/>
    </row>
    <row r="42" spans="1:9" x14ac:dyDescent="0.25">
      <c r="A42" s="1167"/>
      <c r="B42" s="1162"/>
      <c r="C42" s="1154"/>
      <c r="D42" s="459"/>
      <c r="E42" s="1163"/>
      <c r="F42" s="465"/>
      <c r="G42" s="486"/>
      <c r="H42" s="195"/>
      <c r="I42" s="195"/>
    </row>
    <row r="43" spans="1:9" x14ac:dyDescent="0.25">
      <c r="A43" s="1161"/>
      <c r="B43" s="1162"/>
      <c r="C43" s="1154"/>
      <c r="D43" s="459"/>
      <c r="E43" s="1163"/>
      <c r="F43" s="465"/>
      <c r="G43" s="486"/>
      <c r="H43" s="195"/>
      <c r="I43" s="195"/>
    </row>
    <row r="44" spans="1:9" x14ac:dyDescent="0.25">
      <c r="A44" s="1161"/>
      <c r="B44" s="1162"/>
      <c r="C44" s="1154"/>
      <c r="D44" s="459"/>
      <c r="E44" s="1163"/>
      <c r="F44" s="465"/>
      <c r="G44" s="486"/>
      <c r="H44" s="195"/>
      <c r="I44" s="195"/>
    </row>
    <row r="45" spans="1:9" x14ac:dyDescent="0.25">
      <c r="A45" s="1165"/>
      <c r="B45" s="1166"/>
      <c r="C45" s="1154"/>
      <c r="D45" s="489"/>
      <c r="E45" s="1160"/>
      <c r="F45" s="465"/>
      <c r="G45" s="486"/>
      <c r="H45" s="195"/>
      <c r="I45" s="195"/>
    </row>
    <row r="46" spans="1:9" x14ac:dyDescent="0.25">
      <c r="A46" s="1161"/>
      <c r="B46" s="1162"/>
      <c r="C46" s="1154"/>
      <c r="D46" s="459"/>
      <c r="E46" s="1164"/>
      <c r="F46" s="465"/>
      <c r="G46" s="486"/>
      <c r="H46" s="195"/>
      <c r="I46" s="195"/>
    </row>
    <row r="47" spans="1:9" x14ac:dyDescent="0.25">
      <c r="A47" s="1161"/>
      <c r="B47" s="1162"/>
      <c r="C47" s="1154"/>
      <c r="D47" s="459"/>
      <c r="E47" s="1164"/>
      <c r="F47" s="465"/>
      <c r="G47" s="486"/>
      <c r="H47" s="195"/>
      <c r="I47" s="195"/>
    </row>
    <row r="48" spans="1:9" x14ac:dyDescent="0.25">
      <c r="A48" s="1161"/>
      <c r="B48" s="1162"/>
      <c r="C48" s="1154"/>
      <c r="D48" s="459"/>
      <c r="E48" s="1164"/>
      <c r="F48" s="465"/>
      <c r="G48" s="486"/>
      <c r="H48" s="195"/>
      <c r="I48" s="195"/>
    </row>
    <row r="49" spans="1:9" x14ac:dyDescent="0.25">
      <c r="A49" s="1161"/>
      <c r="B49" s="1162"/>
      <c r="C49" s="1154"/>
      <c r="D49" s="459"/>
      <c r="E49" s="1164"/>
      <c r="F49" s="733"/>
      <c r="G49" s="486"/>
      <c r="H49" s="195"/>
      <c r="I49" s="195"/>
    </row>
    <row r="50" spans="1:9" x14ac:dyDescent="0.25">
      <c r="A50" s="1161"/>
      <c r="B50" s="1162"/>
      <c r="C50" s="1154"/>
      <c r="D50" s="459"/>
      <c r="E50" s="1163"/>
      <c r="F50" s="733"/>
      <c r="G50" s="486"/>
      <c r="H50" s="195"/>
      <c r="I50" s="195"/>
    </row>
    <row r="51" spans="1:9" x14ac:dyDescent="0.25">
      <c r="A51" s="1161"/>
      <c r="B51" s="1162"/>
      <c r="C51" s="1154"/>
      <c r="D51" s="459"/>
      <c r="E51" s="1164"/>
      <c r="F51" s="486"/>
      <c r="G51" s="486"/>
      <c r="H51" s="195"/>
      <c r="I51" s="195"/>
    </row>
    <row r="52" spans="1:9" x14ac:dyDescent="0.25">
      <c r="A52" s="1158"/>
      <c r="B52" s="457"/>
      <c r="C52" s="1154"/>
      <c r="D52" s="489"/>
      <c r="E52" s="1160"/>
      <c r="F52" s="465"/>
      <c r="G52" s="486"/>
      <c r="H52" s="195"/>
      <c r="I52" s="195"/>
    </row>
    <row r="53" spans="1:9" x14ac:dyDescent="0.25">
      <c r="A53" s="1157"/>
      <c r="B53" s="457"/>
      <c r="C53" s="1154"/>
      <c r="D53" s="459"/>
      <c r="E53" s="712"/>
      <c r="F53" s="465"/>
      <c r="G53" s="486"/>
      <c r="H53" s="195"/>
      <c r="I53" s="195"/>
    </row>
    <row r="54" spans="1:9" x14ac:dyDescent="0.25">
      <c r="A54" s="1157"/>
      <c r="B54" s="457"/>
      <c r="C54" s="1154"/>
      <c r="D54" s="459"/>
      <c r="E54" s="712"/>
      <c r="F54" s="486"/>
      <c r="G54" s="486"/>
      <c r="H54" s="195"/>
      <c r="I54" s="195"/>
    </row>
    <row r="55" spans="1:9" x14ac:dyDescent="0.25">
      <c r="A55" s="1157"/>
      <c r="B55" s="457"/>
      <c r="C55" s="1154"/>
      <c r="D55" s="459"/>
      <c r="E55" s="449"/>
      <c r="F55" s="947"/>
      <c r="G55" s="195"/>
      <c r="H55" s="195"/>
      <c r="I55" s="195"/>
    </row>
    <row r="56" spans="1:9" x14ac:dyDescent="0.25">
      <c r="A56" s="614"/>
      <c r="B56" s="457"/>
      <c r="C56" s="1154"/>
      <c r="D56" s="459"/>
      <c r="E56" s="712"/>
      <c r="F56" s="449"/>
      <c r="G56" s="195"/>
      <c r="H56" s="195"/>
      <c r="I56" s="195"/>
    </row>
    <row r="57" spans="1:9" x14ac:dyDescent="0.25">
      <c r="A57" s="1168"/>
      <c r="B57" s="1169"/>
      <c r="C57" s="1154"/>
      <c r="D57" s="1170"/>
      <c r="E57" s="1171"/>
      <c r="F57" s="449"/>
      <c r="G57" s="195"/>
      <c r="H57" s="195"/>
      <c r="I57" s="195"/>
    </row>
    <row r="58" spans="1:9" x14ac:dyDescent="0.25">
      <c r="A58" s="1172"/>
      <c r="B58" s="457"/>
      <c r="C58" s="1154"/>
      <c r="D58" s="1173"/>
      <c r="E58" s="1160"/>
      <c r="F58" s="449"/>
      <c r="G58" s="195"/>
      <c r="H58" s="195"/>
      <c r="I58" s="195"/>
    </row>
    <row r="59" spans="1:9" x14ac:dyDescent="0.25">
      <c r="A59" s="1174"/>
      <c r="B59" s="457"/>
      <c r="C59" s="1154"/>
      <c r="D59" s="459"/>
      <c r="E59" s="712"/>
      <c r="F59" s="449"/>
      <c r="G59" s="195"/>
      <c r="H59" s="195"/>
      <c r="I59" s="195"/>
    </row>
    <row r="60" spans="1:9" x14ac:dyDescent="0.25">
      <c r="A60" s="1174"/>
      <c r="B60" s="457"/>
      <c r="C60" s="1154"/>
      <c r="D60" s="459"/>
      <c r="E60" s="195"/>
      <c r="F60" s="449"/>
      <c r="G60" s="195"/>
      <c r="H60" s="195"/>
      <c r="I60" s="195"/>
    </row>
    <row r="61" spans="1:9" x14ac:dyDescent="0.25">
      <c r="A61" s="1174"/>
      <c r="B61" s="457"/>
      <c r="C61" s="1154"/>
      <c r="D61" s="459"/>
      <c r="E61" s="712"/>
      <c r="F61" s="449"/>
      <c r="G61" s="195"/>
      <c r="H61" s="195"/>
      <c r="I61" s="195"/>
    </row>
    <row r="62" spans="1:9" x14ac:dyDescent="0.25">
      <c r="A62" s="1174"/>
      <c r="B62" s="457"/>
      <c r="C62" s="1154"/>
      <c r="D62" s="459"/>
      <c r="E62" s="195"/>
      <c r="F62" s="449"/>
      <c r="G62" s="195"/>
      <c r="H62" s="195"/>
      <c r="I62" s="195"/>
    </row>
    <row r="63" spans="1:9" x14ac:dyDescent="0.25">
      <c r="A63" s="1090"/>
      <c r="B63" s="457"/>
      <c r="C63" s="1154"/>
      <c r="D63" s="459"/>
      <c r="E63" s="195"/>
      <c r="F63" s="449"/>
      <c r="G63" s="195"/>
      <c r="H63" s="195"/>
      <c r="I63" s="195"/>
    </row>
    <row r="64" spans="1:9" x14ac:dyDescent="0.25">
      <c r="A64" s="1090"/>
      <c r="B64" s="457"/>
      <c r="C64" s="1154"/>
      <c r="D64" s="459"/>
      <c r="E64" s="195"/>
      <c r="F64" s="449"/>
      <c r="G64" s="195"/>
      <c r="H64" s="195"/>
      <c r="I64" s="195"/>
    </row>
    <row r="65" spans="1:9" x14ac:dyDescent="0.25">
      <c r="A65" s="1090"/>
      <c r="B65" s="457"/>
      <c r="C65" s="1154"/>
      <c r="D65" s="459"/>
      <c r="E65" s="195"/>
      <c r="F65" s="449"/>
      <c r="G65" s="195"/>
      <c r="H65" s="195"/>
      <c r="I65" s="195"/>
    </row>
    <row r="66" spans="1:9" x14ac:dyDescent="0.25">
      <c r="A66" s="1090"/>
      <c r="B66" s="1175"/>
      <c r="C66" s="1154"/>
      <c r="D66" s="1176"/>
      <c r="E66" s="195"/>
      <c r="F66" s="449"/>
      <c r="G66" s="195"/>
      <c r="H66" s="195"/>
      <c r="I66" s="195"/>
    </row>
    <row r="67" spans="1:9" x14ac:dyDescent="0.25">
      <c r="A67" s="1089"/>
      <c r="B67" s="457"/>
      <c r="C67" s="1154"/>
      <c r="D67" s="459"/>
      <c r="E67" s="712"/>
      <c r="F67" s="449"/>
      <c r="G67" s="195"/>
      <c r="H67" s="195"/>
      <c r="I67" s="195"/>
    </row>
    <row r="68" spans="1:9" x14ac:dyDescent="0.25">
      <c r="A68" s="1092"/>
      <c r="B68" s="457"/>
      <c r="C68" s="1154"/>
      <c r="D68" s="459"/>
      <c r="E68" s="712"/>
      <c r="F68" s="947"/>
      <c r="G68" s="195"/>
      <c r="H68" s="195"/>
      <c r="I68" s="195"/>
    </row>
    <row r="69" spans="1:9" x14ac:dyDescent="0.25">
      <c r="A69" s="1092"/>
      <c r="B69" s="457"/>
      <c r="C69" s="1154"/>
      <c r="D69" s="459"/>
      <c r="E69" s="712"/>
      <c r="F69" s="947"/>
      <c r="G69" s="195"/>
      <c r="H69" s="195"/>
      <c r="I69" s="195"/>
    </row>
    <row r="70" spans="1:9" x14ac:dyDescent="0.25">
      <c r="A70" s="1092"/>
      <c r="B70" s="457"/>
      <c r="C70" s="1154"/>
      <c r="D70" s="459"/>
      <c r="E70" s="712"/>
      <c r="F70" s="947"/>
      <c r="G70" s="195"/>
      <c r="H70" s="195"/>
      <c r="I70" s="195"/>
    </row>
    <row r="71" spans="1:9" x14ac:dyDescent="0.25">
      <c r="A71" s="1174"/>
      <c r="B71" s="457"/>
      <c r="C71" s="1154"/>
      <c r="D71" s="459"/>
      <c r="E71" s="712"/>
      <c r="F71" s="947"/>
      <c r="G71" s="195"/>
      <c r="H71" s="195"/>
      <c r="I71" s="195"/>
    </row>
    <row r="72" spans="1:9" x14ac:dyDescent="0.25">
      <c r="A72" s="1172"/>
      <c r="B72" s="457"/>
      <c r="C72" s="1154"/>
      <c r="D72" s="1173"/>
      <c r="E72" s="1160"/>
      <c r="F72" s="947"/>
      <c r="G72" s="195"/>
      <c r="H72" s="195"/>
      <c r="I72" s="195"/>
    </row>
    <row r="73" spans="1:9" x14ac:dyDescent="0.25">
      <c r="A73" s="1177"/>
      <c r="B73" s="457"/>
      <c r="C73" s="1154"/>
      <c r="D73" s="459"/>
      <c r="E73" s="712"/>
      <c r="F73" s="947"/>
      <c r="G73" s="195"/>
      <c r="H73" s="195"/>
      <c r="I73" s="195"/>
    </row>
    <row r="74" spans="1:9" x14ac:dyDescent="0.25">
      <c r="A74" s="1178"/>
      <c r="B74" s="457"/>
      <c r="C74" s="1154"/>
      <c r="D74" s="1173"/>
      <c r="E74" s="1160"/>
      <c r="F74" s="947"/>
      <c r="G74" s="195"/>
      <c r="H74" s="195"/>
      <c r="I74" s="195"/>
    </row>
    <row r="75" spans="1:9" x14ac:dyDescent="0.25">
      <c r="A75" s="1174"/>
      <c r="B75" s="457"/>
      <c r="C75" s="1154"/>
      <c r="D75" s="459"/>
      <c r="E75" s="449"/>
      <c r="F75" s="947"/>
      <c r="G75" s="195"/>
      <c r="H75" s="195"/>
      <c r="I75" s="195"/>
    </row>
    <row r="76" spans="1:9" x14ac:dyDescent="0.25">
      <c r="A76" s="1174"/>
      <c r="B76" s="457"/>
      <c r="C76" s="1154"/>
      <c r="D76" s="459"/>
      <c r="E76" s="449"/>
      <c r="F76" s="947"/>
      <c r="G76" s="195"/>
      <c r="H76" s="195"/>
      <c r="I76" s="195"/>
    </row>
    <row r="77" spans="1:9" x14ac:dyDescent="0.25">
      <c r="A77" s="1174"/>
      <c r="B77" s="457"/>
      <c r="C77" s="1154"/>
      <c r="D77" s="459"/>
      <c r="E77" s="712"/>
      <c r="F77" s="947"/>
      <c r="G77" s="195"/>
      <c r="H77" s="195"/>
      <c r="I77" s="195"/>
    </row>
    <row r="78" spans="1:9" x14ac:dyDescent="0.25">
      <c r="A78" s="1174"/>
      <c r="B78" s="457"/>
      <c r="C78" s="1154"/>
      <c r="D78" s="459"/>
      <c r="E78" s="449"/>
      <c r="F78" s="947"/>
      <c r="G78" s="195"/>
      <c r="H78" s="195"/>
      <c r="I78" s="195"/>
    </row>
    <row r="79" spans="1:9" x14ac:dyDescent="0.25">
      <c r="A79" s="1174"/>
      <c r="B79" s="457"/>
      <c r="C79" s="1154"/>
      <c r="D79" s="459"/>
      <c r="E79" s="449"/>
      <c r="F79" s="947"/>
      <c r="G79" s="195"/>
      <c r="H79" s="195"/>
      <c r="I79" s="195"/>
    </row>
    <row r="80" spans="1:9" x14ac:dyDescent="0.25">
      <c r="A80" s="1174"/>
      <c r="B80" s="457"/>
      <c r="C80" s="1154"/>
      <c r="D80" s="459"/>
      <c r="E80" s="449"/>
      <c r="F80" s="947"/>
      <c r="G80" s="195"/>
      <c r="H80" s="195"/>
      <c r="I80" s="195"/>
    </row>
    <row r="81" spans="1:9" x14ac:dyDescent="0.25">
      <c r="A81" s="1174"/>
      <c r="B81" s="457"/>
      <c r="C81" s="1154"/>
      <c r="D81" s="459"/>
      <c r="E81" s="449"/>
      <c r="F81" s="947"/>
      <c r="G81" s="195"/>
      <c r="H81" s="195"/>
      <c r="I81" s="195"/>
    </row>
    <row r="82" spans="1:9" x14ac:dyDescent="0.25">
      <c r="A82" s="1174"/>
      <c r="B82" s="457"/>
      <c r="C82" s="1154"/>
      <c r="D82" s="459"/>
      <c r="E82" s="449"/>
      <c r="F82" s="195"/>
      <c r="G82" s="195"/>
      <c r="H82" s="195"/>
      <c r="I82" s="195"/>
    </row>
    <row r="83" spans="1:9" x14ac:dyDescent="0.25">
      <c r="A83" s="1174"/>
      <c r="B83" s="457"/>
      <c r="C83" s="1154"/>
      <c r="D83" s="459"/>
      <c r="E83" s="712"/>
    </row>
    <row r="84" spans="1:9" x14ac:dyDescent="0.25">
      <c r="A84" s="1179"/>
      <c r="B84" s="457"/>
      <c r="C84" s="1154"/>
      <c r="D84" s="459"/>
      <c r="E84" s="712"/>
    </row>
    <row r="85" spans="1:9" x14ac:dyDescent="0.25">
      <c r="A85" s="1174"/>
      <c r="B85" s="457"/>
      <c r="C85" s="1154"/>
      <c r="D85" s="459"/>
      <c r="E85" s="712"/>
    </row>
    <row r="86" spans="1:9" x14ac:dyDescent="0.25">
      <c r="A86" s="1174"/>
      <c r="B86" s="457"/>
      <c r="C86" s="1154"/>
      <c r="D86" s="459"/>
      <c r="E86" s="712"/>
    </row>
    <row r="87" spans="1:9" x14ac:dyDescent="0.25">
      <c r="A87" s="1174"/>
      <c r="B87" s="457"/>
      <c r="C87" s="1154"/>
      <c r="D87" s="459"/>
      <c r="E87" s="712"/>
    </row>
    <row r="88" spans="1:9" x14ac:dyDescent="0.25">
      <c r="A88" s="1174"/>
      <c r="B88" s="457"/>
      <c r="C88" s="1154"/>
      <c r="D88" s="459"/>
      <c r="E88" s="712"/>
    </row>
    <row r="89" spans="1:9" x14ac:dyDescent="0.25">
      <c r="A89" s="1174"/>
      <c r="B89" s="457"/>
      <c r="C89" s="1154"/>
      <c r="D89" s="459"/>
      <c r="E89" s="712"/>
    </row>
    <row r="90" spans="1:9" x14ac:dyDescent="0.25">
      <c r="A90" s="614"/>
      <c r="B90" s="457"/>
      <c r="C90" s="1154"/>
      <c r="D90" s="459"/>
      <c r="E90" s="712"/>
    </row>
    <row r="91" spans="1:9" x14ac:dyDescent="0.25">
      <c r="A91" s="614"/>
      <c r="B91" s="457"/>
      <c r="C91" s="1154"/>
      <c r="D91" s="459"/>
      <c r="E91" s="449"/>
    </row>
    <row r="92" spans="1:9" x14ac:dyDescent="0.25">
      <c r="A92" s="846"/>
      <c r="B92" s="485"/>
      <c r="C92" s="485"/>
      <c r="D92" s="489"/>
      <c r="E92" s="733"/>
    </row>
    <row r="93" spans="1:9" x14ac:dyDescent="0.25">
      <c r="A93" s="846"/>
      <c r="B93" s="485"/>
      <c r="C93" s="485"/>
      <c r="D93" s="489"/>
      <c r="E93" s="733"/>
    </row>
    <row r="94" spans="1:9" x14ac:dyDescent="0.25">
      <c r="A94" s="291"/>
      <c r="B94" s="485"/>
      <c r="C94" s="485"/>
      <c r="D94" s="486"/>
      <c r="E94" s="486"/>
    </row>
    <row r="95" spans="1:9" x14ac:dyDescent="0.25">
      <c r="A95" s="140"/>
      <c r="B95" s="141"/>
      <c r="C95" s="626"/>
      <c r="D95" s="627"/>
      <c r="E95" s="733"/>
    </row>
    <row r="96" spans="1:9" x14ac:dyDescent="0.25">
      <c r="A96" s="145"/>
      <c r="B96" s="141"/>
      <c r="C96" s="849"/>
      <c r="D96" s="627"/>
      <c r="E96" s="733"/>
    </row>
  </sheetData>
  <protectedRanges>
    <protectedRange sqref="A39 A42:A43" name="Oblast1"/>
    <protectedRange sqref="A44:A49" name="Oblast1_99"/>
    <protectedRange sqref="A31:A38" name="Oblast1_84"/>
    <protectedRange sqref="A40:A41" name="Oblast1_86"/>
    <protectedRange sqref="B31:B49" name="Oblast1_1_2_2"/>
    <protectedRange sqref="C31:C49" name="Oblast1_2_2"/>
  </protectedRanges>
  <mergeCells count="1">
    <mergeCell ref="B2:C2"/>
  </mergeCells>
  <pageMargins left="0.7" right="0.7" top="0.75" bottom="0.75" header="0.3" footer="0.3"/>
  <pageSetup paperSize="9" scale="5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6" sqref="B16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1232</v>
      </c>
      <c r="C1" s="150"/>
    </row>
    <row r="2" spans="1:3" ht="18" x14ac:dyDescent="0.25">
      <c r="A2" s="168" t="s">
        <v>661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662</v>
      </c>
      <c r="C6" s="156"/>
    </row>
    <row r="7" spans="1:3" x14ac:dyDescent="0.25">
      <c r="A7" s="1411">
        <v>1</v>
      </c>
      <c r="B7" s="1104" t="s">
        <v>663</v>
      </c>
      <c r="C7" s="158">
        <f>D.2.3.07_D.01_KAMERA!J20</f>
        <v>0</v>
      </c>
    </row>
    <row r="8" spans="1:3" ht="29.25" x14ac:dyDescent="0.25">
      <c r="A8" s="1411">
        <v>2</v>
      </c>
      <c r="B8" s="1828" t="s">
        <v>1425</v>
      </c>
      <c r="C8" s="158">
        <f>D.2.3.07_D.02_DP!E78</f>
        <v>64068.43275</v>
      </c>
    </row>
    <row r="9" spans="1:3" ht="30" thickBot="1" x14ac:dyDescent="0.3">
      <c r="A9" s="1464">
        <v>3</v>
      </c>
      <c r="B9" s="1828" t="s">
        <v>1426</v>
      </c>
      <c r="C9" s="854">
        <f>D.2.3.07_D.03_TN!E19</f>
        <v>33872</v>
      </c>
    </row>
    <row r="10" spans="1:3" ht="18.75" thickBot="1" x14ac:dyDescent="0.3">
      <c r="A10" s="1488" t="s">
        <v>144</v>
      </c>
      <c r="B10" s="170"/>
      <c r="C10" s="1489">
        <f>SUM(C7:C9)</f>
        <v>97940.432750000007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855468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1233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661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32"/>
      <c r="B6" s="1491" t="s">
        <v>845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501">
        <v>1</v>
      </c>
      <c r="B7" s="1497" t="s">
        <v>846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1">
        <v>2</v>
      </c>
      <c r="B8" s="1415" t="s">
        <v>766</v>
      </c>
      <c r="C8" s="762" t="s">
        <v>12</v>
      </c>
      <c r="D8" s="763">
        <v>1</v>
      </c>
      <c r="E8" s="1209" t="s">
        <v>847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847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847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848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848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848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848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847</v>
      </c>
      <c r="F16" s="819"/>
      <c r="G16" s="821">
        <f t="shared" ref="G16" si="3">D16*F16</f>
        <v>0</v>
      </c>
      <c r="H16" s="771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847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847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72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1490" t="s">
        <v>188</v>
      </c>
      <c r="B20" s="815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G22" s="540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opLeftCell="A54" zoomScaleNormal="100" workbookViewId="0">
      <selection activeCell="A64" sqref="A64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customHeight="1" thickBot="1" x14ac:dyDescent="0.3">
      <c r="A1" s="1116" t="s">
        <v>1234</v>
      </c>
      <c r="B1" s="1811" t="s">
        <v>664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486"/>
    </row>
    <row r="5" spans="1:6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486"/>
    </row>
    <row r="6" spans="1:6" ht="24.75" x14ac:dyDescent="0.25">
      <c r="A6" s="792" t="s">
        <v>359</v>
      </c>
      <c r="B6" s="308" t="s">
        <v>12</v>
      </c>
      <c r="C6" s="799"/>
      <c r="D6" s="309"/>
      <c r="E6" s="672">
        <v>0</v>
      </c>
      <c r="F6" s="486"/>
    </row>
    <row r="7" spans="1:6" x14ac:dyDescent="0.25">
      <c r="A7" s="792" t="s">
        <v>360</v>
      </c>
      <c r="B7" s="329" t="s">
        <v>12</v>
      </c>
      <c r="C7" s="799"/>
      <c r="D7" s="309"/>
      <c r="E7" s="1122">
        <v>0</v>
      </c>
      <c r="F7" s="486"/>
    </row>
    <row r="8" spans="1:6" ht="24" x14ac:dyDescent="0.25">
      <c r="A8" s="706" t="s">
        <v>49</v>
      </c>
      <c r="B8" s="117" t="s">
        <v>45</v>
      </c>
      <c r="C8" s="799"/>
      <c r="D8" s="574" t="s">
        <v>47</v>
      </c>
      <c r="E8" s="707" t="s">
        <v>48</v>
      </c>
      <c r="F8" s="486"/>
    </row>
    <row r="9" spans="1:6" x14ac:dyDescent="0.25">
      <c r="A9" s="682" t="s">
        <v>50</v>
      </c>
      <c r="B9" s="93"/>
      <c r="C9" s="799"/>
      <c r="D9" s="582"/>
      <c r="E9" s="791"/>
      <c r="F9" s="486"/>
    </row>
    <row r="10" spans="1:6" x14ac:dyDescent="0.25">
      <c r="A10" s="1123" t="s">
        <v>51</v>
      </c>
      <c r="B10" s="660" t="s">
        <v>12</v>
      </c>
      <c r="C10" s="799"/>
      <c r="D10" s="309"/>
      <c r="E10" s="1124">
        <v>0</v>
      </c>
      <c r="F10" s="465"/>
    </row>
    <row r="11" spans="1:6" x14ac:dyDescent="0.25">
      <c r="A11" s="1123" t="s">
        <v>384</v>
      </c>
      <c r="B11" s="660" t="s">
        <v>12</v>
      </c>
      <c r="C11" s="799"/>
      <c r="D11" s="309"/>
      <c r="E11" s="1124">
        <v>0</v>
      </c>
      <c r="F11" s="486"/>
    </row>
    <row r="12" spans="1:6" x14ac:dyDescent="0.25">
      <c r="A12" s="794" t="s">
        <v>385</v>
      </c>
      <c r="B12" s="98" t="s">
        <v>12</v>
      </c>
      <c r="C12" s="799">
        <v>448.5</v>
      </c>
      <c r="D12" s="309">
        <v>6</v>
      </c>
      <c r="E12" s="672">
        <v>2691</v>
      </c>
      <c r="F12" s="465"/>
    </row>
    <row r="13" spans="1:6" x14ac:dyDescent="0.25">
      <c r="A13" s="1123" t="s">
        <v>52</v>
      </c>
      <c r="B13" s="660" t="s">
        <v>12</v>
      </c>
      <c r="C13" s="799"/>
      <c r="D13" s="309"/>
      <c r="E13" s="1124">
        <v>0</v>
      </c>
      <c r="F13" s="486"/>
    </row>
    <row r="14" spans="1:6" ht="12.75" customHeight="1" x14ac:dyDescent="0.25">
      <c r="A14" s="795" t="s">
        <v>53</v>
      </c>
      <c r="B14" s="98"/>
      <c r="C14" s="799"/>
      <c r="D14" s="582"/>
      <c r="E14" s="683"/>
      <c r="F14" s="465"/>
    </row>
    <row r="15" spans="1:6" ht="24.75" x14ac:dyDescent="0.25">
      <c r="A15" s="671" t="s">
        <v>54</v>
      </c>
      <c r="B15" s="106" t="s">
        <v>55</v>
      </c>
      <c r="C15" s="799">
        <v>551.99999999999989</v>
      </c>
      <c r="D15" s="309">
        <v>2</v>
      </c>
      <c r="E15" s="672">
        <v>1103.9999999999998</v>
      </c>
      <c r="F15" s="465"/>
    </row>
    <row r="16" spans="1:6" x14ac:dyDescent="0.25">
      <c r="A16" s="682" t="s">
        <v>56</v>
      </c>
      <c r="B16" s="106"/>
      <c r="C16" s="799"/>
      <c r="D16" s="582"/>
      <c r="E16" s="683"/>
      <c r="F16" s="486"/>
    </row>
    <row r="17" spans="1:6" x14ac:dyDescent="0.25">
      <c r="A17" s="1123" t="s">
        <v>390</v>
      </c>
      <c r="B17" s="106" t="s">
        <v>12</v>
      </c>
      <c r="C17" s="799"/>
      <c r="D17" s="309"/>
      <c r="E17" s="1124">
        <v>0</v>
      </c>
      <c r="F17" s="465"/>
    </row>
    <row r="18" spans="1:6" x14ac:dyDescent="0.25">
      <c r="A18" s="1123" t="s">
        <v>391</v>
      </c>
      <c r="B18" s="106" t="s">
        <v>12</v>
      </c>
      <c r="C18" s="799"/>
      <c r="D18" s="309"/>
      <c r="E18" s="1124">
        <v>0</v>
      </c>
      <c r="F18" s="465"/>
    </row>
    <row r="19" spans="1:6" x14ac:dyDescent="0.25">
      <c r="A19" s="1125" t="s">
        <v>397</v>
      </c>
      <c r="B19" s="391" t="s">
        <v>12</v>
      </c>
      <c r="C19" s="799"/>
      <c r="D19" s="309"/>
      <c r="E19" s="1124">
        <v>0</v>
      </c>
      <c r="F19" s="486"/>
    </row>
    <row r="20" spans="1:6" x14ac:dyDescent="0.25">
      <c r="A20" s="794" t="s">
        <v>57</v>
      </c>
      <c r="B20" s="106" t="s">
        <v>12</v>
      </c>
      <c r="C20" s="799">
        <v>965.99999999999977</v>
      </c>
      <c r="D20" s="309">
        <v>1</v>
      </c>
      <c r="E20" s="672">
        <v>965.99999999999977</v>
      </c>
      <c r="F20" s="486"/>
    </row>
    <row r="21" spans="1:6" x14ac:dyDescent="0.25">
      <c r="A21" s="1123" t="s">
        <v>398</v>
      </c>
      <c r="B21" s="106" t="s">
        <v>12</v>
      </c>
      <c r="C21" s="799"/>
      <c r="D21" s="309"/>
      <c r="E21" s="1124">
        <v>0</v>
      </c>
      <c r="F21" s="486"/>
    </row>
    <row r="22" spans="1:6" x14ac:dyDescent="0.25">
      <c r="A22" s="1125" t="s">
        <v>397</v>
      </c>
      <c r="B22" s="391" t="s">
        <v>12</v>
      </c>
      <c r="C22" s="799"/>
      <c r="D22" s="309"/>
      <c r="E22" s="1124">
        <v>0</v>
      </c>
      <c r="F22" s="465"/>
    </row>
    <row r="23" spans="1:6" x14ac:dyDescent="0.25">
      <c r="A23" s="684" t="s">
        <v>58</v>
      </c>
      <c r="B23" s="106" t="s">
        <v>12</v>
      </c>
      <c r="C23" s="799">
        <v>303.59999999999997</v>
      </c>
      <c r="D23" s="309">
        <v>1</v>
      </c>
      <c r="E23" s="672">
        <v>303.59999999999997</v>
      </c>
      <c r="F23" s="465"/>
    </row>
    <row r="24" spans="1:6" x14ac:dyDescent="0.25">
      <c r="A24" s="682" t="s">
        <v>59</v>
      </c>
      <c r="B24" s="108"/>
      <c r="C24" s="799"/>
      <c r="D24" s="582"/>
      <c r="E24" s="683"/>
      <c r="F24" s="486"/>
    </row>
    <row r="25" spans="1:6" x14ac:dyDescent="0.25">
      <c r="A25" s="684" t="s">
        <v>60</v>
      </c>
      <c r="B25" s="106" t="s">
        <v>12</v>
      </c>
      <c r="C25" s="799">
        <v>1311</v>
      </c>
      <c r="D25" s="309">
        <v>1</v>
      </c>
      <c r="E25" s="672">
        <v>1311</v>
      </c>
      <c r="F25" s="486"/>
    </row>
    <row r="26" spans="1:6" x14ac:dyDescent="0.25">
      <c r="A26" s="1125" t="s">
        <v>61</v>
      </c>
      <c r="B26" s="391" t="s">
        <v>12</v>
      </c>
      <c r="C26" s="799"/>
      <c r="D26" s="309"/>
      <c r="E26" s="1124">
        <v>0</v>
      </c>
      <c r="F26" s="465"/>
    </row>
    <row r="27" spans="1:6" x14ac:dyDescent="0.25">
      <c r="A27" s="1125" t="s">
        <v>404</v>
      </c>
      <c r="B27" s="391" t="s">
        <v>12</v>
      </c>
      <c r="C27" s="799"/>
      <c r="D27" s="309"/>
      <c r="E27" s="1124">
        <v>0</v>
      </c>
      <c r="F27" s="465"/>
    </row>
    <row r="28" spans="1:6" x14ac:dyDescent="0.25">
      <c r="A28" s="684" t="s">
        <v>62</v>
      </c>
      <c r="B28" s="106" t="s">
        <v>12</v>
      </c>
      <c r="C28" s="799">
        <v>2553</v>
      </c>
      <c r="D28" s="309">
        <v>1</v>
      </c>
      <c r="E28" s="672">
        <v>2553</v>
      </c>
      <c r="F28" s="465"/>
    </row>
    <row r="29" spans="1:6" x14ac:dyDescent="0.25">
      <c r="A29" s="682" t="s">
        <v>63</v>
      </c>
      <c r="B29" s="106"/>
      <c r="C29" s="799"/>
      <c r="D29" s="582"/>
      <c r="E29" s="683"/>
      <c r="F29" s="486"/>
    </row>
    <row r="30" spans="1:6" x14ac:dyDescent="0.25">
      <c r="A30" s="682" t="s">
        <v>64</v>
      </c>
      <c r="B30" s="106"/>
      <c r="C30" s="799"/>
      <c r="D30" s="582"/>
      <c r="E30" s="683"/>
      <c r="F30" s="486"/>
    </row>
    <row r="31" spans="1:6" x14ac:dyDescent="0.25">
      <c r="A31" s="701" t="s">
        <v>418</v>
      </c>
      <c r="B31" s="337" t="s">
        <v>12</v>
      </c>
      <c r="C31" s="799"/>
      <c r="D31" s="309"/>
      <c r="E31" s="1126">
        <v>0</v>
      </c>
      <c r="F31" s="712"/>
    </row>
    <row r="32" spans="1:6" x14ac:dyDescent="0.25">
      <c r="A32" s="701" t="s">
        <v>419</v>
      </c>
      <c r="B32" s="337" t="s">
        <v>12</v>
      </c>
      <c r="C32" s="799"/>
      <c r="D32" s="309"/>
      <c r="E32" s="1126">
        <v>0</v>
      </c>
      <c r="F32" s="486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v>0</v>
      </c>
      <c r="F33" s="712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v>0</v>
      </c>
      <c r="F34" s="486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v>0</v>
      </c>
      <c r="F35" s="465"/>
      <c r="G35" s="482"/>
    </row>
    <row r="36" spans="1:7" x14ac:dyDescent="0.25">
      <c r="A36" s="701" t="s">
        <v>423</v>
      </c>
      <c r="B36" s="337" t="s">
        <v>30</v>
      </c>
      <c r="C36" s="799"/>
      <c r="D36" s="309"/>
      <c r="E36" s="1126">
        <v>0</v>
      </c>
      <c r="F36" s="465"/>
    </row>
    <row r="37" spans="1:7" x14ac:dyDescent="0.25">
      <c r="A37" s="701" t="s">
        <v>424</v>
      </c>
      <c r="B37" s="337" t="s">
        <v>12</v>
      </c>
      <c r="C37" s="799"/>
      <c r="D37" s="309"/>
      <c r="E37" s="1126">
        <v>0</v>
      </c>
      <c r="F37" s="465"/>
    </row>
    <row r="38" spans="1:7" x14ac:dyDescent="0.25">
      <c r="A38" s="701" t="s">
        <v>425</v>
      </c>
      <c r="B38" s="337" t="s">
        <v>12</v>
      </c>
      <c r="C38" s="799"/>
      <c r="D38" s="309"/>
      <c r="E38" s="1126">
        <v>0</v>
      </c>
      <c r="F38" s="465"/>
    </row>
    <row r="39" spans="1:7" x14ac:dyDescent="0.25">
      <c r="A39" s="698" t="s">
        <v>65</v>
      </c>
      <c r="B39" s="594"/>
      <c r="C39" s="799"/>
      <c r="D39" s="582"/>
      <c r="E39" s="683"/>
      <c r="F39" s="465"/>
    </row>
    <row r="40" spans="1:7" x14ac:dyDescent="0.25">
      <c r="A40" s="699" t="s">
        <v>426</v>
      </c>
      <c r="B40" s="337" t="s">
        <v>30</v>
      </c>
      <c r="C40" s="799">
        <v>48.3</v>
      </c>
      <c r="D40" s="309">
        <v>25</v>
      </c>
      <c r="E40" s="700">
        <v>1207.5</v>
      </c>
      <c r="F40" s="465"/>
    </row>
    <row r="41" spans="1:7" x14ac:dyDescent="0.25">
      <c r="A41" s="701" t="s">
        <v>427</v>
      </c>
      <c r="B41" s="337" t="s">
        <v>30</v>
      </c>
      <c r="C41" s="799"/>
      <c r="D41" s="309"/>
      <c r="E41" s="1126">
        <v>0</v>
      </c>
      <c r="F41" s="465"/>
    </row>
    <row r="42" spans="1:7" x14ac:dyDescent="0.25">
      <c r="A42" s="701" t="s">
        <v>66</v>
      </c>
      <c r="B42" s="337" t="s">
        <v>12</v>
      </c>
      <c r="C42" s="799">
        <v>482.99999999999989</v>
      </c>
      <c r="D42" s="309">
        <v>2</v>
      </c>
      <c r="E42" s="700">
        <v>965.99999999999977</v>
      </c>
      <c r="F42" s="465"/>
    </row>
    <row r="43" spans="1:7" x14ac:dyDescent="0.25">
      <c r="A43" s="698" t="s">
        <v>67</v>
      </c>
      <c r="B43" s="594"/>
      <c r="C43" s="799"/>
      <c r="D43" s="582"/>
      <c r="E43" s="683"/>
      <c r="F43" s="465"/>
    </row>
    <row r="44" spans="1:7" x14ac:dyDescent="0.25">
      <c r="A44" s="701" t="s">
        <v>428</v>
      </c>
      <c r="B44" s="337" t="s">
        <v>12</v>
      </c>
      <c r="C44" s="799"/>
      <c r="D44" s="309"/>
      <c r="E44" s="1126">
        <v>0</v>
      </c>
      <c r="F44" s="465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v>0</v>
      </c>
      <c r="F45" s="733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v>0</v>
      </c>
      <c r="F46" s="733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v>0</v>
      </c>
      <c r="F47" s="486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v>0</v>
      </c>
      <c r="F48" s="465"/>
    </row>
    <row r="49" spans="1:6" x14ac:dyDescent="0.25">
      <c r="A49" s="701" t="s">
        <v>433</v>
      </c>
      <c r="B49" s="337" t="s">
        <v>12</v>
      </c>
      <c r="C49" s="799"/>
      <c r="D49" s="309"/>
      <c r="E49" s="1126">
        <v>0</v>
      </c>
      <c r="F49" s="465"/>
    </row>
    <row r="50" spans="1:6" x14ac:dyDescent="0.25">
      <c r="A50" s="682" t="s">
        <v>68</v>
      </c>
      <c r="B50" s="106"/>
      <c r="C50" s="799"/>
      <c r="D50" s="582"/>
      <c r="E50" s="683"/>
      <c r="F50" s="486"/>
    </row>
    <row r="51" spans="1:6" x14ac:dyDescent="0.25">
      <c r="A51" s="684" t="s">
        <v>69</v>
      </c>
      <c r="B51" s="106" t="s">
        <v>12</v>
      </c>
      <c r="C51" s="799">
        <v>690</v>
      </c>
      <c r="D51" s="309">
        <v>1</v>
      </c>
      <c r="E51" s="672">
        <v>690</v>
      </c>
      <c r="F51" s="304"/>
    </row>
    <row r="52" spans="1:6" x14ac:dyDescent="0.25">
      <c r="A52" s="684" t="s">
        <v>453</v>
      </c>
      <c r="B52" s="106" t="s">
        <v>12</v>
      </c>
      <c r="C52" s="799">
        <v>3737.5</v>
      </c>
      <c r="D52" s="309">
        <v>1</v>
      </c>
      <c r="E52" s="672">
        <v>3737.5</v>
      </c>
      <c r="F52" s="449"/>
    </row>
    <row r="53" spans="1:6" x14ac:dyDescent="0.25">
      <c r="A53" s="684" t="s">
        <v>70</v>
      </c>
      <c r="B53" s="106" t="s">
        <v>12</v>
      </c>
      <c r="C53" s="799"/>
      <c r="D53" s="309"/>
      <c r="E53" s="1124">
        <v>0</v>
      </c>
      <c r="F53" s="449"/>
    </row>
    <row r="54" spans="1:6" x14ac:dyDescent="0.25">
      <c r="A54" s="671" t="s">
        <v>71</v>
      </c>
      <c r="B54" s="106" t="s">
        <v>72</v>
      </c>
      <c r="C54" s="799">
        <v>15.18</v>
      </c>
      <c r="D54" s="309">
        <v>12</v>
      </c>
      <c r="E54" s="672">
        <v>182.16</v>
      </c>
      <c r="F54" s="449"/>
    </row>
    <row r="55" spans="1:6" ht="24" x14ac:dyDescent="0.25">
      <c r="A55" s="706" t="s">
        <v>73</v>
      </c>
      <c r="B55" s="117" t="s">
        <v>45</v>
      </c>
      <c r="C55" s="799"/>
      <c r="D55" s="598" t="s">
        <v>47</v>
      </c>
      <c r="E55" s="707" t="s">
        <v>48</v>
      </c>
      <c r="F55" s="449"/>
    </row>
    <row r="56" spans="1:6" x14ac:dyDescent="0.25">
      <c r="A56" s="798" t="s">
        <v>74</v>
      </c>
      <c r="B56" s="106"/>
      <c r="C56" s="799"/>
      <c r="D56" s="600"/>
      <c r="E56" s="683"/>
      <c r="F56" s="449"/>
    </row>
    <row r="57" spans="1:6" x14ac:dyDescent="0.25">
      <c r="A57" s="715" t="s">
        <v>78</v>
      </c>
      <c r="B57" s="106" t="s">
        <v>12</v>
      </c>
      <c r="C57" s="799">
        <v>452.59499999999997</v>
      </c>
      <c r="D57" s="309">
        <v>1</v>
      </c>
      <c r="E57" s="1126">
        <v>452.59499999999997</v>
      </c>
      <c r="F57" s="304"/>
    </row>
    <row r="58" spans="1:6" x14ac:dyDescent="0.25">
      <c r="A58" s="727"/>
      <c r="B58" s="106"/>
      <c r="C58" s="799"/>
      <c r="D58" s="309"/>
      <c r="E58" s="1126">
        <v>0</v>
      </c>
      <c r="F58" s="304"/>
    </row>
    <row r="59" spans="1:6" x14ac:dyDescent="0.25">
      <c r="A59" s="798" t="s">
        <v>79</v>
      </c>
      <c r="B59" s="106"/>
      <c r="C59" s="799"/>
      <c r="D59" s="600"/>
      <c r="E59" s="683"/>
      <c r="F59" s="304"/>
    </row>
    <row r="60" spans="1:6" x14ac:dyDescent="0.25">
      <c r="A60" s="723" t="s">
        <v>492</v>
      </c>
      <c r="B60" s="106" t="s">
        <v>30</v>
      </c>
      <c r="C60" s="799">
        <v>46.344999999999999</v>
      </c>
      <c r="D60" s="309">
        <v>30</v>
      </c>
      <c r="E60" s="1126">
        <v>1390.35</v>
      </c>
      <c r="F60" s="304"/>
    </row>
    <row r="61" spans="1:6" x14ac:dyDescent="0.25">
      <c r="A61" s="800" t="s">
        <v>80</v>
      </c>
      <c r="B61" s="106"/>
      <c r="C61" s="799"/>
      <c r="D61" s="600"/>
      <c r="E61" s="683"/>
      <c r="F61" s="304"/>
    </row>
    <row r="62" spans="1:6" x14ac:dyDescent="0.25">
      <c r="A62" s="727" t="s">
        <v>525</v>
      </c>
      <c r="B62" s="106" t="s">
        <v>12</v>
      </c>
      <c r="C62" s="799">
        <v>156.97499999999999</v>
      </c>
      <c r="D62" s="309">
        <v>2</v>
      </c>
      <c r="E62" s="672">
        <v>313.95</v>
      </c>
      <c r="F62" s="304"/>
    </row>
    <row r="63" spans="1:6" x14ac:dyDescent="0.25">
      <c r="A63" s="727" t="s">
        <v>569</v>
      </c>
      <c r="B63" s="106" t="s">
        <v>12</v>
      </c>
      <c r="C63" s="799">
        <v>7299</v>
      </c>
      <c r="D63" s="309">
        <v>1</v>
      </c>
      <c r="E63" s="1124">
        <f t="shared" ref="E63:E64" si="0">C63*D63</f>
        <v>7299</v>
      </c>
      <c r="F63" s="304"/>
    </row>
    <row r="64" spans="1:6" x14ac:dyDescent="0.25">
      <c r="A64" s="727" t="s">
        <v>730</v>
      </c>
      <c r="B64" s="106" t="s">
        <v>12</v>
      </c>
      <c r="C64" s="799">
        <v>7150.0000000000009</v>
      </c>
      <c r="D64" s="309">
        <v>1</v>
      </c>
      <c r="E64" s="672">
        <f t="shared" si="0"/>
        <v>7150.0000000000009</v>
      </c>
      <c r="F64" s="304"/>
    </row>
    <row r="65" spans="1:5" x14ac:dyDescent="0.25">
      <c r="A65" s="727"/>
      <c r="B65" s="106"/>
      <c r="C65" s="799"/>
      <c r="D65" s="309"/>
      <c r="E65" s="672">
        <v>0</v>
      </c>
    </row>
    <row r="66" spans="1:5" x14ac:dyDescent="0.25">
      <c r="A66" s="801" t="s">
        <v>82</v>
      </c>
      <c r="B66" s="106"/>
      <c r="C66" s="799"/>
      <c r="D66" s="309"/>
      <c r="E66" s="672">
        <v>0</v>
      </c>
    </row>
    <row r="67" spans="1:5" x14ac:dyDescent="0.25">
      <c r="A67" s="727" t="s">
        <v>581</v>
      </c>
      <c r="B67" s="106" t="s">
        <v>12</v>
      </c>
      <c r="C67" s="799">
        <v>24900</v>
      </c>
      <c r="D67" s="309">
        <v>1</v>
      </c>
      <c r="E67" s="672">
        <v>24900</v>
      </c>
    </row>
    <row r="68" spans="1:5" x14ac:dyDescent="0.25">
      <c r="A68" s="727" t="s">
        <v>590</v>
      </c>
      <c r="B68" s="106" t="s">
        <v>12</v>
      </c>
      <c r="C68" s="799">
        <v>260</v>
      </c>
      <c r="D68" s="309">
        <v>1</v>
      </c>
      <c r="E68" s="672">
        <v>260</v>
      </c>
    </row>
    <row r="69" spans="1:5" x14ac:dyDescent="0.25">
      <c r="A69" s="727" t="s">
        <v>591</v>
      </c>
      <c r="B69" s="106" t="s">
        <v>12</v>
      </c>
      <c r="C69" s="799">
        <v>70.2</v>
      </c>
      <c r="D69" s="309">
        <v>2</v>
      </c>
      <c r="E69" s="672">
        <v>140.4</v>
      </c>
    </row>
    <row r="70" spans="1:5" x14ac:dyDescent="0.25">
      <c r="A70" s="727" t="s">
        <v>582</v>
      </c>
      <c r="B70" s="106" t="s">
        <v>12</v>
      </c>
      <c r="C70" s="799">
        <v>1326</v>
      </c>
      <c r="D70" s="309">
        <v>2</v>
      </c>
      <c r="E70" s="672">
        <v>2652</v>
      </c>
    </row>
    <row r="71" spans="1:5" x14ac:dyDescent="0.25">
      <c r="A71" s="727"/>
      <c r="B71" s="106"/>
      <c r="C71" s="799"/>
      <c r="D71" s="309"/>
      <c r="E71" s="1124"/>
    </row>
    <row r="72" spans="1:5" x14ac:dyDescent="0.25">
      <c r="A72" s="671" t="s">
        <v>83</v>
      </c>
      <c r="B72" s="106" t="s">
        <v>12</v>
      </c>
      <c r="C72" s="799">
        <v>747.5</v>
      </c>
      <c r="D72" s="309">
        <v>1</v>
      </c>
      <c r="E72" s="672">
        <v>747.5</v>
      </c>
    </row>
    <row r="73" spans="1:5" ht="15.75" thickBot="1" x14ac:dyDescent="0.3">
      <c r="A73" s="1128"/>
      <c r="B73" s="457"/>
      <c r="C73" s="615"/>
      <c r="D73" s="459"/>
      <c r="E73" s="1129"/>
    </row>
    <row r="74" spans="1:5" ht="15.75" thickBot="1" x14ac:dyDescent="0.3">
      <c r="A74" s="730" t="s">
        <v>10</v>
      </c>
      <c r="B74" s="731"/>
      <c r="C74" s="731"/>
      <c r="D74" s="623"/>
      <c r="E74" s="732">
        <f>SUM(E6:E72)</f>
        <v>61017.555</v>
      </c>
    </row>
    <row r="75" spans="1:5" ht="15.75" thickBot="1" x14ac:dyDescent="0.3">
      <c r="A75" s="734"/>
      <c r="B75" s="485"/>
      <c r="C75" s="622" t="s">
        <v>84</v>
      </c>
      <c r="D75" s="623"/>
      <c r="E75" s="732">
        <f>E74</f>
        <v>61017.555</v>
      </c>
    </row>
    <row r="76" spans="1:5" x14ac:dyDescent="0.25">
      <c r="A76" s="735"/>
      <c r="B76" s="485"/>
      <c r="C76" s="485"/>
      <c r="D76" s="486"/>
      <c r="E76" s="736"/>
    </row>
    <row r="77" spans="1:5" x14ac:dyDescent="0.25">
      <c r="A77" s="737" t="s">
        <v>85</v>
      </c>
      <c r="B77" s="141"/>
      <c r="C77" s="626">
        <v>0.05</v>
      </c>
      <c r="D77" s="627"/>
      <c r="E77" s="738">
        <f>+E75*C77</f>
        <v>3050.8777500000001</v>
      </c>
    </row>
    <row r="78" spans="1:5" ht="15.75" thickBot="1" x14ac:dyDescent="0.3">
      <c r="A78" s="739"/>
      <c r="B78" s="740"/>
      <c r="C78" s="741" t="s">
        <v>86</v>
      </c>
      <c r="D78" s="742"/>
      <c r="E78" s="743">
        <f>SUM(E75:E77)</f>
        <v>64068.43275</v>
      </c>
    </row>
  </sheetData>
  <protectedRanges>
    <protectedRange sqref="A39 A42:A43" name="Oblast1"/>
    <protectedRange sqref="A44:A49" name="Oblast1_99"/>
    <protectedRange sqref="A31:A38" name="Oblast1_84"/>
    <protectedRange sqref="A40:A41" name="Oblast1_86"/>
    <protectedRange sqref="B31:B49" name="Oblast1_1_2_2"/>
    <protectedRange sqref="C31:C49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28515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customHeight="1" thickBot="1" x14ac:dyDescent="0.3">
      <c r="A1" s="1116" t="s">
        <v>1235</v>
      </c>
      <c r="B1" s="1811" t="s">
        <v>664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486"/>
    </row>
    <row r="5" spans="1:6" ht="15.75" thickBot="1" x14ac:dyDescent="0.3">
      <c r="A5" s="1030" t="s">
        <v>665</v>
      </c>
      <c r="B5" s="1031"/>
      <c r="C5" s="1032"/>
      <c r="D5" s="1033"/>
      <c r="E5" s="1034"/>
      <c r="F5" s="486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D6*C6</f>
        <v>634</v>
      </c>
      <c r="F6" s="486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 t="shared" ref="E7:E18" si="0">D7*C7</f>
        <v>4970</v>
      </c>
      <c r="F7" s="486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si="0"/>
        <v>840</v>
      </c>
      <c r="F8" s="486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486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46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486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465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486"/>
    </row>
    <row r="14" spans="1:6" ht="12.75" customHeight="1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465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46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486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33">
        <f t="shared" si="0"/>
        <v>1000</v>
      </c>
      <c r="F17" s="465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33">
        <f t="shared" si="0"/>
        <v>1420</v>
      </c>
      <c r="F18" s="465"/>
    </row>
    <row r="19" spans="1:6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486"/>
    </row>
    <row r="20" spans="1:6" x14ac:dyDescent="0.25">
      <c r="A20" s="1155"/>
      <c r="B20" s="457"/>
      <c r="C20" s="1183"/>
      <c r="D20" s="459"/>
      <c r="E20" s="712"/>
      <c r="F20" s="486"/>
    </row>
    <row r="21" spans="1:6" x14ac:dyDescent="0.25">
      <c r="A21" s="1156"/>
      <c r="B21" s="457"/>
      <c r="C21" s="1183"/>
      <c r="D21" s="459"/>
      <c r="E21" s="449"/>
      <c r="F21" s="486"/>
    </row>
    <row r="22" spans="1:6" x14ac:dyDescent="0.25">
      <c r="A22" s="1152"/>
      <c r="B22" s="1153"/>
      <c r="C22" s="1183"/>
      <c r="D22" s="459"/>
      <c r="E22" s="449"/>
      <c r="F22" s="465"/>
    </row>
    <row r="23" spans="1:6" x14ac:dyDescent="0.25">
      <c r="A23" s="1157"/>
      <c r="B23" s="457"/>
      <c r="C23" s="1183"/>
      <c r="D23" s="459"/>
      <c r="E23" s="712"/>
      <c r="F23" s="465"/>
    </row>
    <row r="24" spans="1:6" x14ac:dyDescent="0.25">
      <c r="A24" s="1158"/>
      <c r="B24" s="1159"/>
      <c r="C24" s="1183"/>
      <c r="D24" s="489"/>
      <c r="E24" s="1160"/>
      <c r="F24" s="486"/>
    </row>
    <row r="25" spans="1:6" x14ac:dyDescent="0.25">
      <c r="A25" s="1157"/>
      <c r="B25" s="457"/>
      <c r="C25" s="1183"/>
      <c r="D25" s="459"/>
      <c r="E25" s="712"/>
      <c r="F25" s="486"/>
    </row>
    <row r="26" spans="1:6" x14ac:dyDescent="0.25">
      <c r="A26" s="1152"/>
      <c r="B26" s="1153"/>
      <c r="C26" s="1183"/>
      <c r="D26" s="459"/>
      <c r="E26" s="449"/>
      <c r="F26" s="465"/>
    </row>
    <row r="27" spans="1:6" x14ac:dyDescent="0.25">
      <c r="A27" s="1152"/>
      <c r="B27" s="1153"/>
      <c r="C27" s="1183"/>
      <c r="D27" s="459"/>
      <c r="E27" s="449"/>
      <c r="F27" s="465"/>
    </row>
    <row r="28" spans="1:6" x14ac:dyDescent="0.25">
      <c r="A28" s="1157"/>
      <c r="B28" s="457"/>
      <c r="C28" s="1183"/>
      <c r="D28" s="459"/>
      <c r="E28" s="712"/>
      <c r="F28" s="465"/>
    </row>
    <row r="29" spans="1:6" x14ac:dyDescent="0.25">
      <c r="A29" s="1158"/>
      <c r="B29" s="457"/>
      <c r="C29" s="1183"/>
      <c r="D29" s="489"/>
      <c r="E29" s="1160"/>
      <c r="F29" s="486"/>
    </row>
    <row r="30" spans="1:6" x14ac:dyDescent="0.25">
      <c r="A30" s="1158"/>
      <c r="B30" s="457"/>
      <c r="C30" s="1183"/>
      <c r="D30" s="489"/>
      <c r="E30" s="1160"/>
      <c r="F30" s="486"/>
    </row>
    <row r="31" spans="1:6" x14ac:dyDescent="0.25">
      <c r="A31" s="1161"/>
      <c r="B31" s="1162"/>
      <c r="C31" s="1183"/>
      <c r="D31" s="459"/>
      <c r="E31" s="1164"/>
      <c r="F31" s="712"/>
    </row>
    <row r="32" spans="1:6" x14ac:dyDescent="0.25">
      <c r="A32" s="1161"/>
      <c r="B32" s="1162"/>
      <c r="C32" s="1183"/>
      <c r="D32" s="459"/>
      <c r="E32" s="1164"/>
      <c r="F32" s="486"/>
    </row>
    <row r="33" spans="1:7" x14ac:dyDescent="0.25">
      <c r="A33" s="1161"/>
      <c r="B33" s="1162"/>
      <c r="C33" s="1183"/>
      <c r="D33" s="459"/>
      <c r="E33" s="1164"/>
      <c r="F33" s="712"/>
    </row>
    <row r="34" spans="1:7" x14ac:dyDescent="0.25">
      <c r="A34" s="1161"/>
      <c r="B34" s="1162"/>
      <c r="C34" s="1183"/>
      <c r="D34" s="459"/>
      <c r="E34" s="1164"/>
      <c r="F34" s="486"/>
    </row>
    <row r="35" spans="1:7" x14ac:dyDescent="0.25">
      <c r="A35" s="1161"/>
      <c r="B35" s="1162"/>
      <c r="C35" s="1183"/>
      <c r="D35" s="459"/>
      <c r="E35" s="1164"/>
      <c r="F35" s="465"/>
      <c r="G35" s="482"/>
    </row>
    <row r="36" spans="1:7" x14ac:dyDescent="0.25">
      <c r="A36" s="1161"/>
      <c r="B36" s="1162"/>
      <c r="C36" s="1183"/>
      <c r="D36" s="459"/>
      <c r="E36" s="1164"/>
      <c r="F36" s="465"/>
    </row>
    <row r="37" spans="1:7" x14ac:dyDescent="0.25">
      <c r="A37" s="1161"/>
      <c r="B37" s="1162"/>
      <c r="C37" s="1183"/>
      <c r="D37" s="459"/>
      <c r="E37" s="1164"/>
      <c r="F37" s="465"/>
    </row>
    <row r="38" spans="1:7" x14ac:dyDescent="0.25">
      <c r="A38" s="1161"/>
      <c r="B38" s="1162"/>
      <c r="C38" s="1183"/>
      <c r="D38" s="459"/>
      <c r="E38" s="1164"/>
      <c r="F38" s="465"/>
    </row>
    <row r="39" spans="1:7" x14ac:dyDescent="0.25">
      <c r="A39" s="1165"/>
      <c r="B39" s="1166"/>
      <c r="C39" s="1183"/>
      <c r="D39" s="489"/>
      <c r="E39" s="1160"/>
      <c r="F39" s="465"/>
    </row>
    <row r="40" spans="1:7" x14ac:dyDescent="0.25">
      <c r="A40" s="1167"/>
      <c r="B40" s="1162"/>
      <c r="C40" s="1183"/>
      <c r="D40" s="459"/>
      <c r="E40" s="1163"/>
      <c r="F40" s="465"/>
    </row>
    <row r="41" spans="1:7" x14ac:dyDescent="0.25">
      <c r="A41" s="1161"/>
      <c r="B41" s="1162"/>
      <c r="C41" s="1183"/>
      <c r="D41" s="459"/>
      <c r="E41" s="1164"/>
      <c r="F41" s="465"/>
    </row>
    <row r="42" spans="1:7" x14ac:dyDescent="0.25">
      <c r="A42" s="1161"/>
      <c r="B42" s="1162"/>
      <c r="C42" s="1183"/>
      <c r="D42" s="459"/>
      <c r="E42" s="1163"/>
      <c r="F42" s="465"/>
    </row>
    <row r="43" spans="1:7" x14ac:dyDescent="0.25">
      <c r="A43" s="1165"/>
      <c r="B43" s="1166"/>
      <c r="C43" s="1183"/>
      <c r="D43" s="489"/>
      <c r="E43" s="1160"/>
      <c r="F43" s="465"/>
    </row>
    <row r="44" spans="1:7" x14ac:dyDescent="0.25">
      <c r="A44" s="1161"/>
      <c r="B44" s="1162"/>
      <c r="C44" s="1183"/>
      <c r="D44" s="459"/>
      <c r="E44" s="1164"/>
      <c r="F44" s="465"/>
    </row>
    <row r="45" spans="1:7" x14ac:dyDescent="0.25">
      <c r="A45" s="1161"/>
      <c r="B45" s="1162"/>
      <c r="C45" s="1183"/>
      <c r="D45" s="459"/>
      <c r="E45" s="1164"/>
      <c r="F45" s="733"/>
    </row>
    <row r="46" spans="1:7" x14ac:dyDescent="0.25">
      <c r="A46" s="1161"/>
      <c r="B46" s="1162"/>
      <c r="C46" s="1183"/>
      <c r="D46" s="459"/>
      <c r="E46" s="1164"/>
      <c r="F46" s="733"/>
    </row>
    <row r="47" spans="1:7" x14ac:dyDescent="0.25">
      <c r="A47" s="1161"/>
      <c r="B47" s="1162"/>
      <c r="C47" s="1183"/>
      <c r="D47" s="459"/>
      <c r="E47" s="1164"/>
      <c r="F47" s="486"/>
    </row>
    <row r="48" spans="1:7" x14ac:dyDescent="0.25">
      <c r="A48" s="1161"/>
      <c r="B48" s="1162"/>
      <c r="C48" s="1183"/>
      <c r="D48" s="459"/>
      <c r="E48" s="1164"/>
      <c r="F48" s="465"/>
    </row>
    <row r="49" spans="1:6" x14ac:dyDescent="0.25">
      <c r="A49" s="1161"/>
      <c r="B49" s="1162"/>
      <c r="C49" s="1183"/>
      <c r="D49" s="459"/>
      <c r="E49" s="1164"/>
      <c r="F49" s="465"/>
    </row>
    <row r="50" spans="1:6" x14ac:dyDescent="0.25">
      <c r="A50" s="1158"/>
      <c r="B50" s="457"/>
      <c r="C50" s="1183"/>
      <c r="D50" s="489"/>
      <c r="E50" s="1160"/>
      <c r="F50" s="486"/>
    </row>
    <row r="51" spans="1:6" x14ac:dyDescent="0.25">
      <c r="A51" s="1157"/>
      <c r="B51" s="457"/>
      <c r="C51" s="1183"/>
      <c r="D51" s="459"/>
      <c r="E51" s="712"/>
      <c r="F51" s="947"/>
    </row>
    <row r="52" spans="1:6" x14ac:dyDescent="0.25">
      <c r="A52" s="1157"/>
      <c r="B52" s="457"/>
      <c r="C52" s="1183"/>
      <c r="D52" s="459"/>
      <c r="E52" s="712"/>
      <c r="F52" s="449"/>
    </row>
    <row r="53" spans="1:6" x14ac:dyDescent="0.25">
      <c r="A53" s="1157"/>
      <c r="B53" s="457"/>
      <c r="C53" s="1183"/>
      <c r="D53" s="459"/>
      <c r="E53" s="449"/>
      <c r="F53" s="449"/>
    </row>
    <row r="54" spans="1:6" x14ac:dyDescent="0.25">
      <c r="A54" s="614"/>
      <c r="B54" s="457"/>
      <c r="C54" s="1183"/>
      <c r="D54" s="459"/>
      <c r="E54" s="712"/>
      <c r="F54" s="449"/>
    </row>
    <row r="55" spans="1:6" x14ac:dyDescent="0.25">
      <c r="A55" s="1168"/>
      <c r="B55" s="1169"/>
      <c r="C55" s="1183"/>
      <c r="D55" s="1170"/>
      <c r="E55" s="1171"/>
      <c r="F55" s="449"/>
    </row>
    <row r="56" spans="1:6" x14ac:dyDescent="0.25">
      <c r="A56" s="1172"/>
      <c r="B56" s="457"/>
      <c r="C56" s="1183"/>
      <c r="D56" s="1173"/>
      <c r="E56" s="1160"/>
      <c r="F56" s="449"/>
    </row>
    <row r="57" spans="1:6" x14ac:dyDescent="0.25">
      <c r="A57" s="1174"/>
      <c r="B57" s="457"/>
      <c r="C57" s="1183"/>
      <c r="D57" s="459"/>
      <c r="E57" s="1164"/>
      <c r="F57" s="449"/>
    </row>
    <row r="58" spans="1:6" x14ac:dyDescent="0.25">
      <c r="A58" s="1174"/>
      <c r="B58" s="457"/>
      <c r="C58" s="1183"/>
      <c r="D58" s="459"/>
      <c r="E58" s="195"/>
      <c r="F58" s="449"/>
    </row>
    <row r="59" spans="1:6" x14ac:dyDescent="0.25">
      <c r="A59" s="1174"/>
      <c r="B59" s="457"/>
      <c r="C59" s="1183"/>
      <c r="D59" s="459"/>
      <c r="E59" s="1164"/>
      <c r="F59" s="449"/>
    </row>
    <row r="60" spans="1:6" x14ac:dyDescent="0.25">
      <c r="A60" s="1174"/>
      <c r="B60" s="457"/>
      <c r="C60" s="1183"/>
      <c r="D60" s="459"/>
      <c r="E60" s="195"/>
      <c r="F60" s="449"/>
    </row>
    <row r="61" spans="1:6" x14ac:dyDescent="0.25">
      <c r="A61" s="1090"/>
      <c r="B61" s="457"/>
      <c r="C61" s="1183"/>
      <c r="D61" s="459"/>
      <c r="E61" s="195"/>
      <c r="F61" s="449"/>
    </row>
    <row r="62" spans="1:6" x14ac:dyDescent="0.25">
      <c r="A62" s="1090"/>
      <c r="B62" s="457"/>
      <c r="C62" s="1183"/>
      <c r="D62" s="459"/>
      <c r="E62" s="195"/>
      <c r="F62" s="449"/>
    </row>
    <row r="63" spans="1:6" x14ac:dyDescent="0.25">
      <c r="A63" s="1090"/>
      <c r="B63" s="457"/>
      <c r="C63" s="1183"/>
      <c r="D63" s="459"/>
      <c r="E63" s="195"/>
      <c r="F63" s="449"/>
    </row>
    <row r="64" spans="1:6" x14ac:dyDescent="0.25">
      <c r="A64" s="1090"/>
      <c r="B64" s="1175"/>
      <c r="C64" s="1183"/>
      <c r="D64" s="1176"/>
      <c r="E64" s="195"/>
      <c r="F64" s="947"/>
    </row>
    <row r="65" spans="1:6" x14ac:dyDescent="0.25">
      <c r="A65" s="1089"/>
      <c r="B65" s="457"/>
      <c r="C65" s="1183"/>
      <c r="D65" s="459"/>
      <c r="E65" s="1164"/>
      <c r="F65" s="947"/>
    </row>
    <row r="66" spans="1:6" x14ac:dyDescent="0.25">
      <c r="A66" s="1092"/>
      <c r="B66" s="457"/>
      <c r="C66" s="1183"/>
      <c r="D66" s="459"/>
      <c r="E66" s="1164"/>
      <c r="F66" s="947"/>
    </row>
    <row r="67" spans="1:6" x14ac:dyDescent="0.25">
      <c r="A67" s="1092"/>
      <c r="B67" s="457"/>
      <c r="C67" s="1183"/>
      <c r="D67" s="459"/>
      <c r="E67" s="1164"/>
      <c r="F67" s="947"/>
    </row>
    <row r="68" spans="1:6" x14ac:dyDescent="0.25">
      <c r="A68" s="1092"/>
      <c r="B68" s="457"/>
      <c r="C68" s="1183"/>
      <c r="D68" s="459"/>
      <c r="E68" s="1164"/>
      <c r="F68" s="947"/>
    </row>
    <row r="69" spans="1:6" x14ac:dyDescent="0.25">
      <c r="A69" s="1174"/>
      <c r="B69" s="457"/>
      <c r="C69" s="1183"/>
      <c r="D69" s="459"/>
      <c r="E69" s="1164"/>
      <c r="F69" s="947"/>
    </row>
    <row r="70" spans="1:6" x14ac:dyDescent="0.25">
      <c r="A70" s="1172"/>
      <c r="B70" s="457"/>
      <c r="C70" s="1183"/>
      <c r="D70" s="1173"/>
      <c r="E70" s="1160"/>
      <c r="F70" s="947"/>
    </row>
    <row r="71" spans="1:6" x14ac:dyDescent="0.25">
      <c r="A71" s="1177"/>
      <c r="B71" s="457"/>
      <c r="C71" s="1183"/>
      <c r="D71" s="459"/>
      <c r="E71" s="1164"/>
      <c r="F71" s="947"/>
    </row>
    <row r="72" spans="1:6" x14ac:dyDescent="0.25">
      <c r="A72" s="1178"/>
      <c r="B72" s="457"/>
      <c r="C72" s="1183"/>
      <c r="D72" s="1173"/>
      <c r="E72" s="1160"/>
      <c r="F72" s="947"/>
    </row>
    <row r="73" spans="1:6" x14ac:dyDescent="0.25">
      <c r="A73" s="1174"/>
      <c r="B73" s="457"/>
      <c r="C73" s="1183"/>
      <c r="D73" s="459"/>
      <c r="E73" s="449"/>
      <c r="F73" s="947"/>
    </row>
    <row r="74" spans="1:6" x14ac:dyDescent="0.25">
      <c r="A74" s="1174"/>
      <c r="B74" s="457"/>
      <c r="C74" s="1183"/>
      <c r="D74" s="459"/>
      <c r="E74" s="449"/>
      <c r="F74" s="947"/>
    </row>
    <row r="75" spans="1:6" x14ac:dyDescent="0.25">
      <c r="A75" s="1174"/>
      <c r="B75" s="457"/>
      <c r="C75" s="1183"/>
      <c r="D75" s="459"/>
      <c r="E75" s="712"/>
      <c r="F75" s="947"/>
    </row>
    <row r="76" spans="1:6" x14ac:dyDescent="0.25">
      <c r="A76" s="1174"/>
      <c r="B76" s="457"/>
      <c r="C76" s="1183"/>
      <c r="D76" s="459"/>
      <c r="E76" s="449"/>
      <c r="F76" s="947"/>
    </row>
    <row r="77" spans="1:6" x14ac:dyDescent="0.25">
      <c r="A77" s="1174"/>
      <c r="B77" s="457"/>
      <c r="C77" s="1183"/>
      <c r="D77" s="459"/>
      <c r="E77" s="449"/>
      <c r="F77" s="947"/>
    </row>
    <row r="78" spans="1:6" x14ac:dyDescent="0.25">
      <c r="A78" s="1174"/>
      <c r="B78" s="457"/>
      <c r="C78" s="1183"/>
      <c r="D78" s="459"/>
      <c r="E78" s="449"/>
      <c r="F78" s="195"/>
    </row>
    <row r="79" spans="1:6" x14ac:dyDescent="0.25">
      <c r="A79" s="1174"/>
      <c r="B79" s="457"/>
      <c r="C79" s="1183"/>
      <c r="D79" s="459"/>
      <c r="E79" s="449"/>
      <c r="F79" s="195"/>
    </row>
    <row r="80" spans="1:6" x14ac:dyDescent="0.25">
      <c r="A80" s="1174"/>
      <c r="B80" s="457"/>
      <c r="C80" s="1183"/>
      <c r="D80" s="459"/>
      <c r="E80" s="449"/>
      <c r="F80" s="195"/>
    </row>
    <row r="81" spans="1:6" x14ac:dyDescent="0.25">
      <c r="A81" s="1174"/>
      <c r="B81" s="457"/>
      <c r="C81" s="1183"/>
      <c r="D81" s="459"/>
      <c r="E81" s="712"/>
      <c r="F81" s="195"/>
    </row>
    <row r="82" spans="1:6" x14ac:dyDescent="0.25">
      <c r="A82" s="1179"/>
      <c r="B82" s="457"/>
      <c r="C82" s="1183"/>
      <c r="D82" s="459"/>
      <c r="E82" s="712"/>
      <c r="F82" s="195"/>
    </row>
    <row r="83" spans="1:6" x14ac:dyDescent="0.25">
      <c r="A83" s="1174"/>
      <c r="B83" s="457"/>
      <c r="C83" s="1183"/>
      <c r="D83" s="459"/>
      <c r="E83" s="712"/>
      <c r="F83" s="195"/>
    </row>
    <row r="84" spans="1:6" x14ac:dyDescent="0.25">
      <c r="A84" s="1174"/>
      <c r="B84" s="457"/>
      <c r="C84" s="1183"/>
      <c r="D84" s="459"/>
      <c r="E84" s="712"/>
      <c r="F84" s="195"/>
    </row>
    <row r="85" spans="1:6" x14ac:dyDescent="0.25">
      <c r="A85" s="1174"/>
      <c r="B85" s="457"/>
      <c r="C85" s="1183"/>
      <c r="D85" s="459"/>
      <c r="E85" s="712"/>
      <c r="F85" s="195"/>
    </row>
    <row r="86" spans="1:6" x14ac:dyDescent="0.25">
      <c r="A86" s="1174"/>
      <c r="B86" s="457"/>
      <c r="C86" s="1183"/>
      <c r="D86" s="459"/>
      <c r="E86" s="712"/>
      <c r="F86" s="195"/>
    </row>
    <row r="87" spans="1:6" x14ac:dyDescent="0.25">
      <c r="A87" s="1174"/>
      <c r="B87" s="457"/>
      <c r="C87" s="1183"/>
      <c r="D87" s="459"/>
      <c r="E87" s="449"/>
      <c r="F87" s="195"/>
    </row>
    <row r="88" spans="1:6" x14ac:dyDescent="0.25">
      <c r="A88" s="614"/>
      <c r="B88" s="457"/>
      <c r="C88" s="1183"/>
      <c r="D88" s="459"/>
      <c r="E88" s="712"/>
      <c r="F88" s="195"/>
    </row>
    <row r="89" spans="1:6" x14ac:dyDescent="0.25">
      <c r="A89" s="614"/>
      <c r="B89" s="457"/>
      <c r="C89" s="615"/>
      <c r="D89" s="459"/>
      <c r="E89" s="449"/>
      <c r="F89" s="195"/>
    </row>
    <row r="90" spans="1:6" x14ac:dyDescent="0.25">
      <c r="A90" s="846"/>
      <c r="B90" s="485"/>
      <c r="C90" s="485"/>
      <c r="D90" s="489"/>
      <c r="E90" s="733"/>
      <c r="F90" s="195"/>
    </row>
    <row r="91" spans="1:6" x14ac:dyDescent="0.25">
      <c r="A91" s="846"/>
      <c r="B91" s="485"/>
      <c r="C91" s="485"/>
      <c r="D91" s="489"/>
      <c r="E91" s="733"/>
      <c r="F91" s="195"/>
    </row>
    <row r="92" spans="1:6" x14ac:dyDescent="0.25">
      <c r="A92" s="291"/>
      <c r="B92" s="485"/>
      <c r="C92" s="485"/>
      <c r="D92" s="486"/>
      <c r="E92" s="486"/>
      <c r="F92" s="195"/>
    </row>
    <row r="93" spans="1:6" x14ac:dyDescent="0.25">
      <c r="A93" s="140"/>
      <c r="B93" s="141"/>
      <c r="C93" s="626"/>
      <c r="D93" s="627"/>
      <c r="E93" s="733"/>
      <c r="F93" s="195"/>
    </row>
    <row r="94" spans="1:6" x14ac:dyDescent="0.25">
      <c r="A94" s="145"/>
      <c r="B94" s="141"/>
      <c r="C94" s="849"/>
      <c r="D94" s="627"/>
      <c r="E94" s="733"/>
      <c r="F94" s="195"/>
    </row>
  </sheetData>
  <protectedRanges>
    <protectedRange sqref="A21" name="Oblast1_1"/>
    <protectedRange sqref="A22" name="Oblast1_86_1"/>
    <protectedRange sqref="B21:B22" name="Oblast1_1_2_2_1"/>
    <protectedRange sqref="C21:C22" name="Oblast1_2_2_1"/>
    <protectedRange sqref="A23:A24" name="Oblast1_2"/>
    <protectedRange sqref="B23:B24" name="Oblast1_1_2_2_2"/>
    <protectedRange sqref="C23:C24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8" sqref="B8:B9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1236</v>
      </c>
      <c r="C1" s="150"/>
    </row>
    <row r="2" spans="1:3" ht="18" x14ac:dyDescent="0.25">
      <c r="A2" s="168" t="s">
        <v>667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60"/>
      <c r="B6" s="155" t="s">
        <v>668</v>
      </c>
      <c r="C6" s="156"/>
    </row>
    <row r="7" spans="1:3" x14ac:dyDescent="0.25">
      <c r="A7" s="1411">
        <v>1</v>
      </c>
      <c r="B7" s="157" t="s">
        <v>669</v>
      </c>
      <c r="C7" s="158">
        <f>D.2.3.08_D.01_KAMERA!J20</f>
        <v>0</v>
      </c>
    </row>
    <row r="8" spans="1:3" ht="29.25" x14ac:dyDescent="0.25">
      <c r="A8" s="1411">
        <v>2</v>
      </c>
      <c r="B8" s="1828" t="s">
        <v>1427</v>
      </c>
      <c r="C8" s="158">
        <f>D.2.3.08_D.02_DP!E80</f>
        <v>68818.375499999995</v>
      </c>
    </row>
    <row r="9" spans="1:3" ht="30" thickBot="1" x14ac:dyDescent="0.3">
      <c r="A9" s="1464">
        <v>3</v>
      </c>
      <c r="B9" s="1828" t="s">
        <v>1428</v>
      </c>
      <c r="C9" s="854">
        <f>D.2.3.08_D.03_TN!E19</f>
        <v>33872</v>
      </c>
    </row>
    <row r="10" spans="1:3" ht="18.75" thickBot="1" x14ac:dyDescent="0.3">
      <c r="A10" s="1488" t="s">
        <v>144</v>
      </c>
      <c r="B10" s="170"/>
      <c r="C10" s="1489">
        <f>SUM(C7:C9)</f>
        <v>102690.37549999999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5703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1237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667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767</v>
      </c>
      <c r="B5" s="1504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60"/>
      <c r="B6" s="1491" t="s">
        <v>849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851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852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852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852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853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853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850</v>
      </c>
      <c r="C13" s="822" t="s">
        <v>30</v>
      </c>
      <c r="D13" s="770">
        <v>5</v>
      </c>
      <c r="E13" s="1436" t="s">
        <v>853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853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852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852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852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27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184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ht="20.25" x14ac:dyDescent="0.3">
      <c r="B22" s="164"/>
      <c r="D22" s="541"/>
      <c r="E22" s="541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64" zoomScale="90" zoomScaleNormal="90" workbookViewId="0">
      <selection activeCell="E81" sqref="E81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customHeight="1" thickBot="1" x14ac:dyDescent="0.3">
      <c r="A1" s="1116" t="s">
        <v>1238</v>
      </c>
      <c r="B1" s="1811" t="s">
        <v>670</v>
      </c>
      <c r="C1" s="1814"/>
      <c r="D1" s="1814"/>
      <c r="E1" s="1815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639"/>
      <c r="D3" s="276" t="s">
        <v>41</v>
      </c>
    </row>
    <row r="4" spans="1:6" ht="16.5" customHeight="1" thickBot="1" x14ac:dyDescent="0.3">
      <c r="A4" s="1185" t="s">
        <v>44</v>
      </c>
      <c r="B4" s="1186"/>
      <c r="C4" s="1187"/>
      <c r="D4" s="1181"/>
      <c r="E4" s="1182"/>
      <c r="F4" s="935"/>
    </row>
    <row r="5" spans="1:6" ht="24.75" thickBot="1" x14ac:dyDescent="0.3">
      <c r="A5" s="1117" t="s">
        <v>49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5.5" thickBot="1" x14ac:dyDescent="0.3">
      <c r="A6" s="792" t="s">
        <v>359</v>
      </c>
      <c r="B6" s="1118" t="s">
        <v>45</v>
      </c>
      <c r="C6" s="1119"/>
      <c r="D6" s="1120" t="s">
        <v>47</v>
      </c>
      <c r="E6" s="1121" t="s">
        <v>48</v>
      </c>
      <c r="F6" s="935"/>
    </row>
    <row r="7" spans="1:6" x14ac:dyDescent="0.25">
      <c r="A7" s="792" t="s">
        <v>360</v>
      </c>
      <c r="B7" s="308" t="s">
        <v>12</v>
      </c>
      <c r="C7" s="799"/>
      <c r="D7" s="309"/>
      <c r="E7" s="672">
        <v>0</v>
      </c>
      <c r="F7" s="935"/>
    </row>
    <row r="8" spans="1:6" x14ac:dyDescent="0.25">
      <c r="A8" s="706" t="s">
        <v>49</v>
      </c>
      <c r="B8" s="329" t="s">
        <v>12</v>
      </c>
      <c r="C8" s="799"/>
      <c r="D8" s="309"/>
      <c r="E8" s="1122">
        <v>0</v>
      </c>
      <c r="F8" s="935"/>
    </row>
    <row r="9" spans="1:6" ht="24" x14ac:dyDescent="0.25">
      <c r="A9" s="682" t="s">
        <v>50</v>
      </c>
      <c r="B9" s="117" t="s">
        <v>45</v>
      </c>
      <c r="C9" s="799"/>
      <c r="D9" s="574" t="s">
        <v>47</v>
      </c>
      <c r="E9" s="707" t="s">
        <v>48</v>
      </c>
      <c r="F9" s="935"/>
    </row>
    <row r="10" spans="1:6" x14ac:dyDescent="0.25">
      <c r="A10" s="1123" t="s">
        <v>51</v>
      </c>
      <c r="B10" s="93"/>
      <c r="C10" s="799"/>
      <c r="D10" s="582"/>
      <c r="E10" s="791"/>
      <c r="F10" s="947"/>
    </row>
    <row r="11" spans="1:6" x14ac:dyDescent="0.25">
      <c r="A11" s="1123" t="s">
        <v>384</v>
      </c>
      <c r="B11" s="660" t="s">
        <v>12</v>
      </c>
      <c r="C11" s="799"/>
      <c r="D11" s="309"/>
      <c r="E11" s="1124">
        <v>0</v>
      </c>
      <c r="F11" s="935"/>
    </row>
    <row r="12" spans="1:6" x14ac:dyDescent="0.25">
      <c r="A12" s="794" t="s">
        <v>385</v>
      </c>
      <c r="B12" s="660" t="s">
        <v>12</v>
      </c>
      <c r="C12" s="799"/>
      <c r="D12" s="309"/>
      <c r="E12" s="1124">
        <v>0</v>
      </c>
      <c r="F12" s="947"/>
    </row>
    <row r="13" spans="1:6" x14ac:dyDescent="0.25">
      <c r="A13" s="1123" t="s">
        <v>52</v>
      </c>
      <c r="B13" s="98" t="s">
        <v>12</v>
      </c>
      <c r="C13" s="799">
        <v>448.5</v>
      </c>
      <c r="D13" s="309">
        <v>6</v>
      </c>
      <c r="E13" s="672">
        <v>2691</v>
      </c>
      <c r="F13" s="935"/>
    </row>
    <row r="14" spans="1:6" ht="12.75" customHeight="1" x14ac:dyDescent="0.25">
      <c r="A14" s="795" t="s">
        <v>53</v>
      </c>
      <c r="B14" s="660" t="s">
        <v>12</v>
      </c>
      <c r="C14" s="799"/>
      <c r="D14" s="309"/>
      <c r="E14" s="1124">
        <v>0</v>
      </c>
      <c r="F14" s="947"/>
    </row>
    <row r="15" spans="1:6" ht="24.75" x14ac:dyDescent="0.25">
      <c r="A15" s="671" t="s">
        <v>54</v>
      </c>
      <c r="B15" s="98"/>
      <c r="C15" s="799"/>
      <c r="D15" s="582"/>
      <c r="E15" s="683"/>
      <c r="F15" s="947"/>
    </row>
    <row r="16" spans="1:6" x14ac:dyDescent="0.25">
      <c r="A16" s="682" t="s">
        <v>56</v>
      </c>
      <c r="B16" s="106" t="s">
        <v>55</v>
      </c>
      <c r="C16" s="799">
        <v>551.99999999999989</v>
      </c>
      <c r="D16" s="309">
        <v>2</v>
      </c>
      <c r="E16" s="672">
        <v>1103.9999999999998</v>
      </c>
      <c r="F16" s="935"/>
    </row>
    <row r="17" spans="1:6" x14ac:dyDescent="0.25">
      <c r="A17" s="1123" t="s">
        <v>390</v>
      </c>
      <c r="B17" s="106"/>
      <c r="C17" s="799"/>
      <c r="D17" s="582"/>
      <c r="E17" s="683"/>
      <c r="F17" s="947"/>
    </row>
    <row r="18" spans="1:6" x14ac:dyDescent="0.25">
      <c r="A18" s="1123" t="s">
        <v>391</v>
      </c>
      <c r="B18" s="106" t="s">
        <v>12</v>
      </c>
      <c r="C18" s="799"/>
      <c r="D18" s="309"/>
      <c r="E18" s="1124">
        <v>0</v>
      </c>
      <c r="F18" s="947"/>
    </row>
    <row r="19" spans="1:6" x14ac:dyDescent="0.25">
      <c r="A19" s="1125" t="s">
        <v>397</v>
      </c>
      <c r="B19" s="106" t="s">
        <v>12</v>
      </c>
      <c r="C19" s="799"/>
      <c r="D19" s="309"/>
      <c r="E19" s="1124">
        <v>0</v>
      </c>
      <c r="F19" s="935"/>
    </row>
    <row r="20" spans="1:6" x14ac:dyDescent="0.25">
      <c r="A20" s="794" t="s">
        <v>57</v>
      </c>
      <c r="B20" s="391" t="s">
        <v>12</v>
      </c>
      <c r="C20" s="799"/>
      <c r="D20" s="309"/>
      <c r="E20" s="1124">
        <v>0</v>
      </c>
      <c r="F20" s="935"/>
    </row>
    <row r="21" spans="1:6" x14ac:dyDescent="0.25">
      <c r="A21" s="1123" t="s">
        <v>398</v>
      </c>
      <c r="B21" s="106" t="s">
        <v>12</v>
      </c>
      <c r="C21" s="799">
        <v>965.99999999999977</v>
      </c>
      <c r="D21" s="309">
        <v>1</v>
      </c>
      <c r="E21" s="672">
        <v>965.99999999999977</v>
      </c>
      <c r="F21" s="947"/>
    </row>
    <row r="22" spans="1:6" x14ac:dyDescent="0.25">
      <c r="A22" s="1125" t="s">
        <v>397</v>
      </c>
      <c r="B22" s="106" t="s">
        <v>12</v>
      </c>
      <c r="C22" s="799"/>
      <c r="D22" s="309"/>
      <c r="E22" s="1124">
        <v>0</v>
      </c>
      <c r="F22" s="947"/>
    </row>
    <row r="23" spans="1:6" x14ac:dyDescent="0.25">
      <c r="A23" s="684" t="s">
        <v>58</v>
      </c>
      <c r="B23" s="391" t="s">
        <v>12</v>
      </c>
      <c r="C23" s="799"/>
      <c r="D23" s="309"/>
      <c r="E23" s="1124">
        <v>0</v>
      </c>
      <c r="F23" s="935"/>
    </row>
    <row r="24" spans="1:6" x14ac:dyDescent="0.25">
      <c r="A24" s="682" t="s">
        <v>59</v>
      </c>
      <c r="B24" s="106" t="s">
        <v>12</v>
      </c>
      <c r="C24" s="799">
        <v>303.59999999999997</v>
      </c>
      <c r="D24" s="309">
        <v>1</v>
      </c>
      <c r="E24" s="672">
        <v>303.59999999999997</v>
      </c>
      <c r="F24" s="947"/>
    </row>
    <row r="25" spans="1:6" x14ac:dyDescent="0.25">
      <c r="A25" s="684" t="s">
        <v>60</v>
      </c>
      <c r="B25" s="108"/>
      <c r="C25" s="799"/>
      <c r="D25" s="582"/>
      <c r="E25" s="683"/>
      <c r="F25" s="947"/>
    </row>
    <row r="26" spans="1:6" x14ac:dyDescent="0.25">
      <c r="A26" s="1125" t="s">
        <v>61</v>
      </c>
      <c r="B26" s="106" t="s">
        <v>12</v>
      </c>
      <c r="C26" s="799">
        <v>1311</v>
      </c>
      <c r="D26" s="309">
        <v>1</v>
      </c>
      <c r="E26" s="672">
        <v>1311</v>
      </c>
      <c r="F26" s="947"/>
    </row>
    <row r="27" spans="1:6" x14ac:dyDescent="0.25">
      <c r="A27" s="1125" t="s">
        <v>404</v>
      </c>
      <c r="B27" s="391" t="s">
        <v>12</v>
      </c>
      <c r="C27" s="799"/>
      <c r="D27" s="309"/>
      <c r="E27" s="1124">
        <v>0</v>
      </c>
      <c r="F27" s="935"/>
    </row>
    <row r="28" spans="1:6" x14ac:dyDescent="0.25">
      <c r="A28" s="684" t="s">
        <v>62</v>
      </c>
      <c r="B28" s="391" t="s">
        <v>12</v>
      </c>
      <c r="C28" s="799"/>
      <c r="D28" s="309"/>
      <c r="E28" s="1124">
        <v>0</v>
      </c>
      <c r="F28" s="935"/>
    </row>
    <row r="29" spans="1:6" x14ac:dyDescent="0.25">
      <c r="A29" s="682" t="s">
        <v>63</v>
      </c>
      <c r="B29" s="106" t="s">
        <v>12</v>
      </c>
      <c r="C29" s="799">
        <v>2553</v>
      </c>
      <c r="D29" s="309">
        <v>1</v>
      </c>
      <c r="E29" s="672">
        <v>2553</v>
      </c>
      <c r="F29" s="947"/>
    </row>
    <row r="30" spans="1:6" x14ac:dyDescent="0.25">
      <c r="A30" s="682" t="s">
        <v>64</v>
      </c>
      <c r="B30" s="106"/>
      <c r="C30" s="799"/>
      <c r="D30" s="582"/>
      <c r="E30" s="683"/>
      <c r="F30" s="947"/>
    </row>
    <row r="31" spans="1:6" x14ac:dyDescent="0.25">
      <c r="A31" s="701" t="s">
        <v>418</v>
      </c>
      <c r="B31" s="106"/>
      <c r="C31" s="799"/>
      <c r="D31" s="582"/>
      <c r="E31" s="683"/>
      <c r="F31" s="947"/>
    </row>
    <row r="32" spans="1:6" x14ac:dyDescent="0.25">
      <c r="A32" s="701" t="s">
        <v>419</v>
      </c>
      <c r="B32" s="337" t="s">
        <v>12</v>
      </c>
      <c r="C32" s="799">
        <v>1034.9999999999998</v>
      </c>
      <c r="D32" s="309">
        <v>2</v>
      </c>
      <c r="E32" s="700">
        <v>2069.9999999999995</v>
      </c>
      <c r="F32" s="935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v>0</v>
      </c>
      <c r="F33" s="935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v>0</v>
      </c>
      <c r="F34" s="712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v>0</v>
      </c>
      <c r="F35" s="935"/>
    </row>
    <row r="36" spans="1:7" x14ac:dyDescent="0.25">
      <c r="A36" s="701" t="s">
        <v>423</v>
      </c>
      <c r="B36" s="337" t="s">
        <v>12</v>
      </c>
      <c r="C36" s="799"/>
      <c r="D36" s="309"/>
      <c r="E36" s="1126">
        <v>0</v>
      </c>
      <c r="F36" s="712"/>
    </row>
    <row r="37" spans="1:7" x14ac:dyDescent="0.25">
      <c r="A37" s="701" t="s">
        <v>424</v>
      </c>
      <c r="B37" s="337" t="s">
        <v>30</v>
      </c>
      <c r="C37" s="799"/>
      <c r="D37" s="309"/>
      <c r="E37" s="1126">
        <v>0</v>
      </c>
      <c r="F37" s="935"/>
    </row>
    <row r="38" spans="1:7" x14ac:dyDescent="0.25">
      <c r="A38" s="701" t="s">
        <v>425</v>
      </c>
      <c r="B38" s="337" t="s">
        <v>12</v>
      </c>
      <c r="C38" s="799"/>
      <c r="D38" s="309"/>
      <c r="E38" s="1126">
        <v>0</v>
      </c>
      <c r="F38" s="947"/>
      <c r="G38" s="482"/>
    </row>
    <row r="39" spans="1:7" x14ac:dyDescent="0.25">
      <c r="A39" s="698" t="s">
        <v>65</v>
      </c>
      <c r="B39" s="337" t="s">
        <v>12</v>
      </c>
      <c r="C39" s="799">
        <v>621</v>
      </c>
      <c r="D39" s="309">
        <v>2</v>
      </c>
      <c r="E39" s="700">
        <v>1242</v>
      </c>
      <c r="F39" s="947"/>
    </row>
    <row r="40" spans="1:7" x14ac:dyDescent="0.25">
      <c r="A40" s="699" t="s">
        <v>426</v>
      </c>
      <c r="B40" s="594"/>
      <c r="C40" s="799"/>
      <c r="D40" s="582"/>
      <c r="E40" s="683"/>
      <c r="F40" s="947"/>
    </row>
    <row r="41" spans="1:7" x14ac:dyDescent="0.25">
      <c r="A41" s="701" t="s">
        <v>427</v>
      </c>
      <c r="B41" s="337" t="s">
        <v>30</v>
      </c>
      <c r="C41" s="799">
        <v>48.3</v>
      </c>
      <c r="D41" s="309">
        <v>29</v>
      </c>
      <c r="E41" s="700">
        <v>1400.6999999999998</v>
      </c>
      <c r="F41" s="947"/>
    </row>
    <row r="42" spans="1:7" x14ac:dyDescent="0.25">
      <c r="A42" s="701" t="s">
        <v>66</v>
      </c>
      <c r="B42" s="337" t="s">
        <v>30</v>
      </c>
      <c r="C42" s="799">
        <v>6.8999999999999995</v>
      </c>
      <c r="D42" s="309">
        <v>20</v>
      </c>
      <c r="E42" s="700">
        <v>138</v>
      </c>
      <c r="F42" s="947"/>
    </row>
    <row r="43" spans="1:7" x14ac:dyDescent="0.25">
      <c r="A43" s="698" t="s">
        <v>67</v>
      </c>
      <c r="B43" s="337" t="s">
        <v>12</v>
      </c>
      <c r="C43" s="799">
        <v>482.99999999999989</v>
      </c>
      <c r="D43" s="309">
        <v>2</v>
      </c>
      <c r="E43" s="700">
        <v>965.99999999999977</v>
      </c>
      <c r="F43" s="947"/>
    </row>
    <row r="44" spans="1:7" x14ac:dyDescent="0.25">
      <c r="A44" s="701" t="s">
        <v>428</v>
      </c>
      <c r="B44" s="594"/>
      <c r="C44" s="799"/>
      <c r="D44" s="582"/>
      <c r="E44" s="683"/>
      <c r="F44" s="947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v>0</v>
      </c>
      <c r="F45" s="947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v>0</v>
      </c>
      <c r="F46" s="947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v>0</v>
      </c>
      <c r="F47" s="947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v>0</v>
      </c>
      <c r="F48" s="733"/>
    </row>
    <row r="49" spans="1:7" x14ac:dyDescent="0.25">
      <c r="A49" s="701" t="s">
        <v>433</v>
      </c>
      <c r="B49" s="337" t="s">
        <v>12</v>
      </c>
      <c r="C49" s="799"/>
      <c r="D49" s="309"/>
      <c r="E49" s="1126">
        <v>0</v>
      </c>
      <c r="F49" s="733"/>
    </row>
    <row r="50" spans="1:7" x14ac:dyDescent="0.25">
      <c r="A50" s="682" t="s">
        <v>68</v>
      </c>
      <c r="B50" s="337" t="s">
        <v>12</v>
      </c>
      <c r="C50" s="799"/>
      <c r="D50" s="309"/>
      <c r="E50" s="1126">
        <v>0</v>
      </c>
      <c r="F50" s="935"/>
    </row>
    <row r="51" spans="1:7" x14ac:dyDescent="0.25">
      <c r="A51" s="684" t="s">
        <v>69</v>
      </c>
      <c r="B51" s="106"/>
      <c r="C51" s="799"/>
      <c r="D51" s="582"/>
      <c r="E51" s="683"/>
      <c r="F51" s="947"/>
    </row>
    <row r="52" spans="1:7" x14ac:dyDescent="0.25">
      <c r="A52" s="684" t="s">
        <v>453</v>
      </c>
      <c r="B52" s="106" t="s">
        <v>12</v>
      </c>
      <c r="C52" s="799">
        <v>690</v>
      </c>
      <c r="D52" s="309">
        <v>1</v>
      </c>
      <c r="E52" s="672">
        <v>690</v>
      </c>
      <c r="F52" s="947"/>
    </row>
    <row r="53" spans="1:7" x14ac:dyDescent="0.25">
      <c r="A53" s="684" t="s">
        <v>70</v>
      </c>
      <c r="B53" s="106" t="s">
        <v>12</v>
      </c>
      <c r="C53" s="799">
        <v>3737.5</v>
      </c>
      <c r="D53" s="309">
        <v>1</v>
      </c>
      <c r="E53" s="672">
        <v>3737.5</v>
      </c>
    </row>
    <row r="54" spans="1:7" x14ac:dyDescent="0.25">
      <c r="A54" s="671" t="s">
        <v>71</v>
      </c>
      <c r="B54" s="106" t="s">
        <v>12</v>
      </c>
      <c r="C54" s="799"/>
      <c r="D54" s="309"/>
      <c r="E54" s="1124">
        <v>0</v>
      </c>
      <c r="F54" s="195"/>
      <c r="G54" s="195"/>
    </row>
    <row r="55" spans="1:7" x14ac:dyDescent="0.25">
      <c r="A55" s="706" t="s">
        <v>73</v>
      </c>
      <c r="B55" s="106" t="s">
        <v>72</v>
      </c>
      <c r="C55" s="799">
        <v>15.18</v>
      </c>
      <c r="D55" s="309">
        <v>12</v>
      </c>
      <c r="E55" s="672">
        <v>182.16</v>
      </c>
      <c r="F55" s="195"/>
      <c r="G55" s="195"/>
    </row>
    <row r="56" spans="1:7" ht="24" x14ac:dyDescent="0.25">
      <c r="A56" s="798" t="s">
        <v>74</v>
      </c>
      <c r="B56" s="117" t="s">
        <v>45</v>
      </c>
      <c r="C56" s="799"/>
      <c r="D56" s="598" t="s">
        <v>47</v>
      </c>
      <c r="E56" s="707" t="s">
        <v>48</v>
      </c>
      <c r="F56" s="449"/>
      <c r="G56" s="195"/>
    </row>
    <row r="57" spans="1:7" x14ac:dyDescent="0.25">
      <c r="A57" s="727" t="s">
        <v>469</v>
      </c>
      <c r="B57" s="106"/>
      <c r="C57" s="799"/>
      <c r="D57" s="600"/>
      <c r="E57" s="683"/>
      <c r="F57" s="449"/>
      <c r="G57" s="195"/>
    </row>
    <row r="58" spans="1:7" x14ac:dyDescent="0.25">
      <c r="A58" s="727"/>
      <c r="B58" s="106" t="s">
        <v>12</v>
      </c>
      <c r="C58" s="799"/>
      <c r="D58" s="309"/>
      <c r="E58" s="672">
        <v>0</v>
      </c>
      <c r="F58" s="449"/>
      <c r="G58" s="195"/>
    </row>
    <row r="59" spans="1:7" x14ac:dyDescent="0.25">
      <c r="A59" s="996" t="s">
        <v>564</v>
      </c>
      <c r="B59" s="106" t="s">
        <v>12</v>
      </c>
      <c r="C59" s="799">
        <v>452.59499999999997</v>
      </c>
      <c r="D59" s="309">
        <v>1</v>
      </c>
      <c r="E59" s="672">
        <v>452.59499999999997</v>
      </c>
      <c r="F59" s="449"/>
      <c r="G59" s="195"/>
    </row>
    <row r="60" spans="1:7" x14ac:dyDescent="0.25">
      <c r="A60" s="798" t="s">
        <v>79</v>
      </c>
      <c r="B60" s="106"/>
      <c r="C60" s="799"/>
      <c r="D60" s="309"/>
      <c r="E60" s="672">
        <v>0</v>
      </c>
      <c r="F60" s="304"/>
    </row>
    <row r="61" spans="1:7" x14ac:dyDescent="0.25">
      <c r="A61" s="723" t="s">
        <v>492</v>
      </c>
      <c r="B61" s="106"/>
      <c r="C61" s="799"/>
      <c r="D61" s="600"/>
      <c r="E61" s="683"/>
      <c r="F61" s="304"/>
    </row>
    <row r="62" spans="1:7" x14ac:dyDescent="0.25">
      <c r="A62" s="800" t="s">
        <v>80</v>
      </c>
      <c r="B62" s="106" t="s">
        <v>30</v>
      </c>
      <c r="C62" s="799">
        <v>46.344999999999999</v>
      </c>
      <c r="D62" s="309">
        <v>49</v>
      </c>
      <c r="E62" s="672">
        <v>2270.9049999999997</v>
      </c>
      <c r="F62" s="304"/>
    </row>
    <row r="63" spans="1:7" x14ac:dyDescent="0.25">
      <c r="A63" s="727" t="s">
        <v>526</v>
      </c>
      <c r="B63" s="106" t="s">
        <v>12</v>
      </c>
      <c r="C63" s="799">
        <v>156.97499999999999</v>
      </c>
      <c r="D63" s="309">
        <v>2</v>
      </c>
      <c r="E63" s="672">
        <v>313.95</v>
      </c>
      <c r="F63" s="304"/>
    </row>
    <row r="64" spans="1:7" x14ac:dyDescent="0.25">
      <c r="A64" s="727" t="s">
        <v>569</v>
      </c>
      <c r="B64" s="106" t="s">
        <v>12</v>
      </c>
      <c r="C64" s="799">
        <v>7299</v>
      </c>
      <c r="D64" s="309">
        <v>1</v>
      </c>
      <c r="E64" s="1124">
        <f t="shared" ref="E64:E65" si="0">C64*D64</f>
        <v>7299</v>
      </c>
      <c r="F64" s="304"/>
    </row>
    <row r="65" spans="1:6" x14ac:dyDescent="0.25">
      <c r="A65" s="727" t="s">
        <v>730</v>
      </c>
      <c r="B65" s="106" t="s">
        <v>12</v>
      </c>
      <c r="C65" s="799">
        <v>7150.0000000000009</v>
      </c>
      <c r="D65" s="309">
        <v>1</v>
      </c>
      <c r="E65" s="1124">
        <f t="shared" si="0"/>
        <v>7150.0000000000009</v>
      </c>
      <c r="F65" s="304"/>
    </row>
    <row r="66" spans="1:6" x14ac:dyDescent="0.25">
      <c r="A66" s="727"/>
      <c r="B66" s="106" t="s">
        <v>12</v>
      </c>
      <c r="C66" s="799"/>
      <c r="D66" s="309"/>
      <c r="E66" s="1124">
        <v>0</v>
      </c>
      <c r="F66" s="304"/>
    </row>
    <row r="67" spans="1:6" x14ac:dyDescent="0.25">
      <c r="A67" s="801" t="s">
        <v>82</v>
      </c>
      <c r="B67" s="106"/>
      <c r="C67" s="799"/>
      <c r="D67" s="309"/>
      <c r="E67" s="672">
        <v>0</v>
      </c>
    </row>
    <row r="68" spans="1:6" x14ac:dyDescent="0.25">
      <c r="A68" s="727" t="s">
        <v>581</v>
      </c>
      <c r="B68" s="106"/>
      <c r="C68" s="799"/>
      <c r="D68" s="309"/>
      <c r="E68" s="672">
        <v>0</v>
      </c>
    </row>
    <row r="69" spans="1:6" x14ac:dyDescent="0.25">
      <c r="A69" s="727" t="s">
        <v>590</v>
      </c>
      <c r="B69" s="106" t="s">
        <v>12</v>
      </c>
      <c r="C69" s="799">
        <v>24900</v>
      </c>
      <c r="D69" s="309">
        <v>1</v>
      </c>
      <c r="E69" s="672">
        <v>24900</v>
      </c>
    </row>
    <row r="70" spans="1:6" x14ac:dyDescent="0.25">
      <c r="A70" s="727" t="s">
        <v>591</v>
      </c>
      <c r="B70" s="106" t="s">
        <v>12</v>
      </c>
      <c r="C70" s="799">
        <v>260</v>
      </c>
      <c r="D70" s="309">
        <v>1</v>
      </c>
      <c r="E70" s="672">
        <v>260</v>
      </c>
    </row>
    <row r="71" spans="1:6" x14ac:dyDescent="0.25">
      <c r="A71" s="727" t="s">
        <v>582</v>
      </c>
      <c r="B71" s="106" t="s">
        <v>12</v>
      </c>
      <c r="C71" s="799">
        <v>70.2</v>
      </c>
      <c r="D71" s="309">
        <v>2</v>
      </c>
      <c r="E71" s="672">
        <v>140.4</v>
      </c>
    </row>
    <row r="72" spans="1:6" x14ac:dyDescent="0.25">
      <c r="A72" s="727"/>
      <c r="B72" s="106" t="s">
        <v>12</v>
      </c>
      <c r="C72" s="799">
        <v>1326</v>
      </c>
      <c r="D72" s="309">
        <v>2</v>
      </c>
      <c r="E72" s="672">
        <v>2652</v>
      </c>
    </row>
    <row r="73" spans="1:6" x14ac:dyDescent="0.25">
      <c r="A73" s="671" t="s">
        <v>83</v>
      </c>
      <c r="B73" s="106"/>
      <c r="C73" s="799"/>
      <c r="D73" s="309"/>
      <c r="E73" s="1124"/>
    </row>
    <row r="74" spans="1:6" ht="15.75" thickBot="1" x14ac:dyDescent="0.3">
      <c r="A74" s="1128"/>
      <c r="B74" s="106" t="s">
        <v>12</v>
      </c>
      <c r="C74" s="799">
        <v>747.5</v>
      </c>
      <c r="D74" s="309">
        <v>1</v>
      </c>
      <c r="E74" s="672">
        <v>747.5</v>
      </c>
    </row>
    <row r="75" spans="1:6" ht="15.75" thickBot="1" x14ac:dyDescent="0.3">
      <c r="A75" s="730" t="s">
        <v>10</v>
      </c>
      <c r="B75" s="457"/>
      <c r="C75" s="615"/>
      <c r="D75" s="459"/>
      <c r="E75" s="1129"/>
    </row>
    <row r="76" spans="1:6" ht="15.75" thickBot="1" x14ac:dyDescent="0.3">
      <c r="A76" s="1188"/>
      <c r="B76" s="731"/>
      <c r="C76" s="731"/>
      <c r="D76" s="623"/>
      <c r="E76" s="732">
        <f>SUM(E7:E74)</f>
        <v>65541.31</v>
      </c>
    </row>
    <row r="77" spans="1:6" ht="15.75" thickBot="1" x14ac:dyDescent="0.3">
      <c r="A77" s="1189"/>
      <c r="B77" s="485"/>
      <c r="C77" s="622" t="s">
        <v>84</v>
      </c>
      <c r="D77" s="623"/>
      <c r="E77" s="732">
        <f>E76</f>
        <v>65541.31</v>
      </c>
    </row>
    <row r="78" spans="1:6" x14ac:dyDescent="0.25">
      <c r="A78" s="1190" t="s">
        <v>85</v>
      </c>
      <c r="B78" s="485"/>
      <c r="C78" s="485"/>
      <c r="D78" s="486"/>
      <c r="E78" s="736"/>
    </row>
    <row r="79" spans="1:6" ht="15.75" thickBot="1" x14ac:dyDescent="0.3">
      <c r="A79" s="1191"/>
      <c r="B79" s="141"/>
      <c r="C79" s="626">
        <v>0.05</v>
      </c>
      <c r="D79" s="627"/>
      <c r="E79" s="738">
        <f>+E76*C79</f>
        <v>3277.0655000000002</v>
      </c>
    </row>
    <row r="80" spans="1:6" ht="15.75" thickBot="1" x14ac:dyDescent="0.3">
      <c r="A80" s="1192"/>
      <c r="B80" s="740"/>
      <c r="C80" s="741" t="s">
        <v>86</v>
      </c>
      <c r="D80" s="742"/>
      <c r="E80" s="743">
        <f>SUM(E77:E79)</f>
        <v>68818.375499999995</v>
      </c>
    </row>
  </sheetData>
  <protectedRanges>
    <protectedRange sqref="A19" name="Oblast1_84_1"/>
    <protectedRange sqref="B20" name="Oblast1_1_2_2_1"/>
    <protectedRange sqref="C20" name="Oblast1_2_2_1"/>
    <protectedRange sqref="A21 A24:A25" name="Oblast1_1"/>
    <protectedRange sqref="A20" name="Oblast1_84_2"/>
    <protectedRange sqref="A22:A23" name="Oblast1_86_1"/>
    <protectedRange sqref="B21:B26" name="Oblast1_1_2_2_2"/>
    <protectedRange sqref="C21:C26" name="Oblast1_2_2_2"/>
  </protectedRanges>
  <mergeCells count="1">
    <mergeCell ref="B1:E1"/>
  </mergeCells>
  <pageMargins left="0.7" right="0.7" top="0.75" bottom="0.75" header="0.3" footer="0.3"/>
  <pageSetup paperSize="9" scale="60" fitToHeight="0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7109375" style="275" customWidth="1"/>
    <col min="3" max="3" width="17" style="275" customWidth="1"/>
    <col min="4" max="4" width="18.570312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customHeight="1" thickBot="1" x14ac:dyDescent="0.3">
      <c r="A1" s="1116" t="s">
        <v>1239</v>
      </c>
      <c r="B1" s="1811" t="s">
        <v>670</v>
      </c>
      <c r="C1" s="1814"/>
      <c r="D1" s="1814"/>
      <c r="E1" s="1815"/>
      <c r="F1" s="195"/>
    </row>
    <row r="2" spans="1:6" x14ac:dyDescent="0.25">
      <c r="A2" s="274" t="s">
        <v>587</v>
      </c>
      <c r="D2" s="276" t="s">
        <v>41</v>
      </c>
      <c r="F2" s="195"/>
    </row>
    <row r="3" spans="1:6" ht="15.75" thickBot="1" x14ac:dyDescent="0.3">
      <c r="A3" s="274"/>
      <c r="D3" s="276" t="s">
        <v>41</v>
      </c>
      <c r="F3" s="195"/>
    </row>
    <row r="4" spans="1:6" ht="20.100000000000001" customHeight="1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668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 t="shared" ref="E7:E18" si="0"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si="0"/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35"/>
    </row>
    <row r="14" spans="1:6" ht="12.75" customHeight="1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47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</row>
    <row r="19" spans="1:6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6" x14ac:dyDescent="0.25">
      <c r="A20" s="1155"/>
      <c r="B20" s="1153"/>
      <c r="C20" s="1183"/>
      <c r="D20" s="459"/>
      <c r="E20" s="449"/>
      <c r="F20" s="935"/>
    </row>
    <row r="21" spans="1:6" x14ac:dyDescent="0.25">
      <c r="A21" s="1156"/>
      <c r="B21" s="457"/>
      <c r="C21" s="1183"/>
      <c r="D21" s="459"/>
      <c r="E21" s="712"/>
      <c r="F21" s="947"/>
    </row>
    <row r="22" spans="1:6" x14ac:dyDescent="0.25">
      <c r="A22" s="1152"/>
      <c r="B22" s="457"/>
      <c r="C22" s="1183"/>
      <c r="D22" s="459"/>
      <c r="E22" s="449"/>
      <c r="F22" s="947"/>
    </row>
    <row r="23" spans="1:6" x14ac:dyDescent="0.25">
      <c r="A23" s="1157"/>
      <c r="B23" s="1153"/>
      <c r="C23" s="1183"/>
      <c r="D23" s="459"/>
      <c r="E23" s="449"/>
      <c r="F23" s="935"/>
    </row>
    <row r="24" spans="1:6" x14ac:dyDescent="0.25">
      <c r="A24" s="1158"/>
      <c r="B24" s="457"/>
      <c r="C24" s="1183"/>
      <c r="D24" s="459"/>
      <c r="E24" s="712"/>
      <c r="F24" s="947"/>
    </row>
    <row r="25" spans="1:6" x14ac:dyDescent="0.25">
      <c r="A25" s="1157"/>
      <c r="B25" s="1159"/>
      <c r="C25" s="1183"/>
      <c r="D25" s="489"/>
      <c r="E25" s="1160"/>
      <c r="F25" s="947"/>
    </row>
    <row r="26" spans="1:6" x14ac:dyDescent="0.25">
      <c r="A26" s="1152"/>
      <c r="B26" s="457"/>
      <c r="C26" s="1183"/>
      <c r="D26" s="459"/>
      <c r="E26" s="712"/>
      <c r="F26" s="947"/>
    </row>
    <row r="27" spans="1:6" x14ac:dyDescent="0.25">
      <c r="A27" s="1152"/>
      <c r="B27" s="1153"/>
      <c r="C27" s="1183"/>
      <c r="D27" s="459"/>
      <c r="E27" s="449"/>
      <c r="F27" s="935"/>
    </row>
    <row r="28" spans="1:6" x14ac:dyDescent="0.25">
      <c r="A28" s="1157"/>
      <c r="B28" s="1153"/>
      <c r="C28" s="1183"/>
      <c r="D28" s="459"/>
      <c r="E28" s="449"/>
      <c r="F28" s="935"/>
    </row>
    <row r="29" spans="1:6" x14ac:dyDescent="0.25">
      <c r="A29" s="1158"/>
      <c r="B29" s="457"/>
      <c r="C29" s="1183"/>
      <c r="D29" s="459"/>
      <c r="E29" s="712"/>
      <c r="F29" s="947"/>
    </row>
    <row r="30" spans="1:6" x14ac:dyDescent="0.25">
      <c r="A30" s="1158"/>
      <c r="B30" s="457"/>
      <c r="C30" s="1183"/>
      <c r="D30" s="489"/>
      <c r="E30" s="1160"/>
      <c r="F30" s="947"/>
    </row>
    <row r="31" spans="1:6" x14ac:dyDescent="0.25">
      <c r="A31" s="1161"/>
      <c r="B31" s="457"/>
      <c r="C31" s="1183"/>
      <c r="D31" s="489"/>
      <c r="E31" s="1160"/>
      <c r="F31" s="947"/>
    </row>
    <row r="32" spans="1:6" x14ac:dyDescent="0.25">
      <c r="A32" s="1161"/>
      <c r="B32" s="1162"/>
      <c r="C32" s="1183"/>
      <c r="D32" s="459"/>
      <c r="E32" s="1163"/>
      <c r="F32" s="935"/>
    </row>
    <row r="33" spans="1:7" x14ac:dyDescent="0.25">
      <c r="A33" s="1161"/>
      <c r="B33" s="1162"/>
      <c r="C33" s="1183"/>
      <c r="D33" s="459"/>
      <c r="E33" s="1164"/>
      <c r="F33" s="935"/>
    </row>
    <row r="34" spans="1:7" x14ac:dyDescent="0.25">
      <c r="A34" s="1161"/>
      <c r="B34" s="1162"/>
      <c r="C34" s="1183"/>
      <c r="D34" s="459"/>
      <c r="E34" s="1164"/>
      <c r="F34" s="712"/>
    </row>
    <row r="35" spans="1:7" x14ac:dyDescent="0.25">
      <c r="A35" s="1161"/>
      <c r="B35" s="1162"/>
      <c r="C35" s="1183"/>
      <c r="D35" s="459"/>
      <c r="E35" s="1164"/>
      <c r="F35" s="935"/>
    </row>
    <row r="36" spans="1:7" x14ac:dyDescent="0.25">
      <c r="A36" s="1161"/>
      <c r="B36" s="1162"/>
      <c r="C36" s="1183"/>
      <c r="D36" s="459"/>
      <c r="E36" s="1164"/>
      <c r="F36" s="712"/>
    </row>
    <row r="37" spans="1:7" x14ac:dyDescent="0.25">
      <c r="A37" s="1161"/>
      <c r="B37" s="1162"/>
      <c r="C37" s="1183"/>
      <c r="D37" s="459"/>
      <c r="E37" s="1164"/>
      <c r="F37" s="935"/>
    </row>
    <row r="38" spans="1:7" x14ac:dyDescent="0.25">
      <c r="A38" s="1161"/>
      <c r="B38" s="1162"/>
      <c r="C38" s="1183"/>
      <c r="D38" s="459"/>
      <c r="E38" s="1164"/>
      <c r="F38" s="947"/>
      <c r="G38" s="482"/>
    </row>
    <row r="39" spans="1:7" x14ac:dyDescent="0.25">
      <c r="A39" s="1165"/>
      <c r="B39" s="1162"/>
      <c r="C39" s="1183"/>
      <c r="D39" s="459"/>
      <c r="E39" s="1163"/>
      <c r="F39" s="947"/>
    </row>
    <row r="40" spans="1:7" x14ac:dyDescent="0.25">
      <c r="A40" s="1167"/>
      <c r="B40" s="1166"/>
      <c r="C40" s="1183"/>
      <c r="D40" s="489"/>
      <c r="E40" s="1160"/>
      <c r="F40" s="947"/>
    </row>
    <row r="41" spans="1:7" x14ac:dyDescent="0.25">
      <c r="A41" s="1161"/>
      <c r="B41" s="1162"/>
      <c r="C41" s="1183"/>
      <c r="D41" s="459"/>
      <c r="E41" s="1163"/>
      <c r="F41" s="947"/>
    </row>
    <row r="42" spans="1:7" x14ac:dyDescent="0.25">
      <c r="A42" s="1161"/>
      <c r="B42" s="1162"/>
      <c r="C42" s="1183"/>
      <c r="D42" s="459"/>
      <c r="E42" s="1163"/>
      <c r="F42" s="947"/>
    </row>
    <row r="43" spans="1:7" x14ac:dyDescent="0.25">
      <c r="A43" s="1165"/>
      <c r="B43" s="1162"/>
      <c r="C43" s="1183"/>
      <c r="D43" s="459"/>
      <c r="E43" s="1163"/>
      <c r="F43" s="947"/>
    </row>
    <row r="44" spans="1:7" x14ac:dyDescent="0.25">
      <c r="A44" s="1161"/>
      <c r="B44" s="1166"/>
      <c r="C44" s="1183"/>
      <c r="D44" s="489"/>
      <c r="E44" s="1160"/>
      <c r="F44" s="947"/>
    </row>
    <row r="45" spans="1:7" x14ac:dyDescent="0.25">
      <c r="A45" s="1161"/>
      <c r="B45" s="1162"/>
      <c r="C45" s="1183"/>
      <c r="D45" s="459"/>
      <c r="E45" s="1164"/>
      <c r="F45" s="947"/>
    </row>
    <row r="46" spans="1:7" x14ac:dyDescent="0.25">
      <c r="A46" s="1161"/>
      <c r="B46" s="1162"/>
      <c r="C46" s="1183"/>
      <c r="D46" s="459"/>
      <c r="E46" s="1164"/>
      <c r="F46" s="947"/>
    </row>
    <row r="47" spans="1:7" x14ac:dyDescent="0.25">
      <c r="A47" s="1161"/>
      <c r="B47" s="1162"/>
      <c r="C47" s="1183"/>
      <c r="D47" s="459"/>
      <c r="E47" s="1164"/>
      <c r="F47" s="947"/>
    </row>
    <row r="48" spans="1:7" x14ac:dyDescent="0.25">
      <c r="A48" s="1161"/>
      <c r="B48" s="1162"/>
      <c r="C48" s="1183"/>
      <c r="D48" s="459"/>
      <c r="E48" s="1164"/>
      <c r="F48" s="733"/>
    </row>
    <row r="49" spans="1:6" x14ac:dyDescent="0.25">
      <c r="A49" s="1161"/>
      <c r="B49" s="1162"/>
      <c r="C49" s="1183"/>
      <c r="D49" s="459"/>
      <c r="E49" s="1164"/>
      <c r="F49" s="733"/>
    </row>
    <row r="50" spans="1:6" x14ac:dyDescent="0.25">
      <c r="A50" s="1158"/>
      <c r="B50" s="1162"/>
      <c r="C50" s="1183"/>
      <c r="D50" s="459"/>
      <c r="E50" s="1164"/>
      <c r="F50" s="935"/>
    </row>
    <row r="51" spans="1:6" x14ac:dyDescent="0.25">
      <c r="A51" s="1157"/>
      <c r="B51" s="457"/>
      <c r="C51" s="1183"/>
      <c r="D51" s="489"/>
      <c r="E51" s="1160"/>
      <c r="F51" s="947"/>
    </row>
    <row r="52" spans="1:6" x14ac:dyDescent="0.25">
      <c r="A52" s="1157"/>
      <c r="B52" s="457"/>
      <c r="C52" s="1183"/>
      <c r="D52" s="459"/>
      <c r="E52" s="712"/>
      <c r="F52" s="947"/>
    </row>
    <row r="53" spans="1:6" x14ac:dyDescent="0.25">
      <c r="A53" s="1157"/>
      <c r="B53" s="457"/>
      <c r="C53" s="1183"/>
      <c r="D53" s="459"/>
      <c r="E53" s="712"/>
      <c r="F53" s="195"/>
    </row>
    <row r="54" spans="1:6" x14ac:dyDescent="0.25">
      <c r="A54" s="614"/>
      <c r="B54" s="457"/>
      <c r="C54" s="1183"/>
      <c r="D54" s="459"/>
      <c r="E54" s="449"/>
      <c r="F54" s="195"/>
    </row>
    <row r="55" spans="1:6" x14ac:dyDescent="0.25">
      <c r="A55" s="1168"/>
      <c r="B55" s="457"/>
      <c r="C55" s="1183"/>
      <c r="D55" s="459"/>
      <c r="E55" s="712"/>
      <c r="F55" s="195"/>
    </row>
    <row r="56" spans="1:6" x14ac:dyDescent="0.25">
      <c r="A56" s="1172"/>
      <c r="B56" s="1169"/>
      <c r="C56" s="1183"/>
      <c r="D56" s="1170"/>
      <c r="E56" s="1171"/>
      <c r="F56" s="449"/>
    </row>
    <row r="57" spans="1:6" x14ac:dyDescent="0.25">
      <c r="A57" s="1174"/>
      <c r="B57" s="457"/>
      <c r="C57" s="1183"/>
      <c r="D57" s="1173"/>
      <c r="E57" s="1160"/>
      <c r="F57" s="449"/>
    </row>
    <row r="58" spans="1:6" x14ac:dyDescent="0.25">
      <c r="A58" s="1174"/>
      <c r="B58" s="457"/>
      <c r="C58" s="1183"/>
      <c r="D58" s="459"/>
      <c r="E58" s="712"/>
      <c r="F58" s="449"/>
    </row>
    <row r="59" spans="1:6" x14ac:dyDescent="0.25">
      <c r="A59" s="1174"/>
      <c r="B59" s="457"/>
      <c r="C59" s="1183"/>
      <c r="D59" s="459"/>
      <c r="E59" s="195"/>
      <c r="F59" s="449"/>
    </row>
    <row r="60" spans="1:6" x14ac:dyDescent="0.25">
      <c r="A60" s="1174"/>
      <c r="B60" s="457"/>
      <c r="C60" s="1183"/>
      <c r="D60" s="459"/>
      <c r="E60" s="712"/>
      <c r="F60" s="449"/>
    </row>
    <row r="61" spans="1:6" x14ac:dyDescent="0.25">
      <c r="A61" s="1090"/>
      <c r="B61" s="457"/>
      <c r="C61" s="1183"/>
      <c r="D61" s="459"/>
      <c r="E61" s="195"/>
      <c r="F61" s="449"/>
    </row>
    <row r="62" spans="1:6" x14ac:dyDescent="0.25">
      <c r="A62" s="1090"/>
      <c r="B62" s="457"/>
      <c r="C62" s="1183"/>
      <c r="D62" s="459"/>
      <c r="E62" s="195"/>
      <c r="F62" s="449"/>
    </row>
    <row r="63" spans="1:6" x14ac:dyDescent="0.25">
      <c r="A63" s="1090"/>
      <c r="B63" s="457"/>
      <c r="C63" s="1183"/>
      <c r="D63" s="459"/>
      <c r="E63" s="195"/>
      <c r="F63" s="449"/>
    </row>
    <row r="64" spans="1:6" x14ac:dyDescent="0.25">
      <c r="A64" s="1090"/>
      <c r="B64" s="457"/>
      <c r="C64" s="1183"/>
      <c r="D64" s="459"/>
      <c r="E64" s="195"/>
      <c r="F64" s="449"/>
    </row>
    <row r="65" spans="1:6" x14ac:dyDescent="0.25">
      <c r="A65" s="1089"/>
      <c r="B65" s="1175"/>
      <c r="C65" s="1183"/>
      <c r="D65" s="1176"/>
      <c r="E65" s="195"/>
      <c r="F65" s="449"/>
    </row>
    <row r="66" spans="1:6" x14ac:dyDescent="0.25">
      <c r="A66" s="1092"/>
      <c r="B66" s="457"/>
      <c r="C66" s="1183"/>
      <c r="D66" s="459"/>
      <c r="E66" s="712"/>
      <c r="F66" s="449"/>
    </row>
    <row r="67" spans="1:6" x14ac:dyDescent="0.25">
      <c r="A67" s="1092"/>
      <c r="B67" s="457"/>
      <c r="C67" s="1183"/>
      <c r="D67" s="459"/>
      <c r="E67" s="712"/>
      <c r="F67" s="449"/>
    </row>
    <row r="68" spans="1:6" x14ac:dyDescent="0.25">
      <c r="A68" s="1092"/>
      <c r="B68" s="457"/>
      <c r="C68" s="1183"/>
      <c r="D68" s="459"/>
      <c r="E68" s="712"/>
      <c r="F68" s="947"/>
    </row>
    <row r="69" spans="1:6" x14ac:dyDescent="0.25">
      <c r="A69" s="1174"/>
      <c r="B69" s="457"/>
      <c r="C69" s="1183"/>
      <c r="D69" s="459"/>
      <c r="E69" s="712"/>
      <c r="F69" s="947"/>
    </row>
    <row r="70" spans="1:6" x14ac:dyDescent="0.25">
      <c r="A70" s="1172"/>
      <c r="B70" s="457"/>
      <c r="C70" s="1183"/>
      <c r="D70" s="459"/>
      <c r="E70" s="712"/>
      <c r="F70" s="947"/>
    </row>
    <row r="71" spans="1:6" x14ac:dyDescent="0.25">
      <c r="A71" s="1177"/>
      <c r="B71" s="457"/>
      <c r="C71" s="1183"/>
      <c r="D71" s="1173"/>
      <c r="E71" s="1160"/>
      <c r="F71" s="947"/>
    </row>
    <row r="72" spans="1:6" x14ac:dyDescent="0.25">
      <c r="A72" s="1178"/>
      <c r="B72" s="457"/>
      <c r="C72" s="1183"/>
      <c r="D72" s="459"/>
      <c r="E72" s="712"/>
      <c r="F72" s="947"/>
    </row>
    <row r="73" spans="1:6" x14ac:dyDescent="0.25">
      <c r="A73" s="1174"/>
      <c r="B73" s="457"/>
      <c r="C73" s="1183"/>
      <c r="D73" s="1173"/>
      <c r="E73" s="1160"/>
      <c r="F73" s="947"/>
    </row>
    <row r="74" spans="1:6" x14ac:dyDescent="0.25">
      <c r="A74" s="1174"/>
      <c r="B74" s="457"/>
      <c r="C74" s="1183"/>
      <c r="D74" s="459"/>
      <c r="E74" s="449"/>
      <c r="F74" s="947"/>
    </row>
    <row r="75" spans="1:6" x14ac:dyDescent="0.25">
      <c r="A75" s="1174"/>
      <c r="B75" s="457"/>
      <c r="C75" s="1183"/>
      <c r="D75" s="459"/>
      <c r="E75" s="449"/>
      <c r="F75" s="947"/>
    </row>
    <row r="76" spans="1:6" x14ac:dyDescent="0.25">
      <c r="A76" s="1174"/>
      <c r="B76" s="457"/>
      <c r="C76" s="1183"/>
      <c r="D76" s="459"/>
      <c r="E76" s="712"/>
      <c r="F76" s="947"/>
    </row>
    <row r="77" spans="1:6" x14ac:dyDescent="0.25">
      <c r="A77" s="1174"/>
      <c r="B77" s="457"/>
      <c r="C77" s="1183"/>
      <c r="D77" s="459"/>
      <c r="E77" s="449"/>
      <c r="F77" s="947"/>
    </row>
    <row r="78" spans="1:6" x14ac:dyDescent="0.25">
      <c r="A78" s="1174"/>
      <c r="B78" s="457"/>
      <c r="C78" s="1183"/>
      <c r="D78" s="459"/>
      <c r="E78" s="449"/>
      <c r="F78" s="947"/>
    </row>
    <row r="79" spans="1:6" x14ac:dyDescent="0.25">
      <c r="A79" s="1174"/>
      <c r="B79" s="457"/>
      <c r="C79" s="1183"/>
      <c r="D79" s="459"/>
      <c r="E79" s="449"/>
      <c r="F79" s="947"/>
    </row>
    <row r="80" spans="1:6" x14ac:dyDescent="0.25">
      <c r="A80" s="1174"/>
      <c r="B80" s="457"/>
      <c r="C80" s="1183"/>
      <c r="D80" s="459"/>
      <c r="E80" s="449"/>
      <c r="F80" s="947"/>
    </row>
    <row r="81" spans="1:6" x14ac:dyDescent="0.25">
      <c r="A81" s="1174"/>
      <c r="B81" s="457"/>
      <c r="C81" s="1183"/>
      <c r="D81" s="459"/>
      <c r="E81" s="449"/>
      <c r="F81" s="947"/>
    </row>
    <row r="82" spans="1:6" x14ac:dyDescent="0.25">
      <c r="A82" s="1179"/>
      <c r="B82" s="457"/>
      <c r="C82" s="1183"/>
      <c r="D82" s="459"/>
      <c r="E82" s="712"/>
      <c r="F82" s="195"/>
    </row>
    <row r="83" spans="1:6" x14ac:dyDescent="0.25">
      <c r="A83" s="1174"/>
      <c r="B83" s="457"/>
      <c r="C83" s="1183"/>
      <c r="D83" s="459"/>
      <c r="E83" s="712"/>
      <c r="F83" s="195"/>
    </row>
    <row r="84" spans="1:6" x14ac:dyDescent="0.25">
      <c r="A84" s="1174"/>
      <c r="B84" s="457"/>
      <c r="C84" s="1183"/>
      <c r="D84" s="459"/>
      <c r="E84" s="712"/>
      <c r="F84" s="195"/>
    </row>
    <row r="85" spans="1:6" x14ac:dyDescent="0.25">
      <c r="A85" s="1174"/>
      <c r="B85" s="457"/>
      <c r="C85" s="1183"/>
      <c r="D85" s="459"/>
      <c r="E85" s="712"/>
      <c r="F85" s="195"/>
    </row>
    <row r="86" spans="1:6" x14ac:dyDescent="0.25">
      <c r="A86" s="1174"/>
      <c r="B86" s="457"/>
      <c r="C86" s="1183"/>
      <c r="D86" s="459"/>
      <c r="E86" s="712"/>
      <c r="F86" s="195"/>
    </row>
    <row r="87" spans="1:6" x14ac:dyDescent="0.25">
      <c r="A87" s="1174"/>
      <c r="B87" s="457"/>
      <c r="C87" s="1183"/>
      <c r="D87" s="459"/>
      <c r="E87" s="712"/>
      <c r="F87" s="195"/>
    </row>
    <row r="88" spans="1:6" x14ac:dyDescent="0.25">
      <c r="A88" s="614"/>
      <c r="B88" s="457"/>
      <c r="C88" s="1183"/>
      <c r="D88" s="459"/>
      <c r="E88" s="449"/>
      <c r="F88" s="195"/>
    </row>
    <row r="89" spans="1:6" x14ac:dyDescent="0.25">
      <c r="A89" s="614"/>
      <c r="B89" s="457"/>
      <c r="C89" s="1183"/>
      <c r="D89" s="459"/>
      <c r="E89" s="712"/>
      <c r="F89" s="195"/>
    </row>
    <row r="90" spans="1:6" x14ac:dyDescent="0.25">
      <c r="A90" s="846"/>
      <c r="B90" s="457"/>
      <c r="C90" s="615"/>
      <c r="D90" s="459"/>
      <c r="E90" s="449"/>
      <c r="F90" s="195"/>
    </row>
    <row r="91" spans="1:6" x14ac:dyDescent="0.25">
      <c r="A91" s="846"/>
      <c r="B91" s="485"/>
      <c r="C91" s="485"/>
      <c r="D91" s="489"/>
      <c r="E91" s="733"/>
      <c r="F91" s="195"/>
    </row>
    <row r="92" spans="1:6" x14ac:dyDescent="0.25">
      <c r="A92" s="291"/>
      <c r="B92" s="485"/>
      <c r="C92" s="485"/>
      <c r="D92" s="489"/>
      <c r="E92" s="733"/>
      <c r="F92" s="195"/>
    </row>
    <row r="93" spans="1:6" x14ac:dyDescent="0.25">
      <c r="A93" s="140"/>
      <c r="B93" s="485"/>
      <c r="C93" s="485"/>
      <c r="D93" s="486"/>
      <c r="E93" s="486"/>
      <c r="F93" s="195"/>
    </row>
    <row r="94" spans="1:6" x14ac:dyDescent="0.25">
      <c r="A94" s="145"/>
      <c r="B94" s="141"/>
      <c r="C94" s="626"/>
      <c r="D94" s="627"/>
      <c r="E94" s="733"/>
      <c r="F94" s="195"/>
    </row>
    <row r="95" spans="1:6" x14ac:dyDescent="0.25">
      <c r="A95" s="1195"/>
      <c r="B95" s="141"/>
      <c r="C95" s="849"/>
      <c r="D95" s="627"/>
      <c r="E95" s="733"/>
      <c r="F95" s="195"/>
    </row>
  </sheetData>
  <protectedRanges>
    <protectedRange sqref="B20" name="Oblast1_1_2_2_1"/>
    <protectedRange sqref="C20" name="Oblast1_2_2_1"/>
    <protectedRange sqref="A21 A24:A25" name="Oblast1_1"/>
    <protectedRange sqref="A20" name="Oblast1_84_2"/>
    <protectedRange sqref="A22:A23" name="Oblast1_86_1"/>
    <protectedRange sqref="B21:B26" name="Oblast1_1_2_2_2"/>
    <protectedRange sqref="C21:C26" name="Oblast1_2_2_2"/>
  </protectedRanges>
  <mergeCells count="1">
    <mergeCell ref="B1:E1"/>
  </mergeCells>
  <pageMargins left="0.7" right="0.7" top="0.75" bottom="0.75" header="0.3" footer="0.3"/>
  <pageSetup paperSize="9" scale="57" fitToHeight="0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6"/>
  <sheetViews>
    <sheetView zoomScaleNormal="100" zoomScaleSheetLayoutView="100" workbookViewId="0">
      <selection activeCell="H7" sqref="H7:H67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118</v>
      </c>
    </row>
    <row r="2" spans="1:51" ht="18" x14ac:dyDescent="0.25">
      <c r="A2" s="1" t="s">
        <v>119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10"/>
      <c r="B6" s="1506" t="s">
        <v>120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1507" t="s">
        <v>854</v>
      </c>
      <c r="C7" s="24" t="s">
        <v>12</v>
      </c>
      <c r="D7" s="20">
        <v>2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8.5" x14ac:dyDescent="0.2">
      <c r="A8" s="1513">
        <v>2</v>
      </c>
      <c r="B8" s="1507" t="s">
        <v>778</v>
      </c>
      <c r="C8" s="24" t="s">
        <v>12</v>
      </c>
      <c r="D8" s="20">
        <v>1</v>
      </c>
      <c r="E8" s="1209" t="s">
        <v>769</v>
      </c>
      <c r="F8" s="25"/>
      <c r="G8" s="25">
        <f>D8*F8</f>
        <v>0</v>
      </c>
      <c r="H8" s="25"/>
      <c r="I8" s="25">
        <f>D8*H8</f>
        <v>0</v>
      </c>
      <c r="J8" s="165">
        <f>G8+I8</f>
        <v>0</v>
      </c>
      <c r="AX8" s="17"/>
    </row>
    <row r="9" spans="1:51" ht="28.5" x14ac:dyDescent="0.2">
      <c r="A9" s="1513">
        <v>3</v>
      </c>
      <c r="B9" s="1507" t="s">
        <v>779</v>
      </c>
      <c r="C9" s="24" t="s">
        <v>12</v>
      </c>
      <c r="D9" s="20">
        <v>1</v>
      </c>
      <c r="E9" s="1209" t="s">
        <v>769</v>
      </c>
      <c r="F9" s="25"/>
      <c r="G9" s="25">
        <f>D9*F9</f>
        <v>0</v>
      </c>
      <c r="H9" s="25"/>
      <c r="I9" s="25">
        <f>D9*H9</f>
        <v>0</v>
      </c>
      <c r="J9" s="165">
        <f>G9+I9</f>
        <v>0</v>
      </c>
      <c r="AX9" s="17"/>
    </row>
    <row r="10" spans="1:51" s="26" customFormat="1" ht="42.75" x14ac:dyDescent="0.2">
      <c r="A10" s="1757">
        <v>4</v>
      </c>
      <c r="B10" s="1508" t="s">
        <v>160</v>
      </c>
      <c r="C10" s="35" t="s">
        <v>12</v>
      </c>
      <c r="D10" s="30">
        <v>4</v>
      </c>
      <c r="E10" s="1215" t="s">
        <v>856</v>
      </c>
      <c r="F10" s="33"/>
      <c r="G10" s="33">
        <f t="shared" ref="G10:G66" si="0">D10*F10</f>
        <v>0</v>
      </c>
      <c r="H10" s="33"/>
      <c r="I10" s="33">
        <f t="shared" ref="I10:I66" si="1">D10*H10</f>
        <v>0</v>
      </c>
      <c r="J10" s="147">
        <f t="shared" ref="J10:J66" si="2">G10+I10</f>
        <v>0</v>
      </c>
      <c r="AX10" s="27"/>
    </row>
    <row r="11" spans="1:51" ht="14.25" x14ac:dyDescent="0.2">
      <c r="A11" s="1511"/>
      <c r="B11" s="1758" t="s">
        <v>861</v>
      </c>
      <c r="C11" s="19"/>
      <c r="D11" s="20"/>
      <c r="E11" s="20"/>
      <c r="F11" s="1759"/>
      <c r="G11" s="1760"/>
      <c r="H11" s="1760"/>
      <c r="I11" s="1760"/>
      <c r="J11" s="1761"/>
      <c r="AX11" s="17"/>
    </row>
    <row r="12" spans="1:51" s="26" customFormat="1" ht="42" customHeight="1" x14ac:dyDescent="0.2">
      <c r="A12" s="1514">
        <v>5</v>
      </c>
      <c r="B12" s="520" t="s">
        <v>1342</v>
      </c>
      <c r="C12" s="513" t="s">
        <v>12</v>
      </c>
      <c r="D12" s="514">
        <v>1</v>
      </c>
      <c r="E12" s="1436" t="s">
        <v>857</v>
      </c>
      <c r="F12" s="515"/>
      <c r="G12" s="515">
        <f t="shared" si="0"/>
        <v>0</v>
      </c>
      <c r="H12" s="515"/>
      <c r="I12" s="515">
        <f t="shared" ref="I12:I20" si="3">D12*H12</f>
        <v>0</v>
      </c>
      <c r="J12" s="516">
        <f t="shared" si="2"/>
        <v>0</v>
      </c>
      <c r="AX12" s="27"/>
    </row>
    <row r="13" spans="1:51" s="26" customFormat="1" ht="42" customHeight="1" x14ac:dyDescent="0.2">
      <c r="A13" s="1514">
        <v>6</v>
      </c>
      <c r="B13" s="520" t="s">
        <v>1343</v>
      </c>
      <c r="C13" s="513" t="s">
        <v>12</v>
      </c>
      <c r="D13" s="514">
        <v>1</v>
      </c>
      <c r="E13" s="1436" t="s">
        <v>857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2" customHeight="1" x14ac:dyDescent="0.2">
      <c r="A14" s="1514">
        <v>7</v>
      </c>
      <c r="B14" s="520" t="s">
        <v>1345</v>
      </c>
      <c r="C14" s="513" t="s">
        <v>12</v>
      </c>
      <c r="D14" s="514">
        <v>1</v>
      </c>
      <c r="E14" s="1436" t="s">
        <v>857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27"/>
    </row>
    <row r="15" spans="1:51" s="26" customFormat="1" ht="42" customHeight="1" x14ac:dyDescent="0.2">
      <c r="A15" s="1514">
        <v>8</v>
      </c>
      <c r="B15" s="520" t="s">
        <v>1344</v>
      </c>
      <c r="C15" s="513" t="s">
        <v>24</v>
      </c>
      <c r="D15" s="514">
        <v>3</v>
      </c>
      <c r="E15" s="1436" t="s">
        <v>857</v>
      </c>
      <c r="F15" s="515"/>
      <c r="G15" s="515">
        <f t="shared" si="0"/>
        <v>0</v>
      </c>
      <c r="H15" s="515"/>
      <c r="I15" s="515">
        <f t="shared" si="3"/>
        <v>0</v>
      </c>
      <c r="J15" s="516">
        <f t="shared" si="2"/>
        <v>0</v>
      </c>
      <c r="AX15" s="27"/>
    </row>
    <row r="16" spans="1:51" s="26" customFormat="1" ht="14.25" x14ac:dyDescent="0.2">
      <c r="A16" s="1514"/>
      <c r="B16" s="1756" t="s">
        <v>862</v>
      </c>
      <c r="C16" s="24"/>
      <c r="D16" s="20"/>
      <c r="E16" s="1436"/>
      <c r="F16" s="25"/>
      <c r="G16" s="25"/>
      <c r="H16" s="25"/>
      <c r="I16" s="25"/>
      <c r="J16" s="165"/>
      <c r="AX16" s="27"/>
    </row>
    <row r="17" spans="1:50" s="26" customFormat="1" ht="42.75" x14ac:dyDescent="0.2">
      <c r="A17" s="1514">
        <v>9</v>
      </c>
      <c r="B17" s="1753" t="s">
        <v>1351</v>
      </c>
      <c r="C17" s="513" t="s">
        <v>12</v>
      </c>
      <c r="D17" s="514">
        <v>1</v>
      </c>
      <c r="E17" s="1436" t="s">
        <v>858</v>
      </c>
      <c r="F17" s="25"/>
      <c r="G17" s="515">
        <f t="shared" si="0"/>
        <v>0</v>
      </c>
      <c r="H17" s="25"/>
      <c r="I17" s="25">
        <f t="shared" si="3"/>
        <v>0</v>
      </c>
      <c r="J17" s="165">
        <f t="shared" si="2"/>
        <v>0</v>
      </c>
      <c r="AX17" s="27"/>
    </row>
    <row r="18" spans="1:50" s="26" customFormat="1" ht="42.75" x14ac:dyDescent="0.2">
      <c r="A18" s="1514">
        <v>10</v>
      </c>
      <c r="B18" s="1753" t="s">
        <v>1352</v>
      </c>
      <c r="C18" s="522" t="s">
        <v>12</v>
      </c>
      <c r="D18" s="523">
        <v>1</v>
      </c>
      <c r="E18" s="1436" t="s">
        <v>858</v>
      </c>
      <c r="F18" s="25"/>
      <c r="G18" s="515">
        <f t="shared" si="0"/>
        <v>0</v>
      </c>
      <c r="H18" s="25"/>
      <c r="I18" s="25">
        <f t="shared" si="3"/>
        <v>0</v>
      </c>
      <c r="J18" s="165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1345</v>
      </c>
      <c r="C19" s="513" t="s">
        <v>12</v>
      </c>
      <c r="D19" s="514">
        <v>1</v>
      </c>
      <c r="E19" s="1436" t="s">
        <v>858</v>
      </c>
      <c r="F19" s="25"/>
      <c r="G19" s="515">
        <f t="shared" si="0"/>
        <v>0</v>
      </c>
      <c r="H19" s="25"/>
      <c r="I19" s="25">
        <f t="shared" si="3"/>
        <v>0</v>
      </c>
      <c r="J19" s="165">
        <f t="shared" si="2"/>
        <v>0</v>
      </c>
      <c r="AX19" s="27"/>
    </row>
    <row r="20" spans="1:50" s="26" customFormat="1" ht="42.75" x14ac:dyDescent="0.2">
      <c r="A20" s="1514">
        <v>12</v>
      </c>
      <c r="B20" s="520" t="s">
        <v>1344</v>
      </c>
      <c r="C20" s="513" t="s">
        <v>24</v>
      </c>
      <c r="D20" s="514">
        <v>4</v>
      </c>
      <c r="E20" s="1436" t="s">
        <v>858</v>
      </c>
      <c r="F20" s="25"/>
      <c r="G20" s="515">
        <f t="shared" si="0"/>
        <v>0</v>
      </c>
      <c r="H20" s="25"/>
      <c r="I20" s="25">
        <f t="shared" si="3"/>
        <v>0</v>
      </c>
      <c r="J20" s="165">
        <f t="shared" si="2"/>
        <v>0</v>
      </c>
      <c r="AX20" s="27"/>
    </row>
    <row r="21" spans="1:50" s="26" customFormat="1" ht="14.25" x14ac:dyDescent="0.2">
      <c r="A21" s="1514"/>
      <c r="B21" s="1756" t="s">
        <v>863</v>
      </c>
      <c r="C21" s="24"/>
      <c r="D21" s="20"/>
      <c r="E21" s="1436"/>
      <c r="F21" s="25"/>
      <c r="G21" s="25"/>
      <c r="H21" s="25"/>
      <c r="I21" s="25"/>
      <c r="J21" s="165"/>
      <c r="AX21" s="27"/>
    </row>
    <row r="22" spans="1:50" s="26" customFormat="1" ht="42.75" x14ac:dyDescent="0.2">
      <c r="A22" s="1514">
        <v>13</v>
      </c>
      <c r="B22" s="1753" t="s">
        <v>1346</v>
      </c>
      <c r="C22" s="522" t="s">
        <v>12</v>
      </c>
      <c r="D22" s="523">
        <v>1</v>
      </c>
      <c r="E22" s="1436" t="s">
        <v>859</v>
      </c>
      <c r="F22" s="524"/>
      <c r="G22" s="515">
        <f t="shared" si="0"/>
        <v>0</v>
      </c>
      <c r="H22" s="515"/>
      <c r="I22" s="515">
        <f t="shared" ref="I22:I33" si="4">D22*H22</f>
        <v>0</v>
      </c>
      <c r="J22" s="516">
        <f t="shared" si="2"/>
        <v>0</v>
      </c>
      <c r="AX22" s="27"/>
    </row>
    <row r="23" spans="1:50" s="26" customFormat="1" ht="42.75" x14ac:dyDescent="0.2">
      <c r="A23" s="1514">
        <v>14</v>
      </c>
      <c r="B23" s="1753" t="s">
        <v>1347</v>
      </c>
      <c r="C23" s="522" t="s">
        <v>12</v>
      </c>
      <c r="D23" s="523">
        <v>1</v>
      </c>
      <c r="E23" s="1436" t="s">
        <v>859</v>
      </c>
      <c r="F23" s="524"/>
      <c r="G23" s="515">
        <f t="shared" si="0"/>
        <v>0</v>
      </c>
      <c r="H23" s="515"/>
      <c r="I23" s="515">
        <f t="shared" si="4"/>
        <v>0</v>
      </c>
      <c r="J23" s="516">
        <f t="shared" si="2"/>
        <v>0</v>
      </c>
      <c r="AX23" s="27"/>
    </row>
    <row r="24" spans="1:50" s="26" customFormat="1" ht="42.75" x14ac:dyDescent="0.2">
      <c r="A24" s="1514">
        <v>15</v>
      </c>
      <c r="B24" s="1753" t="s">
        <v>1348</v>
      </c>
      <c r="C24" s="522" t="s">
        <v>12</v>
      </c>
      <c r="D24" s="523">
        <v>3</v>
      </c>
      <c r="E24" s="1436" t="s">
        <v>859</v>
      </c>
      <c r="F24" s="524"/>
      <c r="G24" s="515">
        <f t="shared" si="0"/>
        <v>0</v>
      </c>
      <c r="H24" s="515"/>
      <c r="I24" s="515">
        <f t="shared" si="4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16</v>
      </c>
      <c r="B25" s="1753" t="s">
        <v>1349</v>
      </c>
      <c r="C25" s="522" t="s">
        <v>12</v>
      </c>
      <c r="D25" s="523">
        <v>2</v>
      </c>
      <c r="E25" s="1436" t="s">
        <v>859</v>
      </c>
      <c r="F25" s="524"/>
      <c r="G25" s="515">
        <f t="shared" si="0"/>
        <v>0</v>
      </c>
      <c r="H25" s="515"/>
      <c r="I25" s="515">
        <f t="shared" si="4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17</v>
      </c>
      <c r="B26" s="517" t="s">
        <v>1366</v>
      </c>
      <c r="C26" s="513" t="s">
        <v>12</v>
      </c>
      <c r="D26" s="514">
        <v>1</v>
      </c>
      <c r="E26" s="1436" t="s">
        <v>859</v>
      </c>
      <c r="F26" s="524"/>
      <c r="G26" s="515">
        <f t="shared" si="0"/>
        <v>0</v>
      </c>
      <c r="H26" s="515"/>
      <c r="I26" s="515">
        <f t="shared" si="4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18</v>
      </c>
      <c r="B27" s="517" t="s">
        <v>1367</v>
      </c>
      <c r="C27" s="513" t="s">
        <v>12</v>
      </c>
      <c r="D27" s="514">
        <v>1</v>
      </c>
      <c r="E27" s="1436" t="s">
        <v>859</v>
      </c>
      <c r="F27" s="524"/>
      <c r="G27" s="515">
        <f t="shared" si="0"/>
        <v>0</v>
      </c>
      <c r="H27" s="515"/>
      <c r="I27" s="515">
        <f t="shared" si="4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19</v>
      </c>
      <c r="B28" s="1507" t="s">
        <v>1360</v>
      </c>
      <c r="C28" s="24" t="s">
        <v>12</v>
      </c>
      <c r="D28" s="20">
        <v>1</v>
      </c>
      <c r="E28" s="1436" t="s">
        <v>859</v>
      </c>
      <c r="F28" s="25"/>
      <c r="G28" s="25">
        <f t="shared" si="0"/>
        <v>0</v>
      </c>
      <c r="H28" s="25"/>
      <c r="I28" s="25">
        <f t="shared" si="4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20</v>
      </c>
      <c r="B29" s="1515" t="s">
        <v>122</v>
      </c>
      <c r="C29" s="35" t="s">
        <v>12</v>
      </c>
      <c r="D29" s="30">
        <v>2</v>
      </c>
      <c r="E29" s="1436" t="s">
        <v>859</v>
      </c>
      <c r="F29" s="33"/>
      <c r="G29" s="25">
        <f t="shared" ref="G29:G33" si="5">D29*F29</f>
        <v>0</v>
      </c>
      <c r="H29" s="25"/>
      <c r="I29" s="25">
        <f t="shared" si="4"/>
        <v>0</v>
      </c>
      <c r="J29" s="165">
        <f t="shared" ref="J29:J33" si="6">G29+I29</f>
        <v>0</v>
      </c>
      <c r="AX29" s="27"/>
    </row>
    <row r="30" spans="1:50" s="26" customFormat="1" ht="42.75" x14ac:dyDescent="0.2">
      <c r="A30" s="1514">
        <v>21</v>
      </c>
      <c r="B30" s="1515" t="s">
        <v>123</v>
      </c>
      <c r="C30" s="35" t="s">
        <v>12</v>
      </c>
      <c r="D30" s="30">
        <v>2</v>
      </c>
      <c r="E30" s="1436" t="s">
        <v>859</v>
      </c>
      <c r="F30" s="33"/>
      <c r="G30" s="25">
        <f t="shared" si="5"/>
        <v>0</v>
      </c>
      <c r="H30" s="25"/>
      <c r="I30" s="25">
        <f t="shared" si="4"/>
        <v>0</v>
      </c>
      <c r="J30" s="165">
        <f t="shared" si="6"/>
        <v>0</v>
      </c>
      <c r="AX30" s="27"/>
    </row>
    <row r="31" spans="1:50" s="26" customFormat="1" ht="42.75" x14ac:dyDescent="0.2">
      <c r="A31" s="1514">
        <v>22</v>
      </c>
      <c r="B31" s="1515" t="s">
        <v>125</v>
      </c>
      <c r="C31" s="35" t="s">
        <v>12</v>
      </c>
      <c r="D31" s="30">
        <v>2</v>
      </c>
      <c r="E31" s="1436" t="s">
        <v>859</v>
      </c>
      <c r="F31" s="33"/>
      <c r="G31" s="25">
        <f t="shared" si="5"/>
        <v>0</v>
      </c>
      <c r="H31" s="25"/>
      <c r="I31" s="25">
        <f t="shared" si="4"/>
        <v>0</v>
      </c>
      <c r="J31" s="165">
        <f t="shared" si="6"/>
        <v>0</v>
      </c>
      <c r="AX31" s="27"/>
    </row>
    <row r="32" spans="1:50" s="26" customFormat="1" ht="42.75" x14ac:dyDescent="0.2">
      <c r="A32" s="1514">
        <v>23</v>
      </c>
      <c r="B32" s="1515" t="s">
        <v>126</v>
      </c>
      <c r="C32" s="35" t="s">
        <v>12</v>
      </c>
      <c r="D32" s="30">
        <v>2</v>
      </c>
      <c r="E32" s="1436" t="s">
        <v>859</v>
      </c>
      <c r="F32" s="33"/>
      <c r="G32" s="25">
        <f t="shared" si="5"/>
        <v>0</v>
      </c>
      <c r="H32" s="25"/>
      <c r="I32" s="25">
        <f t="shared" si="4"/>
        <v>0</v>
      </c>
      <c r="J32" s="165">
        <f t="shared" si="6"/>
        <v>0</v>
      </c>
      <c r="AX32" s="27"/>
    </row>
    <row r="33" spans="1:50" s="26" customFormat="1" ht="42.75" x14ac:dyDescent="0.2">
      <c r="A33" s="1514">
        <v>24</v>
      </c>
      <c r="B33" s="1515" t="s">
        <v>1353</v>
      </c>
      <c r="C33" s="35" t="s">
        <v>12</v>
      </c>
      <c r="D33" s="30">
        <v>1</v>
      </c>
      <c r="E33" s="1436" t="s">
        <v>859</v>
      </c>
      <c r="F33" s="33"/>
      <c r="G33" s="25">
        <f t="shared" si="5"/>
        <v>0</v>
      </c>
      <c r="H33" s="25"/>
      <c r="I33" s="25">
        <f t="shared" si="4"/>
        <v>0</v>
      </c>
      <c r="J33" s="165">
        <f t="shared" si="6"/>
        <v>0</v>
      </c>
      <c r="AX33" s="27"/>
    </row>
    <row r="34" spans="1:50" s="26" customFormat="1" ht="42.75" x14ac:dyDescent="0.2">
      <c r="A34" s="1514">
        <v>25</v>
      </c>
      <c r="B34" s="1515" t="s">
        <v>1354</v>
      </c>
      <c r="C34" s="35" t="s">
        <v>12</v>
      </c>
      <c r="D34" s="30">
        <v>1</v>
      </c>
      <c r="E34" s="1436" t="s">
        <v>859</v>
      </c>
      <c r="F34" s="33"/>
      <c r="G34" s="25">
        <f t="shared" ref="G34" si="7">D34*F34</f>
        <v>0</v>
      </c>
      <c r="H34" s="25"/>
      <c r="I34" s="25">
        <f t="shared" ref="I34" si="8">D34*H34</f>
        <v>0</v>
      </c>
      <c r="J34" s="165">
        <f t="shared" ref="J34" si="9">G34+I34</f>
        <v>0</v>
      </c>
      <c r="AX34" s="27"/>
    </row>
    <row r="35" spans="1:50" s="26" customFormat="1" ht="42.75" x14ac:dyDescent="0.2">
      <c r="A35" s="1514">
        <v>26</v>
      </c>
      <c r="B35" s="520" t="s">
        <v>1345</v>
      </c>
      <c r="C35" s="513" t="s">
        <v>12</v>
      </c>
      <c r="D35" s="514">
        <v>1</v>
      </c>
      <c r="E35" s="1436" t="s">
        <v>859</v>
      </c>
      <c r="F35" s="524"/>
      <c r="G35" s="515">
        <f t="shared" ref="G35:G36" si="10">D35*F35</f>
        <v>0</v>
      </c>
      <c r="H35" s="515"/>
      <c r="I35" s="515">
        <f t="shared" ref="I35:I36" si="11">D35*H35</f>
        <v>0</v>
      </c>
      <c r="J35" s="516">
        <f t="shared" ref="J35:J36" si="12">G35+I35</f>
        <v>0</v>
      </c>
      <c r="AX35" s="27"/>
    </row>
    <row r="36" spans="1:50" s="26" customFormat="1" ht="42.75" x14ac:dyDescent="0.2">
      <c r="A36" s="1514">
        <v>27</v>
      </c>
      <c r="B36" s="520" t="s">
        <v>1344</v>
      </c>
      <c r="C36" s="513" t="s">
        <v>24</v>
      </c>
      <c r="D36" s="514">
        <v>10</v>
      </c>
      <c r="E36" s="1436" t="s">
        <v>859</v>
      </c>
      <c r="F36" s="524"/>
      <c r="G36" s="515">
        <f t="shared" si="10"/>
        <v>0</v>
      </c>
      <c r="H36" s="515"/>
      <c r="I36" s="515">
        <f t="shared" si="11"/>
        <v>0</v>
      </c>
      <c r="J36" s="516">
        <f t="shared" si="12"/>
        <v>0</v>
      </c>
      <c r="AX36" s="27"/>
    </row>
    <row r="37" spans="1:50" s="26" customFormat="1" ht="14.25" x14ac:dyDescent="0.2">
      <c r="A37" s="1514"/>
      <c r="B37" s="1756" t="s">
        <v>864</v>
      </c>
      <c r="C37" s="24"/>
      <c r="D37" s="20"/>
      <c r="E37" s="1436"/>
      <c r="F37" s="25"/>
      <c r="G37" s="25"/>
      <c r="H37" s="25"/>
      <c r="I37" s="25"/>
      <c r="J37" s="165"/>
      <c r="AX37" s="27"/>
    </row>
    <row r="38" spans="1:50" s="26" customFormat="1" ht="42.75" x14ac:dyDescent="0.2">
      <c r="A38" s="1514">
        <v>28</v>
      </c>
      <c r="B38" s="1753" t="s">
        <v>1346</v>
      </c>
      <c r="C38" s="522" t="s">
        <v>12</v>
      </c>
      <c r="D38" s="523">
        <v>1</v>
      </c>
      <c r="E38" s="1436" t="s">
        <v>860</v>
      </c>
      <c r="F38" s="524"/>
      <c r="G38" s="515">
        <f t="shared" ref="G38:G42" si="13">D38*F38</f>
        <v>0</v>
      </c>
      <c r="H38" s="515"/>
      <c r="I38" s="515">
        <f t="shared" ref="I38:I42" si="14">D38*H38</f>
        <v>0</v>
      </c>
      <c r="J38" s="516">
        <f t="shared" ref="J38:J42" si="15">G38+I38</f>
        <v>0</v>
      </c>
      <c r="AX38" s="27"/>
    </row>
    <row r="39" spans="1:50" s="26" customFormat="1" ht="42.75" x14ac:dyDescent="0.2">
      <c r="A39" s="1514">
        <v>29</v>
      </c>
      <c r="B39" s="1753" t="s">
        <v>1347</v>
      </c>
      <c r="C39" s="522" t="s">
        <v>12</v>
      </c>
      <c r="D39" s="523">
        <v>1</v>
      </c>
      <c r="E39" s="1436" t="s">
        <v>860</v>
      </c>
      <c r="F39" s="524"/>
      <c r="G39" s="515">
        <f t="shared" si="13"/>
        <v>0</v>
      </c>
      <c r="H39" s="515"/>
      <c r="I39" s="515">
        <f t="shared" si="14"/>
        <v>0</v>
      </c>
      <c r="J39" s="516">
        <f t="shared" si="15"/>
        <v>0</v>
      </c>
      <c r="AX39" s="27"/>
    </row>
    <row r="40" spans="1:50" s="26" customFormat="1" ht="42.75" x14ac:dyDescent="0.2">
      <c r="A40" s="1514">
        <v>30</v>
      </c>
      <c r="B40" s="1753" t="s">
        <v>1348</v>
      </c>
      <c r="C40" s="522" t="s">
        <v>12</v>
      </c>
      <c r="D40" s="523">
        <v>1</v>
      </c>
      <c r="E40" s="1436" t="s">
        <v>860</v>
      </c>
      <c r="F40" s="524"/>
      <c r="G40" s="515">
        <f t="shared" si="13"/>
        <v>0</v>
      </c>
      <c r="H40" s="515"/>
      <c r="I40" s="515">
        <f t="shared" si="14"/>
        <v>0</v>
      </c>
      <c r="J40" s="516">
        <f t="shared" si="15"/>
        <v>0</v>
      </c>
      <c r="AX40" s="27"/>
    </row>
    <row r="41" spans="1:50" s="26" customFormat="1" ht="42.75" x14ac:dyDescent="0.2">
      <c r="A41" s="1514">
        <v>31</v>
      </c>
      <c r="B41" s="520" t="s">
        <v>1345</v>
      </c>
      <c r="C41" s="513" t="s">
        <v>12</v>
      </c>
      <c r="D41" s="514">
        <v>1</v>
      </c>
      <c r="E41" s="1436" t="s">
        <v>860</v>
      </c>
      <c r="F41" s="524"/>
      <c r="G41" s="515">
        <f t="shared" si="13"/>
        <v>0</v>
      </c>
      <c r="H41" s="515"/>
      <c r="I41" s="515">
        <f t="shared" si="14"/>
        <v>0</v>
      </c>
      <c r="J41" s="516">
        <f t="shared" si="15"/>
        <v>0</v>
      </c>
      <c r="AX41" s="27"/>
    </row>
    <row r="42" spans="1:50" s="26" customFormat="1" ht="42.75" x14ac:dyDescent="0.2">
      <c r="A42" s="1514">
        <v>32</v>
      </c>
      <c r="B42" s="520" t="s">
        <v>1344</v>
      </c>
      <c r="C42" s="513" t="s">
        <v>24</v>
      </c>
      <c r="D42" s="514">
        <v>3</v>
      </c>
      <c r="E42" s="1436" t="s">
        <v>860</v>
      </c>
      <c r="F42" s="524"/>
      <c r="G42" s="515">
        <f t="shared" si="13"/>
        <v>0</v>
      </c>
      <c r="H42" s="515"/>
      <c r="I42" s="515">
        <f t="shared" si="14"/>
        <v>0</v>
      </c>
      <c r="J42" s="516">
        <f t="shared" si="15"/>
        <v>0</v>
      </c>
      <c r="AX42" s="27"/>
    </row>
    <row r="43" spans="1:50" s="26" customFormat="1" ht="14.25" x14ac:dyDescent="0.2">
      <c r="A43" s="1514"/>
      <c r="B43" s="1756" t="s">
        <v>1350</v>
      </c>
      <c r="C43" s="24"/>
      <c r="D43" s="20"/>
      <c r="E43" s="1436"/>
      <c r="F43" s="25"/>
      <c r="G43" s="25"/>
      <c r="H43" s="25"/>
      <c r="I43" s="25"/>
      <c r="J43" s="165"/>
      <c r="AX43" s="27"/>
    </row>
    <row r="44" spans="1:50" s="26" customFormat="1" ht="42.75" x14ac:dyDescent="0.2">
      <c r="A44" s="1514">
        <v>33</v>
      </c>
      <c r="B44" s="1507" t="s">
        <v>866</v>
      </c>
      <c r="C44" s="24" t="s">
        <v>30</v>
      </c>
      <c r="D44" s="20">
        <v>5</v>
      </c>
      <c r="E44" s="1436" t="s">
        <v>865</v>
      </c>
      <c r="F44" s="25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27"/>
    </row>
    <row r="45" spans="1:50" s="26" customFormat="1" ht="42.75" x14ac:dyDescent="0.2">
      <c r="A45" s="1514">
        <v>34</v>
      </c>
      <c r="B45" s="1421" t="s">
        <v>777</v>
      </c>
      <c r="C45" s="35" t="s">
        <v>30</v>
      </c>
      <c r="D45" s="30">
        <v>55</v>
      </c>
      <c r="E45" s="1436" t="s">
        <v>865</v>
      </c>
      <c r="F45" s="33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  <c r="AX45" s="27"/>
    </row>
    <row r="46" spans="1:50" s="26" customFormat="1" ht="42.75" x14ac:dyDescent="0.2">
      <c r="A46" s="1514">
        <v>35</v>
      </c>
      <c r="B46" s="1421" t="s">
        <v>867</v>
      </c>
      <c r="C46" s="35" t="s">
        <v>30</v>
      </c>
      <c r="D46" s="30">
        <v>80</v>
      </c>
      <c r="E46" s="1436" t="s">
        <v>865</v>
      </c>
      <c r="F46" s="33"/>
      <c r="G46" s="25">
        <f>D46*F46</f>
        <v>0</v>
      </c>
      <c r="H46" s="25"/>
      <c r="I46" s="25">
        <f>D46*H46</f>
        <v>0</v>
      </c>
      <c r="J46" s="165">
        <f>G46+I46</f>
        <v>0</v>
      </c>
      <c r="AX46" s="27"/>
    </row>
    <row r="47" spans="1:50" s="26" customFormat="1" ht="42.75" x14ac:dyDescent="0.2">
      <c r="A47" s="1514">
        <v>36</v>
      </c>
      <c r="B47" s="1515" t="s">
        <v>121</v>
      </c>
      <c r="C47" s="35" t="s">
        <v>30</v>
      </c>
      <c r="D47" s="30">
        <v>15</v>
      </c>
      <c r="E47" s="1436" t="s">
        <v>865</v>
      </c>
      <c r="F47" s="33"/>
      <c r="G47" s="25">
        <f t="shared" si="0"/>
        <v>0</v>
      </c>
      <c r="H47" s="25"/>
      <c r="I47" s="25">
        <f t="shared" si="1"/>
        <v>0</v>
      </c>
      <c r="J47" s="165">
        <f t="shared" si="2"/>
        <v>0</v>
      </c>
      <c r="AX47" s="27"/>
    </row>
    <row r="48" spans="1:50" s="26" customFormat="1" ht="42.75" x14ac:dyDescent="0.2">
      <c r="A48" s="1514">
        <v>37</v>
      </c>
      <c r="B48" s="1515" t="s">
        <v>122</v>
      </c>
      <c r="C48" s="35" t="s">
        <v>12</v>
      </c>
      <c r="D48" s="30">
        <v>2</v>
      </c>
      <c r="E48" s="1436" t="s">
        <v>865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27"/>
    </row>
    <row r="49" spans="1:50" s="26" customFormat="1" ht="42.75" x14ac:dyDescent="0.2">
      <c r="A49" s="1514">
        <v>38</v>
      </c>
      <c r="B49" s="1515" t="s">
        <v>123</v>
      </c>
      <c r="C49" s="35" t="s">
        <v>12</v>
      </c>
      <c r="D49" s="30">
        <v>2</v>
      </c>
      <c r="E49" s="1436" t="s">
        <v>865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27"/>
    </row>
    <row r="50" spans="1:50" s="26" customFormat="1" ht="42.75" x14ac:dyDescent="0.2">
      <c r="A50" s="1514">
        <v>39</v>
      </c>
      <c r="B50" s="1515" t="s">
        <v>124</v>
      </c>
      <c r="C50" s="35" t="s">
        <v>12</v>
      </c>
      <c r="D50" s="30">
        <v>1</v>
      </c>
      <c r="E50" s="1436" t="s">
        <v>865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27"/>
    </row>
    <row r="51" spans="1:50" s="26" customFormat="1" ht="42.75" x14ac:dyDescent="0.2">
      <c r="A51" s="1514">
        <v>40</v>
      </c>
      <c r="B51" s="1515" t="s">
        <v>125</v>
      </c>
      <c r="C51" s="35" t="s">
        <v>12</v>
      </c>
      <c r="D51" s="30">
        <v>2</v>
      </c>
      <c r="E51" s="1436" t="s">
        <v>865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27"/>
    </row>
    <row r="52" spans="1:50" s="26" customFormat="1" ht="42.75" x14ac:dyDescent="0.2">
      <c r="A52" s="1514">
        <v>41</v>
      </c>
      <c r="B52" s="1515" t="s">
        <v>126</v>
      </c>
      <c r="C52" s="35" t="s">
        <v>12</v>
      </c>
      <c r="D52" s="30">
        <v>2</v>
      </c>
      <c r="E52" s="1436" t="s">
        <v>865</v>
      </c>
      <c r="F52" s="33"/>
      <c r="G52" s="25">
        <f t="shared" si="0"/>
        <v>0</v>
      </c>
      <c r="H52" s="25"/>
      <c r="I52" s="25">
        <f t="shared" si="1"/>
        <v>0</v>
      </c>
      <c r="J52" s="165">
        <f t="shared" si="2"/>
        <v>0</v>
      </c>
      <c r="AX52" s="27"/>
    </row>
    <row r="53" spans="1:50" s="26" customFormat="1" ht="42.75" x14ac:dyDescent="0.2">
      <c r="A53" s="1514">
        <v>42</v>
      </c>
      <c r="B53" s="1515" t="s">
        <v>127</v>
      </c>
      <c r="C53" s="35" t="s">
        <v>30</v>
      </c>
      <c r="D53" s="30">
        <v>80</v>
      </c>
      <c r="E53" s="1436" t="s">
        <v>865</v>
      </c>
      <c r="F53" s="33"/>
      <c r="G53" s="25">
        <f t="shared" si="0"/>
        <v>0</v>
      </c>
      <c r="H53" s="25"/>
      <c r="I53" s="25">
        <f t="shared" si="1"/>
        <v>0</v>
      </c>
      <c r="J53" s="165">
        <f t="shared" si="2"/>
        <v>0</v>
      </c>
      <c r="K53" s="166"/>
      <c r="AX53" s="27"/>
    </row>
    <row r="54" spans="1:50" s="26" customFormat="1" ht="42.75" x14ac:dyDescent="0.2">
      <c r="A54" s="1514">
        <v>43</v>
      </c>
      <c r="B54" s="1515" t="s">
        <v>128</v>
      </c>
      <c r="C54" s="35" t="s">
        <v>12</v>
      </c>
      <c r="D54" s="30">
        <v>8</v>
      </c>
      <c r="E54" s="1436" t="s">
        <v>865</v>
      </c>
      <c r="F54" s="33"/>
      <c r="G54" s="25">
        <f t="shared" si="0"/>
        <v>0</v>
      </c>
      <c r="H54" s="25"/>
      <c r="I54" s="25">
        <f t="shared" si="1"/>
        <v>0</v>
      </c>
      <c r="J54" s="165">
        <f t="shared" si="2"/>
        <v>0</v>
      </c>
      <c r="AX54" s="27"/>
    </row>
    <row r="55" spans="1:50" s="26" customFormat="1" ht="42.75" x14ac:dyDescent="0.2">
      <c r="A55" s="1514">
        <v>44</v>
      </c>
      <c r="B55" s="1516" t="s">
        <v>129</v>
      </c>
      <c r="C55" s="35" t="s">
        <v>30</v>
      </c>
      <c r="D55" s="30">
        <v>100</v>
      </c>
      <c r="E55" s="1436" t="s">
        <v>865</v>
      </c>
      <c r="F55" s="33"/>
      <c r="G55" s="25">
        <f t="shared" si="0"/>
        <v>0</v>
      </c>
      <c r="H55" s="25"/>
      <c r="I55" s="25">
        <f t="shared" si="1"/>
        <v>0</v>
      </c>
      <c r="J55" s="165">
        <f t="shared" si="2"/>
        <v>0</v>
      </c>
      <c r="AX55" s="27"/>
    </row>
    <row r="56" spans="1:50" s="26" customFormat="1" ht="42.75" x14ac:dyDescent="0.2">
      <c r="A56" s="1514">
        <v>45</v>
      </c>
      <c r="B56" s="1508" t="s">
        <v>130</v>
      </c>
      <c r="C56" s="35" t="s">
        <v>12</v>
      </c>
      <c r="D56" s="30">
        <v>100</v>
      </c>
      <c r="E56" s="1436" t="s">
        <v>865</v>
      </c>
      <c r="F56" s="33"/>
      <c r="G56" s="25">
        <f t="shared" si="0"/>
        <v>0</v>
      </c>
      <c r="H56" s="25"/>
      <c r="I56" s="25">
        <f t="shared" si="1"/>
        <v>0</v>
      </c>
      <c r="J56" s="165">
        <f t="shared" si="2"/>
        <v>0</v>
      </c>
      <c r="AX56" s="27"/>
    </row>
    <row r="57" spans="1:50" s="26" customFormat="1" ht="42.75" x14ac:dyDescent="0.2">
      <c r="A57" s="1514">
        <v>46</v>
      </c>
      <c r="B57" s="1507" t="s">
        <v>21</v>
      </c>
      <c r="C57" s="24" t="s">
        <v>12</v>
      </c>
      <c r="D57" s="20">
        <v>1</v>
      </c>
      <c r="E57" s="1436" t="s">
        <v>865</v>
      </c>
      <c r="F57" s="25"/>
      <c r="G57" s="25">
        <f t="shared" si="0"/>
        <v>0</v>
      </c>
      <c r="H57" s="25"/>
      <c r="I57" s="25">
        <f t="shared" si="1"/>
        <v>0</v>
      </c>
      <c r="J57" s="165">
        <f t="shared" si="2"/>
        <v>0</v>
      </c>
      <c r="AX57" s="27"/>
    </row>
    <row r="58" spans="1:50" s="26" customFormat="1" ht="28.5" x14ac:dyDescent="0.2">
      <c r="A58" s="1514">
        <v>47</v>
      </c>
      <c r="B58" s="1508" t="s">
        <v>131</v>
      </c>
      <c r="C58" s="35" t="s">
        <v>12</v>
      </c>
      <c r="D58" s="30">
        <v>1</v>
      </c>
      <c r="E58" s="1209" t="s">
        <v>855</v>
      </c>
      <c r="F58" s="33"/>
      <c r="G58" s="25">
        <f t="shared" si="0"/>
        <v>0</v>
      </c>
      <c r="H58" s="33"/>
      <c r="I58" s="33">
        <f t="shared" si="1"/>
        <v>0</v>
      </c>
      <c r="J58" s="147">
        <f t="shared" si="2"/>
        <v>0</v>
      </c>
      <c r="AX58" s="27"/>
    </row>
    <row r="59" spans="1:50" s="26" customFormat="1" ht="28.5" x14ac:dyDescent="0.2">
      <c r="A59" s="1514">
        <v>48</v>
      </c>
      <c r="B59" s="1508" t="s">
        <v>23</v>
      </c>
      <c r="C59" s="35" t="s">
        <v>24</v>
      </c>
      <c r="D59" s="30">
        <v>5</v>
      </c>
      <c r="E59" s="1209" t="s">
        <v>855</v>
      </c>
      <c r="F59" s="33"/>
      <c r="G59" s="25">
        <f t="shared" si="0"/>
        <v>0</v>
      </c>
      <c r="H59" s="33"/>
      <c r="I59" s="33">
        <f t="shared" si="1"/>
        <v>0</v>
      </c>
      <c r="J59" s="147">
        <f t="shared" si="2"/>
        <v>0</v>
      </c>
      <c r="AX59" s="27"/>
    </row>
    <row r="60" spans="1:50" s="26" customFormat="1" ht="28.5" x14ac:dyDescent="0.2">
      <c r="A60" s="1514">
        <v>49</v>
      </c>
      <c r="B60" s="1508" t="s">
        <v>25</v>
      </c>
      <c r="C60" s="35" t="s">
        <v>24</v>
      </c>
      <c r="D60" s="30">
        <v>2</v>
      </c>
      <c r="E60" s="1209" t="s">
        <v>855</v>
      </c>
      <c r="F60" s="33"/>
      <c r="G60" s="25">
        <f t="shared" si="0"/>
        <v>0</v>
      </c>
      <c r="H60" s="33"/>
      <c r="I60" s="33">
        <f t="shared" si="1"/>
        <v>0</v>
      </c>
      <c r="J60" s="147">
        <f t="shared" si="2"/>
        <v>0</v>
      </c>
      <c r="AX60" s="27"/>
    </row>
    <row r="61" spans="1:50" s="26" customFormat="1" ht="28.5" x14ac:dyDescent="0.2">
      <c r="A61" s="1514">
        <v>50</v>
      </c>
      <c r="B61" s="1508" t="s">
        <v>132</v>
      </c>
      <c r="C61" s="35" t="s">
        <v>12</v>
      </c>
      <c r="D61" s="30">
        <v>4</v>
      </c>
      <c r="E61" s="1209" t="s">
        <v>855</v>
      </c>
      <c r="F61" s="33"/>
      <c r="G61" s="25">
        <f t="shared" si="0"/>
        <v>0</v>
      </c>
      <c r="H61" s="33"/>
      <c r="I61" s="33">
        <f t="shared" si="1"/>
        <v>0</v>
      </c>
      <c r="J61" s="147">
        <f t="shared" si="2"/>
        <v>0</v>
      </c>
      <c r="AX61" s="27"/>
    </row>
    <row r="62" spans="1:50" s="26" customFormat="1" ht="32.25" customHeight="1" x14ac:dyDescent="0.2">
      <c r="A62" s="1514">
        <v>51</v>
      </c>
      <c r="B62" s="1507" t="s">
        <v>133</v>
      </c>
      <c r="C62" s="24" t="s">
        <v>24</v>
      </c>
      <c r="D62" s="20">
        <v>12</v>
      </c>
      <c r="E62" s="1209" t="s">
        <v>769</v>
      </c>
      <c r="F62" s="25"/>
      <c r="G62" s="25">
        <f t="shared" si="0"/>
        <v>0</v>
      </c>
      <c r="H62" s="25"/>
      <c r="I62" s="25">
        <f t="shared" si="1"/>
        <v>0</v>
      </c>
      <c r="J62" s="165">
        <f t="shared" si="2"/>
        <v>0</v>
      </c>
      <c r="AX62" s="27"/>
    </row>
    <row r="63" spans="1:50" s="26" customFormat="1" ht="28.5" x14ac:dyDescent="0.2">
      <c r="A63" s="1514">
        <v>52</v>
      </c>
      <c r="B63" s="1508" t="s">
        <v>134</v>
      </c>
      <c r="C63" s="35" t="s">
        <v>12</v>
      </c>
      <c r="D63" s="30">
        <v>1</v>
      </c>
      <c r="E63" s="1209" t="s">
        <v>855</v>
      </c>
      <c r="F63" s="33"/>
      <c r="G63" s="25">
        <f t="shared" si="0"/>
        <v>0</v>
      </c>
      <c r="H63" s="33"/>
      <c r="I63" s="33">
        <f t="shared" si="1"/>
        <v>0</v>
      </c>
      <c r="J63" s="147">
        <f t="shared" si="2"/>
        <v>0</v>
      </c>
      <c r="AX63" s="27"/>
    </row>
    <row r="64" spans="1:50" s="26" customFormat="1" ht="28.5" x14ac:dyDescent="0.2">
      <c r="A64" s="1514">
        <v>53</v>
      </c>
      <c r="B64" s="1508" t="s">
        <v>27</v>
      </c>
      <c r="C64" s="35" t="s">
        <v>12</v>
      </c>
      <c r="D64" s="30">
        <v>1</v>
      </c>
      <c r="E64" s="1209" t="s">
        <v>855</v>
      </c>
      <c r="F64" s="33"/>
      <c r="G64" s="25">
        <f t="shared" si="0"/>
        <v>0</v>
      </c>
      <c r="H64" s="33"/>
      <c r="I64" s="33">
        <f t="shared" si="1"/>
        <v>0</v>
      </c>
      <c r="J64" s="147">
        <f t="shared" si="2"/>
        <v>0</v>
      </c>
      <c r="AX64" s="27"/>
    </row>
    <row r="65" spans="1:50" s="26" customFormat="1" ht="28.5" x14ac:dyDescent="0.2">
      <c r="A65" s="1514">
        <v>54</v>
      </c>
      <c r="B65" s="1475" t="s">
        <v>773</v>
      </c>
      <c r="C65" s="35" t="s">
        <v>12</v>
      </c>
      <c r="D65" s="30">
        <v>1</v>
      </c>
      <c r="E65" s="1209" t="s">
        <v>855</v>
      </c>
      <c r="F65" s="33"/>
      <c r="G65" s="25">
        <f t="shared" ref="G65" si="16">D65*F65</f>
        <v>0</v>
      </c>
      <c r="H65" s="33"/>
      <c r="I65" s="33">
        <f t="shared" ref="I65" si="17">D65*H65</f>
        <v>0</v>
      </c>
      <c r="J65" s="147">
        <f t="shared" ref="J65" si="18">G65+I65</f>
        <v>0</v>
      </c>
      <c r="AX65" s="27"/>
    </row>
    <row r="66" spans="1:50" ht="28.5" x14ac:dyDescent="0.2">
      <c r="A66" s="1514">
        <v>55</v>
      </c>
      <c r="B66" s="1517" t="s">
        <v>91</v>
      </c>
      <c r="C66" s="29" t="s">
        <v>12</v>
      </c>
      <c r="D66" s="30">
        <v>1</v>
      </c>
      <c r="E66" s="1209" t="s">
        <v>855</v>
      </c>
      <c r="F66" s="31"/>
      <c r="G66" s="21">
        <f t="shared" si="0"/>
        <v>0</v>
      </c>
      <c r="H66" s="33"/>
      <c r="I66" s="31">
        <f t="shared" si="1"/>
        <v>0</v>
      </c>
      <c r="J66" s="32">
        <f t="shared" si="2"/>
        <v>0</v>
      </c>
      <c r="AX66" s="17"/>
    </row>
    <row r="67" spans="1:50" ht="14.25" x14ac:dyDescent="0.2">
      <c r="A67" s="1511"/>
      <c r="B67" s="1515"/>
      <c r="C67" s="35"/>
      <c r="D67" s="30"/>
      <c r="E67" s="30"/>
      <c r="F67" s="75"/>
      <c r="G67" s="76"/>
      <c r="H67" s="75"/>
      <c r="I67" s="75"/>
      <c r="J67" s="77"/>
      <c r="K67" s="37"/>
    </row>
    <row r="68" spans="1:50" ht="15" thickBot="1" x14ac:dyDescent="0.25">
      <c r="A68" s="1512"/>
      <c r="B68" s="1518"/>
      <c r="C68" s="39"/>
      <c r="D68" s="40"/>
      <c r="E68" s="40"/>
      <c r="F68" s="78"/>
      <c r="G68" s="78"/>
      <c r="H68" s="79"/>
      <c r="I68" s="78"/>
      <c r="J68" s="80"/>
    </row>
    <row r="69" spans="1:50" ht="16.5" thickBot="1" x14ac:dyDescent="0.3">
      <c r="A69" s="44" t="s">
        <v>28</v>
      </c>
      <c r="B69" s="44"/>
      <c r="C69" s="45"/>
      <c r="D69" s="45"/>
      <c r="E69" s="45"/>
      <c r="F69" s="46"/>
      <c r="G69" s="46">
        <f>SUM(G7:G68)</f>
        <v>0</v>
      </c>
      <c r="H69" s="46"/>
      <c r="I69" s="46">
        <f>SUM(I7:I68)</f>
        <v>0</v>
      </c>
      <c r="J69" s="81">
        <f>SUM(J7:J68)</f>
        <v>0</v>
      </c>
    </row>
    <row r="70" spans="1:50" x14ac:dyDescent="0.2">
      <c r="G70" s="47"/>
    </row>
    <row r="71" spans="1:50" ht="20.25" x14ac:dyDescent="0.3">
      <c r="B71" s="48"/>
      <c r="D71" s="49"/>
      <c r="E71" s="49"/>
    </row>
    <row r="72" spans="1:50" x14ac:dyDescent="0.2">
      <c r="B72" s="48"/>
    </row>
    <row r="74" spans="1:50" x14ac:dyDescent="0.2">
      <c r="B74" s="48"/>
    </row>
    <row r="75" spans="1:50" x14ac:dyDescent="0.2">
      <c r="B75" s="48"/>
    </row>
    <row r="80" spans="1:50" x14ac:dyDescent="0.2">
      <c r="B80" s="50"/>
      <c r="C80" s="51"/>
      <c r="D80" s="51"/>
      <c r="E80" s="51"/>
      <c r="F80" s="51"/>
      <c r="G80" s="51"/>
      <c r="H80" s="51"/>
      <c r="I80" s="52"/>
      <c r="J80" s="53"/>
    </row>
    <row r="81" spans="2:10" ht="14.25" x14ac:dyDescent="0.2">
      <c r="B81" s="54"/>
      <c r="C81" s="55"/>
      <c r="D81" s="56"/>
      <c r="E81" s="56"/>
      <c r="F81" s="55"/>
      <c r="G81" s="55"/>
      <c r="H81" s="55"/>
      <c r="I81" s="57"/>
      <c r="J81" s="58"/>
    </row>
    <row r="82" spans="2:10" ht="14.25" x14ac:dyDescent="0.2">
      <c r="B82" s="59"/>
      <c r="C82" s="60"/>
      <c r="D82" s="61"/>
      <c r="E82" s="61"/>
      <c r="F82" s="62"/>
      <c r="G82" s="60"/>
      <c r="H82" s="62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2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2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2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2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4"/>
      <c r="I87" s="62"/>
      <c r="J87" s="63"/>
    </row>
    <row r="88" spans="2:10" ht="14.25" x14ac:dyDescent="0.2">
      <c r="B88" s="59"/>
      <c r="C88" s="60"/>
      <c r="D88" s="61"/>
      <c r="E88" s="61"/>
      <c r="F88" s="62"/>
      <c r="G88" s="60"/>
      <c r="H88" s="64"/>
      <c r="I88" s="62"/>
      <c r="J88" s="63"/>
    </row>
    <row r="89" spans="2:10" ht="14.25" x14ac:dyDescent="0.2">
      <c r="B89" s="59"/>
      <c r="C89" s="60"/>
      <c r="D89" s="61"/>
      <c r="E89" s="61"/>
      <c r="F89" s="62"/>
      <c r="G89" s="60"/>
      <c r="H89" s="64"/>
      <c r="I89" s="62"/>
      <c r="J89" s="63"/>
    </row>
    <row r="90" spans="2:10" ht="14.25" x14ac:dyDescent="0.2">
      <c r="B90" s="59"/>
      <c r="C90" s="60"/>
      <c r="D90" s="61"/>
      <c r="E90" s="61"/>
      <c r="F90" s="62"/>
      <c r="G90" s="60"/>
      <c r="H90" s="64"/>
      <c r="I90" s="62"/>
      <c r="J90" s="63"/>
    </row>
    <row r="91" spans="2:10" ht="14.25" x14ac:dyDescent="0.2">
      <c r="B91" s="65"/>
      <c r="C91" s="66"/>
      <c r="D91" s="61"/>
      <c r="E91" s="61"/>
      <c r="F91" s="64"/>
      <c r="G91" s="66"/>
      <c r="H91" s="64"/>
      <c r="I91" s="64"/>
      <c r="J91" s="67"/>
    </row>
    <row r="92" spans="2:10" ht="14.25" x14ac:dyDescent="0.2">
      <c r="B92" s="65"/>
      <c r="C92" s="66"/>
      <c r="D92" s="61"/>
      <c r="E92" s="61"/>
      <c r="F92" s="64"/>
      <c r="G92" s="66"/>
      <c r="H92" s="64"/>
      <c r="I92" s="64"/>
      <c r="J92" s="67"/>
    </row>
    <row r="93" spans="2:10" ht="14.25" x14ac:dyDescent="0.2">
      <c r="B93" s="65"/>
      <c r="C93" s="66"/>
      <c r="D93" s="61"/>
      <c r="E93" s="61"/>
      <c r="F93" s="64"/>
      <c r="G93" s="66"/>
      <c r="H93" s="64"/>
      <c r="I93" s="64"/>
      <c r="J93" s="67"/>
    </row>
    <row r="94" spans="2:10" ht="14.25" x14ac:dyDescent="0.2">
      <c r="B94" s="65"/>
      <c r="C94" s="66"/>
      <c r="D94" s="61"/>
      <c r="E94" s="61"/>
      <c r="F94" s="64"/>
      <c r="G94" s="66"/>
      <c r="H94" s="64"/>
      <c r="I94" s="64"/>
      <c r="J94" s="67"/>
    </row>
    <row r="95" spans="2:10" ht="14.25" x14ac:dyDescent="0.2">
      <c r="B95" s="65"/>
      <c r="C95" s="66"/>
      <c r="D95" s="61"/>
      <c r="E95" s="61"/>
      <c r="F95" s="64"/>
      <c r="G95" s="66"/>
      <c r="H95" s="64"/>
      <c r="I95" s="64"/>
      <c r="J95" s="67"/>
    </row>
    <row r="96" spans="2:10" ht="14.25" x14ac:dyDescent="0.2">
      <c r="B96" s="59"/>
      <c r="C96" s="60"/>
      <c r="D96" s="61"/>
      <c r="E96" s="61"/>
      <c r="F96" s="62"/>
      <c r="G96" s="60"/>
      <c r="H96" s="64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59"/>
      <c r="C98" s="60"/>
      <c r="D98" s="61"/>
      <c r="E98" s="61"/>
      <c r="F98" s="62"/>
      <c r="G98" s="60"/>
      <c r="H98" s="64"/>
      <c r="I98" s="62"/>
      <c r="J98" s="63"/>
    </row>
    <row r="99" spans="2:10" ht="14.25" x14ac:dyDescent="0.2">
      <c r="B99" s="59"/>
      <c r="C99" s="60"/>
      <c r="D99" s="61"/>
      <c r="E99" s="61"/>
      <c r="F99" s="62"/>
      <c r="G99" s="60"/>
      <c r="H99" s="64"/>
      <c r="I99" s="62"/>
      <c r="J99" s="63"/>
    </row>
    <row r="100" spans="2:10" ht="14.25" x14ac:dyDescent="0.2">
      <c r="B100" s="59"/>
      <c r="C100" s="60"/>
      <c r="D100" s="61"/>
      <c r="E100" s="61"/>
      <c r="F100" s="62"/>
      <c r="G100" s="60"/>
      <c r="H100" s="64"/>
      <c r="I100" s="62"/>
      <c r="J100" s="63"/>
    </row>
    <row r="101" spans="2:10" ht="14.25" x14ac:dyDescent="0.2">
      <c r="B101" s="59"/>
      <c r="C101" s="60"/>
      <c r="D101" s="61"/>
      <c r="E101" s="61"/>
      <c r="F101" s="62"/>
      <c r="G101" s="60"/>
      <c r="H101" s="64"/>
      <c r="I101" s="62"/>
      <c r="J101" s="63"/>
    </row>
    <row r="102" spans="2:10" ht="14.25" x14ac:dyDescent="0.2">
      <c r="B102" s="59"/>
      <c r="C102" s="60"/>
      <c r="D102" s="61"/>
      <c r="E102" s="61"/>
      <c r="F102" s="62"/>
      <c r="G102" s="60"/>
      <c r="H102" s="64"/>
      <c r="I102" s="62"/>
      <c r="J102" s="63"/>
    </row>
    <row r="103" spans="2:10" ht="14.25" x14ac:dyDescent="0.2">
      <c r="B103" s="68"/>
      <c r="C103" s="60"/>
      <c r="D103" s="60"/>
      <c r="E103" s="60"/>
      <c r="F103" s="60"/>
      <c r="G103" s="69"/>
      <c r="H103" s="69"/>
      <c r="I103" s="62"/>
      <c r="J103" s="70"/>
    </row>
    <row r="104" spans="2:10" ht="15.75" x14ac:dyDescent="0.25">
      <c r="B104" s="71"/>
      <c r="C104" s="72"/>
      <c r="D104" s="72"/>
      <c r="E104" s="72"/>
      <c r="F104" s="72"/>
      <c r="G104" s="73"/>
      <c r="H104" s="72"/>
      <c r="I104" s="73"/>
      <c r="J104" s="74"/>
    </row>
    <row r="105" spans="2:10" x14ac:dyDescent="0.2">
      <c r="B105" s="50"/>
      <c r="C105" s="51"/>
      <c r="D105" s="51"/>
      <c r="E105" s="51"/>
      <c r="F105" s="51"/>
      <c r="G105" s="51"/>
      <c r="H105" s="51"/>
      <c r="I105" s="52"/>
      <c r="J105" s="53"/>
    </row>
    <row r="106" spans="2:10" x14ac:dyDescent="0.2">
      <c r="B106" s="50"/>
      <c r="C106" s="51"/>
      <c r="D106" s="51"/>
      <c r="E106" s="51"/>
      <c r="F106" s="51"/>
      <c r="G106" s="51"/>
      <c r="H106" s="51"/>
      <c r="I106" s="52"/>
      <c r="J106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B19" sqref="B19"/>
    </sheetView>
  </sheetViews>
  <sheetFormatPr defaultRowHeight="15" x14ac:dyDescent="0.25"/>
  <cols>
    <col min="1" max="1" width="5.7109375" customWidth="1"/>
    <col min="2" max="2" width="65" customWidth="1"/>
    <col min="3" max="3" width="17.5703125" customWidth="1"/>
  </cols>
  <sheetData>
    <row r="1" spans="1:3" ht="18" x14ac:dyDescent="0.25">
      <c r="A1" s="149" t="s">
        <v>135</v>
      </c>
      <c r="B1" s="149"/>
      <c r="C1" s="150"/>
    </row>
    <row r="2" spans="1:3" ht="18" x14ac:dyDescent="0.25">
      <c r="A2" s="149" t="s">
        <v>136</v>
      </c>
      <c r="B2" s="149"/>
      <c r="C2" s="150"/>
    </row>
    <row r="3" spans="1:3" ht="18" x14ac:dyDescent="0.25">
      <c r="A3" s="149" t="s">
        <v>2</v>
      </c>
      <c r="B3" s="149"/>
      <c r="C3" s="150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60"/>
      <c r="B6" s="155" t="s">
        <v>137</v>
      </c>
      <c r="C6" s="156"/>
    </row>
    <row r="7" spans="1:3" x14ac:dyDescent="0.25">
      <c r="A7" s="1411">
        <v>1</v>
      </c>
      <c r="B7" s="157" t="s">
        <v>138</v>
      </c>
      <c r="C7" s="158">
        <f>D.2.3.10_D.01_KAMERA!J47</f>
        <v>0</v>
      </c>
    </row>
    <row r="8" spans="1:3" ht="29.25" x14ac:dyDescent="0.25">
      <c r="A8" s="1411">
        <v>2</v>
      </c>
      <c r="B8" s="159" t="s">
        <v>1429</v>
      </c>
      <c r="C8" s="158">
        <f>D.2.3.10_D.02_DPMP!E105</f>
        <v>77434.423920000001</v>
      </c>
    </row>
    <row r="9" spans="1:3" ht="15.75" thickBot="1" x14ac:dyDescent="0.3">
      <c r="A9" s="1427"/>
      <c r="B9" s="160"/>
      <c r="C9" s="161"/>
    </row>
    <row r="10" spans="1:3" ht="16.5" thickBot="1" x14ac:dyDescent="0.3">
      <c r="A10" s="162" t="s">
        <v>28</v>
      </c>
      <c r="B10" s="162"/>
      <c r="C10" s="163">
        <f>SUM(C7:C9)</f>
        <v>77434.423920000001</v>
      </c>
    </row>
    <row r="11" spans="1:3" x14ac:dyDescent="0.25">
      <c r="B11" s="152"/>
      <c r="C11" s="150"/>
    </row>
    <row r="12" spans="1:3" x14ac:dyDescent="0.25">
      <c r="B12" s="164"/>
      <c r="C12" s="150"/>
    </row>
  </sheetData>
  <pageMargins left="0.7" right="0.7" top="0.75" bottom="0.75" header="0.3" footer="0.3"/>
  <pageSetup paperSize="9" scale="99" fitToHeight="0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zoomScaleNormal="100" zoomScaleSheetLayoutView="100" workbookViewId="0">
      <selection activeCell="H7" sqref="H7:H45"/>
    </sheetView>
  </sheetViews>
  <sheetFormatPr defaultRowHeight="12.75" x14ac:dyDescent="0.2"/>
  <cols>
    <col min="1" max="1" width="5.7109375" style="152" customWidth="1"/>
    <col min="2" max="2" width="56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ht="18" x14ac:dyDescent="0.25">
      <c r="A1" s="149" t="s">
        <v>1245</v>
      </c>
    </row>
    <row r="2" spans="1:51" ht="18" x14ac:dyDescent="0.25">
      <c r="A2" s="149" t="s">
        <v>136</v>
      </c>
    </row>
    <row r="3" spans="1:51" ht="18" x14ac:dyDescent="0.25">
      <c r="A3" s="149" t="s">
        <v>2</v>
      </c>
    </row>
    <row r="4" spans="1:51" ht="13.5" thickBot="1" x14ac:dyDescent="0.25"/>
    <row r="5" spans="1:51" ht="15" thickBot="1" x14ac:dyDescent="0.25">
      <c r="A5" s="1418" t="s">
        <v>764</v>
      </c>
      <c r="B5" s="1419" t="s">
        <v>3</v>
      </c>
      <c r="C5" s="506" t="s">
        <v>4</v>
      </c>
      <c r="D5" s="506" t="s">
        <v>5</v>
      </c>
      <c r="E5" s="506" t="s">
        <v>765</v>
      </c>
      <c r="F5" s="506" t="s">
        <v>6</v>
      </c>
      <c r="G5" s="506" t="s">
        <v>7</v>
      </c>
      <c r="H5" s="506" t="s">
        <v>8</v>
      </c>
      <c r="I5" s="507" t="s">
        <v>9</v>
      </c>
      <c r="J5" s="154" t="s">
        <v>10</v>
      </c>
    </row>
    <row r="6" spans="1:51" ht="14.25" x14ac:dyDescent="0.2">
      <c r="A6" s="1529"/>
      <c r="B6" s="1523" t="s">
        <v>137</v>
      </c>
      <c r="C6" s="508"/>
      <c r="D6" s="509"/>
      <c r="E6" s="509"/>
      <c r="F6" s="510"/>
      <c r="G6" s="511"/>
      <c r="H6" s="511"/>
      <c r="I6" s="511"/>
      <c r="J6" s="156"/>
      <c r="AX6" s="512">
        <v>19.600000000000001</v>
      </c>
      <c r="AY6" s="152">
        <v>1.3</v>
      </c>
    </row>
    <row r="7" spans="1:51" ht="28.5" x14ac:dyDescent="0.2">
      <c r="A7" s="1530">
        <v>1</v>
      </c>
      <c r="B7" s="1524" t="s">
        <v>868</v>
      </c>
      <c r="C7" s="513" t="s">
        <v>12</v>
      </c>
      <c r="D7" s="514">
        <v>1</v>
      </c>
      <c r="E7" s="1209" t="s">
        <v>769</v>
      </c>
      <c r="F7" s="515"/>
      <c r="G7" s="515">
        <f>D7*F7</f>
        <v>0</v>
      </c>
      <c r="H7" s="515"/>
      <c r="I7" s="515">
        <f>D7*H7</f>
        <v>0</v>
      </c>
      <c r="J7" s="516">
        <f>G7+I7</f>
        <v>0</v>
      </c>
      <c r="AX7" s="512"/>
    </row>
    <row r="8" spans="1:51" ht="28.5" x14ac:dyDescent="0.2">
      <c r="A8" s="1530">
        <v>2</v>
      </c>
      <c r="B8" s="1524" t="s">
        <v>779</v>
      </c>
      <c r="C8" s="513" t="s">
        <v>12</v>
      </c>
      <c r="D8" s="514">
        <v>1</v>
      </c>
      <c r="E8" s="1209" t="s">
        <v>769</v>
      </c>
      <c r="F8" s="515"/>
      <c r="G8" s="515">
        <f>D8*F8</f>
        <v>0</v>
      </c>
      <c r="H8" s="515"/>
      <c r="I8" s="515">
        <f>D8*H8</f>
        <v>0</v>
      </c>
      <c r="J8" s="516">
        <f>G8+I8</f>
        <v>0</v>
      </c>
      <c r="AX8" s="512"/>
    </row>
    <row r="9" spans="1:51" s="518" customFormat="1" ht="28.5" x14ac:dyDescent="0.2">
      <c r="A9" s="1762">
        <v>3</v>
      </c>
      <c r="B9" s="1536" t="s">
        <v>869</v>
      </c>
      <c r="C9" s="522" t="s">
        <v>12</v>
      </c>
      <c r="D9" s="523">
        <v>1</v>
      </c>
      <c r="E9" s="1215" t="s">
        <v>870</v>
      </c>
      <c r="F9" s="524"/>
      <c r="G9" s="524">
        <f t="shared" ref="G9:G44" si="0">D9*F9</f>
        <v>0</v>
      </c>
      <c r="H9" s="524"/>
      <c r="I9" s="524">
        <f t="shared" ref="I9:I44" si="1">D9*H9</f>
        <v>0</v>
      </c>
      <c r="J9" s="527">
        <f t="shared" ref="J9:J44" si="2">G9+I9</f>
        <v>0</v>
      </c>
      <c r="AX9" s="519"/>
    </row>
    <row r="10" spans="1:51" ht="14.25" x14ac:dyDescent="0.2">
      <c r="A10" s="1530"/>
      <c r="B10" s="1763" t="s">
        <v>781</v>
      </c>
      <c r="C10" s="850"/>
      <c r="D10" s="514"/>
      <c r="E10" s="514"/>
      <c r="F10" s="1764"/>
      <c r="G10" s="1765"/>
      <c r="H10" s="1765"/>
      <c r="I10" s="1765"/>
      <c r="J10" s="1766"/>
      <c r="AX10" s="512"/>
    </row>
    <row r="11" spans="1:51" s="518" customFormat="1" ht="42" customHeight="1" x14ac:dyDescent="0.2">
      <c r="A11" s="1531">
        <v>4</v>
      </c>
      <c r="B11" s="520" t="s">
        <v>1342</v>
      </c>
      <c r="C11" s="513" t="s">
        <v>12</v>
      </c>
      <c r="D11" s="514">
        <v>1</v>
      </c>
      <c r="E11" s="1436" t="s">
        <v>871</v>
      </c>
      <c r="F11" s="515"/>
      <c r="G11" s="515">
        <f t="shared" si="0"/>
        <v>0</v>
      </c>
      <c r="H11" s="515"/>
      <c r="I11" s="515">
        <f t="shared" ref="I11:I14" si="3">D11*H11</f>
        <v>0</v>
      </c>
      <c r="J11" s="516">
        <f t="shared" si="2"/>
        <v>0</v>
      </c>
      <c r="AX11" s="519"/>
    </row>
    <row r="12" spans="1:51" s="518" customFormat="1" ht="42" customHeight="1" x14ac:dyDescent="0.2">
      <c r="A12" s="1531">
        <v>5</v>
      </c>
      <c r="B12" s="520" t="s">
        <v>1343</v>
      </c>
      <c r="C12" s="513" t="s">
        <v>12</v>
      </c>
      <c r="D12" s="514">
        <v>1</v>
      </c>
      <c r="E12" s="1436" t="s">
        <v>871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519"/>
    </row>
    <row r="13" spans="1:51" s="518" customFormat="1" ht="42" customHeight="1" x14ac:dyDescent="0.2">
      <c r="A13" s="1531">
        <v>6</v>
      </c>
      <c r="B13" s="520" t="s">
        <v>1345</v>
      </c>
      <c r="C13" s="513" t="s">
        <v>12</v>
      </c>
      <c r="D13" s="514">
        <v>1</v>
      </c>
      <c r="E13" s="1436" t="s">
        <v>871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519"/>
    </row>
    <row r="14" spans="1:51" s="518" customFormat="1" ht="42" customHeight="1" x14ac:dyDescent="0.2">
      <c r="A14" s="1531">
        <v>7</v>
      </c>
      <c r="B14" s="520" t="s">
        <v>1344</v>
      </c>
      <c r="C14" s="513" t="s">
        <v>24</v>
      </c>
      <c r="D14" s="514">
        <v>3</v>
      </c>
      <c r="E14" s="1436" t="s">
        <v>871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519"/>
    </row>
    <row r="15" spans="1:51" s="518" customFormat="1" ht="14.25" x14ac:dyDescent="0.2">
      <c r="A15" s="1531"/>
      <c r="B15" s="1767" t="s">
        <v>782</v>
      </c>
      <c r="C15" s="513"/>
      <c r="D15" s="514"/>
      <c r="E15" s="1436"/>
      <c r="F15" s="515"/>
      <c r="G15" s="515"/>
      <c r="H15" s="515"/>
      <c r="I15" s="515"/>
      <c r="J15" s="516"/>
      <c r="AX15" s="519"/>
    </row>
    <row r="16" spans="1:51" s="518" customFormat="1" ht="42.75" x14ac:dyDescent="0.2">
      <c r="A16" s="1531">
        <v>8</v>
      </c>
      <c r="B16" s="1753" t="s">
        <v>1346</v>
      </c>
      <c r="C16" s="522" t="s">
        <v>12</v>
      </c>
      <c r="D16" s="523">
        <v>1</v>
      </c>
      <c r="E16" s="1436" t="s">
        <v>872</v>
      </c>
      <c r="F16" s="524"/>
      <c r="G16" s="515">
        <f t="shared" si="0"/>
        <v>0</v>
      </c>
      <c r="H16" s="515"/>
      <c r="I16" s="515">
        <f t="shared" ref="I16:I22" si="4">D16*H16</f>
        <v>0</v>
      </c>
      <c r="J16" s="516">
        <f t="shared" si="2"/>
        <v>0</v>
      </c>
      <c r="AX16" s="519"/>
    </row>
    <row r="17" spans="1:50" s="518" customFormat="1" ht="42.75" x14ac:dyDescent="0.2">
      <c r="A17" s="1531">
        <v>9</v>
      </c>
      <c r="B17" s="1753" t="s">
        <v>1352</v>
      </c>
      <c r="C17" s="522" t="s">
        <v>12</v>
      </c>
      <c r="D17" s="523">
        <v>1</v>
      </c>
      <c r="E17" s="1436" t="s">
        <v>872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519"/>
    </row>
    <row r="18" spans="1:50" s="518" customFormat="1" ht="42.75" x14ac:dyDescent="0.2">
      <c r="A18" s="1531">
        <v>10</v>
      </c>
      <c r="B18" s="1753" t="s">
        <v>1355</v>
      </c>
      <c r="C18" s="522" t="s">
        <v>12</v>
      </c>
      <c r="D18" s="523">
        <v>2</v>
      </c>
      <c r="E18" s="1436" t="s">
        <v>872</v>
      </c>
      <c r="F18" s="524"/>
      <c r="G18" s="515">
        <f t="shared" ref="G18" si="5">D18*F18</f>
        <v>0</v>
      </c>
      <c r="H18" s="515"/>
      <c r="I18" s="515">
        <f t="shared" ref="I18" si="6">D18*H18</f>
        <v>0</v>
      </c>
      <c r="J18" s="516">
        <f t="shared" ref="J18" si="7">G18+I18</f>
        <v>0</v>
      </c>
      <c r="AX18" s="519"/>
    </row>
    <row r="19" spans="1:50" s="518" customFormat="1" ht="42.75" x14ac:dyDescent="0.2">
      <c r="A19" s="1531">
        <v>11</v>
      </c>
      <c r="B19" s="1753" t="s">
        <v>1348</v>
      </c>
      <c r="C19" s="522" t="s">
        <v>12</v>
      </c>
      <c r="D19" s="523">
        <v>2</v>
      </c>
      <c r="E19" s="1436" t="s">
        <v>872</v>
      </c>
      <c r="F19" s="524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519"/>
    </row>
    <row r="20" spans="1:50" s="518" customFormat="1" ht="42.75" x14ac:dyDescent="0.2">
      <c r="A20" s="1531">
        <v>12</v>
      </c>
      <c r="B20" s="1753" t="s">
        <v>1349</v>
      </c>
      <c r="C20" s="522" t="s">
        <v>12</v>
      </c>
      <c r="D20" s="523">
        <v>2</v>
      </c>
      <c r="E20" s="1436" t="s">
        <v>872</v>
      </c>
      <c r="F20" s="524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519"/>
    </row>
    <row r="21" spans="1:50" s="518" customFormat="1" ht="42.75" x14ac:dyDescent="0.2">
      <c r="A21" s="1531">
        <v>13</v>
      </c>
      <c r="B21" s="520" t="s">
        <v>1345</v>
      </c>
      <c r="C21" s="513" t="s">
        <v>12</v>
      </c>
      <c r="D21" s="514">
        <v>1</v>
      </c>
      <c r="E21" s="1436" t="s">
        <v>872</v>
      </c>
      <c r="F21" s="515"/>
      <c r="G21" s="515">
        <f t="shared" ref="G21:G22" si="8">D21*F21</f>
        <v>0</v>
      </c>
      <c r="H21" s="515"/>
      <c r="I21" s="515">
        <f t="shared" si="4"/>
        <v>0</v>
      </c>
      <c r="J21" s="516">
        <f t="shared" ref="J21:J22" si="9">G21+I21</f>
        <v>0</v>
      </c>
      <c r="AX21" s="519"/>
    </row>
    <row r="22" spans="1:50" s="518" customFormat="1" ht="42.75" x14ac:dyDescent="0.2">
      <c r="A22" s="1531">
        <v>14</v>
      </c>
      <c r="B22" s="520" t="s">
        <v>1344</v>
      </c>
      <c r="C22" s="513" t="s">
        <v>24</v>
      </c>
      <c r="D22" s="514">
        <v>10</v>
      </c>
      <c r="E22" s="1436" t="s">
        <v>872</v>
      </c>
      <c r="F22" s="515"/>
      <c r="G22" s="515">
        <f t="shared" si="8"/>
        <v>0</v>
      </c>
      <c r="H22" s="515"/>
      <c r="I22" s="515">
        <f t="shared" si="4"/>
        <v>0</v>
      </c>
      <c r="J22" s="516">
        <f t="shared" si="9"/>
        <v>0</v>
      </c>
      <c r="AX22" s="519"/>
    </row>
    <row r="23" spans="1:50" s="518" customFormat="1" ht="14.25" x14ac:dyDescent="0.2">
      <c r="A23" s="1531"/>
      <c r="B23" s="1767" t="s">
        <v>1350</v>
      </c>
      <c r="C23" s="513"/>
      <c r="D23" s="514"/>
      <c r="E23" s="1436"/>
      <c r="F23" s="515"/>
      <c r="G23" s="515"/>
      <c r="H23" s="515"/>
      <c r="I23" s="515"/>
      <c r="J23" s="516"/>
      <c r="AX23" s="519"/>
    </row>
    <row r="24" spans="1:50" s="518" customFormat="1" ht="42.75" x14ac:dyDescent="0.2">
      <c r="A24" s="1531">
        <v>15</v>
      </c>
      <c r="B24" s="1507" t="s">
        <v>866</v>
      </c>
      <c r="C24" s="513" t="s">
        <v>30</v>
      </c>
      <c r="D24" s="514">
        <v>50</v>
      </c>
      <c r="E24" s="1436" t="s">
        <v>876</v>
      </c>
      <c r="F24" s="515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519"/>
    </row>
    <row r="25" spans="1:50" s="518" customFormat="1" ht="42.75" x14ac:dyDescent="0.2">
      <c r="A25" s="1531">
        <v>16</v>
      </c>
      <c r="B25" s="1525" t="s">
        <v>873</v>
      </c>
      <c r="C25" s="513" t="s">
        <v>30</v>
      </c>
      <c r="D25" s="514">
        <v>50</v>
      </c>
      <c r="E25" s="1436" t="s">
        <v>876</v>
      </c>
      <c r="F25" s="515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K25" s="1537"/>
      <c r="AX25" s="519"/>
    </row>
    <row r="26" spans="1:50" s="518" customFormat="1" ht="42.75" x14ac:dyDescent="0.2">
      <c r="A26" s="1531">
        <v>17</v>
      </c>
      <c r="B26" s="1421" t="s">
        <v>777</v>
      </c>
      <c r="C26" s="522" t="s">
        <v>30</v>
      </c>
      <c r="D26" s="523">
        <v>90</v>
      </c>
      <c r="E26" s="1436" t="s">
        <v>876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519"/>
    </row>
    <row r="27" spans="1:50" s="518" customFormat="1" ht="42.75" x14ac:dyDescent="0.2">
      <c r="A27" s="1531">
        <v>18</v>
      </c>
      <c r="B27" s="1533" t="s">
        <v>127</v>
      </c>
      <c r="C27" s="522" t="s">
        <v>30</v>
      </c>
      <c r="D27" s="523">
        <v>60</v>
      </c>
      <c r="E27" s="1436" t="s">
        <v>876</v>
      </c>
      <c r="F27" s="524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519"/>
    </row>
    <row r="28" spans="1:50" s="518" customFormat="1" ht="42.75" x14ac:dyDescent="0.2">
      <c r="A28" s="1531">
        <v>19</v>
      </c>
      <c r="B28" s="1533" t="s">
        <v>128</v>
      </c>
      <c r="C28" s="522" t="s">
        <v>12</v>
      </c>
      <c r="D28" s="523">
        <v>4</v>
      </c>
      <c r="E28" s="1436" t="s">
        <v>876</v>
      </c>
      <c r="F28" s="524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  <c r="AX28" s="519"/>
    </row>
    <row r="29" spans="1:50" s="518" customFormat="1" ht="42.75" x14ac:dyDescent="0.2">
      <c r="A29" s="1531">
        <v>20</v>
      </c>
      <c r="B29" s="1534" t="s">
        <v>874</v>
      </c>
      <c r="C29" s="522" t="s">
        <v>30</v>
      </c>
      <c r="D29" s="523">
        <v>150</v>
      </c>
      <c r="E29" s="1436" t="s">
        <v>876</v>
      </c>
      <c r="F29" s="524"/>
      <c r="G29" s="515">
        <f t="shared" si="0"/>
        <v>0</v>
      </c>
      <c r="H29" s="515"/>
      <c r="I29" s="515">
        <f t="shared" si="1"/>
        <v>0</v>
      </c>
      <c r="J29" s="516">
        <f t="shared" si="2"/>
        <v>0</v>
      </c>
      <c r="AX29" s="519"/>
    </row>
    <row r="30" spans="1:50" s="518" customFormat="1" ht="42.75" x14ac:dyDescent="0.2">
      <c r="A30" s="1531">
        <v>21</v>
      </c>
      <c r="B30" s="1534" t="s">
        <v>583</v>
      </c>
      <c r="C30" s="522" t="s">
        <v>12</v>
      </c>
      <c r="D30" s="523">
        <v>150</v>
      </c>
      <c r="E30" s="1436" t="s">
        <v>876</v>
      </c>
      <c r="F30" s="524"/>
      <c r="G30" s="515">
        <f t="shared" si="0"/>
        <v>0</v>
      </c>
      <c r="H30" s="515"/>
      <c r="I30" s="515">
        <f t="shared" si="1"/>
        <v>0</v>
      </c>
      <c r="J30" s="516">
        <f t="shared" si="2"/>
        <v>0</v>
      </c>
      <c r="AX30" s="519"/>
    </row>
    <row r="31" spans="1:50" s="518" customFormat="1" ht="42.75" x14ac:dyDescent="0.2">
      <c r="A31" s="1531">
        <v>22</v>
      </c>
      <c r="B31" s="1534" t="s">
        <v>153</v>
      </c>
      <c r="C31" s="522" t="s">
        <v>12</v>
      </c>
      <c r="D31" s="523">
        <v>150</v>
      </c>
      <c r="E31" s="1436" t="s">
        <v>876</v>
      </c>
      <c r="F31" s="524"/>
      <c r="G31" s="515">
        <f t="shared" si="0"/>
        <v>0</v>
      </c>
      <c r="H31" s="515"/>
      <c r="I31" s="515">
        <f t="shared" si="1"/>
        <v>0</v>
      </c>
      <c r="J31" s="516">
        <f t="shared" si="2"/>
        <v>0</v>
      </c>
      <c r="AX31" s="519"/>
    </row>
    <row r="32" spans="1:50" s="518" customFormat="1" ht="42.75" x14ac:dyDescent="0.2">
      <c r="A32" s="1531">
        <v>23</v>
      </c>
      <c r="B32" s="1534" t="s">
        <v>179</v>
      </c>
      <c r="C32" s="522" t="s">
        <v>12</v>
      </c>
      <c r="D32" s="523">
        <v>40</v>
      </c>
      <c r="E32" s="1436" t="s">
        <v>876</v>
      </c>
      <c r="F32" s="524"/>
      <c r="G32" s="515">
        <f t="shared" si="0"/>
        <v>0</v>
      </c>
      <c r="H32" s="515"/>
      <c r="I32" s="515">
        <f t="shared" si="1"/>
        <v>0</v>
      </c>
      <c r="J32" s="516">
        <f t="shared" si="2"/>
        <v>0</v>
      </c>
      <c r="AX32" s="519"/>
    </row>
    <row r="33" spans="1:50" s="518" customFormat="1" ht="42.75" x14ac:dyDescent="0.2">
      <c r="A33" s="1531">
        <v>24</v>
      </c>
      <c r="B33" s="1535" t="s">
        <v>584</v>
      </c>
      <c r="C33" s="513" t="s">
        <v>30</v>
      </c>
      <c r="D33" s="514">
        <v>100</v>
      </c>
      <c r="E33" s="1436" t="s">
        <v>876</v>
      </c>
      <c r="F33" s="515"/>
      <c r="G33" s="515">
        <f t="shared" si="0"/>
        <v>0</v>
      </c>
      <c r="H33" s="515"/>
      <c r="I33" s="515">
        <f t="shared" si="1"/>
        <v>0</v>
      </c>
      <c r="J33" s="516">
        <f t="shared" si="2"/>
        <v>0</v>
      </c>
      <c r="AX33" s="519"/>
    </row>
    <row r="34" spans="1:50" s="518" customFormat="1" ht="42.75" x14ac:dyDescent="0.2">
      <c r="A34" s="1531">
        <v>25</v>
      </c>
      <c r="B34" s="1534" t="s">
        <v>875</v>
      </c>
      <c r="C34" s="522" t="s">
        <v>30</v>
      </c>
      <c r="D34" s="523">
        <v>25</v>
      </c>
      <c r="E34" s="1436" t="s">
        <v>876</v>
      </c>
      <c r="F34" s="524"/>
      <c r="G34" s="515">
        <f t="shared" si="0"/>
        <v>0</v>
      </c>
      <c r="H34" s="515"/>
      <c r="I34" s="515">
        <f t="shared" si="1"/>
        <v>0</v>
      </c>
      <c r="J34" s="516">
        <f t="shared" si="2"/>
        <v>0</v>
      </c>
      <c r="AX34" s="519"/>
    </row>
    <row r="35" spans="1:50" s="518" customFormat="1" ht="42.75" x14ac:dyDescent="0.2">
      <c r="A35" s="1531">
        <v>26</v>
      </c>
      <c r="B35" s="1533" t="s">
        <v>585</v>
      </c>
      <c r="C35" s="522" t="s">
        <v>12</v>
      </c>
      <c r="D35" s="523">
        <v>2</v>
      </c>
      <c r="E35" s="1436" t="s">
        <v>876</v>
      </c>
      <c r="F35" s="524"/>
      <c r="G35" s="515">
        <f t="shared" si="0"/>
        <v>0</v>
      </c>
      <c r="H35" s="515"/>
      <c r="I35" s="515">
        <f t="shared" si="1"/>
        <v>0</v>
      </c>
      <c r="J35" s="516">
        <f t="shared" si="2"/>
        <v>0</v>
      </c>
      <c r="AX35" s="519"/>
    </row>
    <row r="36" spans="1:50" s="518" customFormat="1" ht="42.75" x14ac:dyDescent="0.2">
      <c r="A36" s="1531">
        <v>27</v>
      </c>
      <c r="B36" s="1524" t="s">
        <v>21</v>
      </c>
      <c r="C36" s="513" t="s">
        <v>12</v>
      </c>
      <c r="D36" s="514">
        <v>1</v>
      </c>
      <c r="E36" s="1436" t="s">
        <v>876</v>
      </c>
      <c r="F36" s="515"/>
      <c r="G36" s="515">
        <f t="shared" si="0"/>
        <v>0</v>
      </c>
      <c r="H36" s="515"/>
      <c r="I36" s="515">
        <f t="shared" si="1"/>
        <v>0</v>
      </c>
      <c r="J36" s="516">
        <f t="shared" si="2"/>
        <v>0</v>
      </c>
      <c r="AX36" s="519"/>
    </row>
    <row r="37" spans="1:50" s="518" customFormat="1" ht="28.5" x14ac:dyDescent="0.2">
      <c r="A37" s="1531">
        <v>28</v>
      </c>
      <c r="B37" s="1536" t="s">
        <v>131</v>
      </c>
      <c r="C37" s="522" t="s">
        <v>12</v>
      </c>
      <c r="D37" s="523">
        <v>1</v>
      </c>
      <c r="E37" s="1209" t="s">
        <v>870</v>
      </c>
      <c r="F37" s="524"/>
      <c r="G37" s="515">
        <f t="shared" si="0"/>
        <v>0</v>
      </c>
      <c r="H37" s="524"/>
      <c r="I37" s="524">
        <f t="shared" si="1"/>
        <v>0</v>
      </c>
      <c r="J37" s="527">
        <f t="shared" si="2"/>
        <v>0</v>
      </c>
      <c r="AX37" s="519"/>
    </row>
    <row r="38" spans="1:50" s="518" customFormat="1" ht="42.75" x14ac:dyDescent="0.2">
      <c r="A38" s="1531">
        <v>29</v>
      </c>
      <c r="B38" s="1536" t="s">
        <v>23</v>
      </c>
      <c r="C38" s="522" t="s">
        <v>24</v>
      </c>
      <c r="D38" s="523">
        <v>5</v>
      </c>
      <c r="E38" s="1436" t="s">
        <v>876</v>
      </c>
      <c r="F38" s="524"/>
      <c r="G38" s="515">
        <f t="shared" si="0"/>
        <v>0</v>
      </c>
      <c r="H38" s="524"/>
      <c r="I38" s="524">
        <f t="shared" si="1"/>
        <v>0</v>
      </c>
      <c r="J38" s="527">
        <f t="shared" si="2"/>
        <v>0</v>
      </c>
      <c r="AX38" s="519"/>
    </row>
    <row r="39" spans="1:50" s="518" customFormat="1" ht="28.5" x14ac:dyDescent="0.2">
      <c r="A39" s="1531">
        <v>30</v>
      </c>
      <c r="B39" s="1536" t="s">
        <v>133</v>
      </c>
      <c r="C39" s="522" t="s">
        <v>24</v>
      </c>
      <c r="D39" s="523">
        <v>3</v>
      </c>
      <c r="E39" s="1209" t="s">
        <v>769</v>
      </c>
      <c r="F39" s="524"/>
      <c r="G39" s="515">
        <f t="shared" si="0"/>
        <v>0</v>
      </c>
      <c r="H39" s="524"/>
      <c r="I39" s="524">
        <f t="shared" si="1"/>
        <v>0</v>
      </c>
      <c r="J39" s="527">
        <f t="shared" si="2"/>
        <v>0</v>
      </c>
      <c r="AX39" s="519"/>
    </row>
    <row r="40" spans="1:50" s="518" customFormat="1" ht="28.5" x14ac:dyDescent="0.2">
      <c r="A40" s="1531">
        <v>31</v>
      </c>
      <c r="B40" s="1536" t="s">
        <v>134</v>
      </c>
      <c r="C40" s="522" t="s">
        <v>12</v>
      </c>
      <c r="D40" s="523">
        <v>1</v>
      </c>
      <c r="E40" s="1209" t="s">
        <v>870</v>
      </c>
      <c r="F40" s="524"/>
      <c r="G40" s="515">
        <f t="shared" si="0"/>
        <v>0</v>
      </c>
      <c r="H40" s="524"/>
      <c r="I40" s="524">
        <f t="shared" si="1"/>
        <v>0</v>
      </c>
      <c r="J40" s="527">
        <f t="shared" si="2"/>
        <v>0</v>
      </c>
      <c r="AX40" s="519"/>
    </row>
    <row r="41" spans="1:50" s="518" customFormat="1" ht="28.5" x14ac:dyDescent="0.2">
      <c r="A41" s="1531">
        <v>32</v>
      </c>
      <c r="B41" s="1536" t="s">
        <v>877</v>
      </c>
      <c r="C41" s="522" t="s">
        <v>12</v>
      </c>
      <c r="D41" s="523">
        <v>1</v>
      </c>
      <c r="E41" s="1209" t="s">
        <v>870</v>
      </c>
      <c r="F41" s="524"/>
      <c r="G41" s="515">
        <f t="shared" ref="G41" si="10">D41*F41</f>
        <v>0</v>
      </c>
      <c r="H41" s="524"/>
      <c r="I41" s="524">
        <f t="shared" ref="I41" si="11">D41*H41</f>
        <v>0</v>
      </c>
      <c r="J41" s="527">
        <f t="shared" ref="J41" si="12">G41+I41</f>
        <v>0</v>
      </c>
      <c r="AX41" s="519"/>
    </row>
    <row r="42" spans="1:50" s="518" customFormat="1" ht="28.5" x14ac:dyDescent="0.2">
      <c r="A42" s="1531">
        <v>33</v>
      </c>
      <c r="B42" s="1536" t="s">
        <v>27</v>
      </c>
      <c r="C42" s="522" t="s">
        <v>12</v>
      </c>
      <c r="D42" s="523">
        <v>1</v>
      </c>
      <c r="E42" s="1209" t="s">
        <v>870</v>
      </c>
      <c r="F42" s="524"/>
      <c r="G42" s="515">
        <f t="shared" si="0"/>
        <v>0</v>
      </c>
      <c r="H42" s="524"/>
      <c r="I42" s="524">
        <f t="shared" si="1"/>
        <v>0</v>
      </c>
      <c r="J42" s="527">
        <f t="shared" si="2"/>
        <v>0</v>
      </c>
      <c r="AX42" s="519"/>
    </row>
    <row r="43" spans="1:50" s="518" customFormat="1" ht="28.5" x14ac:dyDescent="0.2">
      <c r="A43" s="1531">
        <v>34</v>
      </c>
      <c r="B43" s="1475" t="s">
        <v>773</v>
      </c>
      <c r="C43" s="522" t="s">
        <v>12</v>
      </c>
      <c r="D43" s="523">
        <v>1</v>
      </c>
      <c r="E43" s="1209" t="s">
        <v>870</v>
      </c>
      <c r="F43" s="524"/>
      <c r="G43" s="515">
        <f t="shared" ref="G43" si="13">D43*F43</f>
        <v>0</v>
      </c>
      <c r="H43" s="524"/>
      <c r="I43" s="524">
        <f t="shared" ref="I43" si="14">D43*H43</f>
        <v>0</v>
      </c>
      <c r="J43" s="527">
        <f t="shared" ref="J43" si="15">G43+I43</f>
        <v>0</v>
      </c>
      <c r="AX43" s="519"/>
    </row>
    <row r="44" spans="1:50" ht="28.5" x14ac:dyDescent="0.2">
      <c r="A44" s="1531">
        <v>35</v>
      </c>
      <c r="B44" s="1414" t="s">
        <v>91</v>
      </c>
      <c r="C44" s="522" t="s">
        <v>12</v>
      </c>
      <c r="D44" s="523">
        <v>1</v>
      </c>
      <c r="E44" s="1209" t="s">
        <v>870</v>
      </c>
      <c r="F44" s="524"/>
      <c r="G44" s="515">
        <f t="shared" si="0"/>
        <v>0</v>
      </c>
      <c r="H44" s="524"/>
      <c r="I44" s="524">
        <f t="shared" si="1"/>
        <v>0</v>
      </c>
      <c r="J44" s="527">
        <f t="shared" si="2"/>
        <v>0</v>
      </c>
      <c r="AX44" s="512"/>
    </row>
    <row r="45" spans="1:50" ht="14.25" x14ac:dyDescent="0.2">
      <c r="A45" s="1530"/>
      <c r="B45" s="1526"/>
      <c r="C45" s="522"/>
      <c r="D45" s="523"/>
      <c r="E45" s="523"/>
      <c r="F45" s="528"/>
      <c r="G45" s="634"/>
      <c r="H45" s="529"/>
      <c r="I45" s="529"/>
      <c r="J45" s="530"/>
      <c r="K45" s="531"/>
    </row>
    <row r="46" spans="1:50" ht="15" thickBot="1" x14ac:dyDescent="0.25">
      <c r="A46" s="1532"/>
      <c r="B46" s="1527"/>
      <c r="C46" s="532"/>
      <c r="D46" s="533"/>
      <c r="E46" s="533"/>
      <c r="F46" s="534"/>
      <c r="G46" s="535"/>
      <c r="H46" s="533"/>
      <c r="I46" s="535"/>
      <c r="J46" s="536"/>
    </row>
    <row r="47" spans="1:50" ht="16.5" thickBot="1" x14ac:dyDescent="0.3">
      <c r="A47" s="635" t="s">
        <v>28</v>
      </c>
      <c r="B47" s="1528"/>
      <c r="C47" s="537"/>
      <c r="D47" s="537"/>
      <c r="E47" s="537"/>
      <c r="F47" s="537"/>
      <c r="G47" s="636">
        <f>SUM(G7:G46)</f>
        <v>0</v>
      </c>
      <c r="H47" s="636"/>
      <c r="I47" s="636">
        <f>SUM(I7:I46)</f>
        <v>0</v>
      </c>
      <c r="J47" s="163">
        <f>SUM(J7:J46)</f>
        <v>0</v>
      </c>
    </row>
    <row r="48" spans="1:50" x14ac:dyDescent="0.2">
      <c r="G48" s="540"/>
    </row>
    <row r="49" spans="2:10" ht="20.25" x14ac:dyDescent="0.3">
      <c r="B49" s="164"/>
      <c r="D49" s="541"/>
      <c r="E49" s="541"/>
    </row>
    <row r="50" spans="2:10" x14ac:dyDescent="0.2">
      <c r="B50" s="164"/>
    </row>
    <row r="52" spans="2:10" x14ac:dyDescent="0.2">
      <c r="B52" s="164"/>
    </row>
    <row r="53" spans="2:10" x14ac:dyDescent="0.2">
      <c r="B53" s="164"/>
    </row>
    <row r="54" spans="2:10" x14ac:dyDescent="0.2">
      <c r="B54" s="164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  <row r="61" spans="2:10" ht="14.25" x14ac:dyDescent="0.2">
      <c r="B61" s="546"/>
      <c r="C61" s="547"/>
      <c r="D61" s="548"/>
      <c r="E61" s="548"/>
      <c r="F61" s="547"/>
      <c r="G61" s="547"/>
      <c r="H61" s="547"/>
      <c r="I61" s="549"/>
      <c r="J61" s="550"/>
    </row>
    <row r="62" spans="2:10" ht="14.25" x14ac:dyDescent="0.2">
      <c r="B62" s="551"/>
      <c r="C62" s="552"/>
      <c r="D62" s="553"/>
      <c r="E62" s="553"/>
      <c r="F62" s="554"/>
      <c r="G62" s="552"/>
      <c r="H62" s="554"/>
      <c r="I62" s="554"/>
      <c r="J62" s="555"/>
    </row>
    <row r="63" spans="2:10" ht="14.25" x14ac:dyDescent="0.2">
      <c r="B63" s="551"/>
      <c r="C63" s="552"/>
      <c r="D63" s="553"/>
      <c r="E63" s="553"/>
      <c r="F63" s="554"/>
      <c r="G63" s="552"/>
      <c r="H63" s="554"/>
      <c r="I63" s="554"/>
      <c r="J63" s="555"/>
    </row>
    <row r="64" spans="2:10" ht="14.25" x14ac:dyDescent="0.2">
      <c r="B64" s="551"/>
      <c r="C64" s="552"/>
      <c r="D64" s="553"/>
      <c r="E64" s="553"/>
      <c r="F64" s="554"/>
      <c r="G64" s="552"/>
      <c r="H64" s="554"/>
      <c r="I64" s="554"/>
      <c r="J64" s="555"/>
    </row>
    <row r="65" spans="2:10" ht="14.25" x14ac:dyDescent="0.2">
      <c r="B65" s="551"/>
      <c r="C65" s="552"/>
      <c r="D65" s="553"/>
      <c r="E65" s="553"/>
      <c r="F65" s="554"/>
      <c r="G65" s="552"/>
      <c r="H65" s="554"/>
      <c r="I65" s="554"/>
      <c r="J65" s="555"/>
    </row>
    <row r="66" spans="2:10" ht="14.25" x14ac:dyDescent="0.2">
      <c r="B66" s="551"/>
      <c r="C66" s="552"/>
      <c r="D66" s="553"/>
      <c r="E66" s="553"/>
      <c r="F66" s="554"/>
      <c r="G66" s="552"/>
      <c r="H66" s="554"/>
      <c r="I66" s="554"/>
      <c r="J66" s="555"/>
    </row>
    <row r="67" spans="2:10" ht="14.25" x14ac:dyDescent="0.2">
      <c r="B67" s="551"/>
      <c r="C67" s="552"/>
      <c r="D67" s="553"/>
      <c r="E67" s="553"/>
      <c r="F67" s="554"/>
      <c r="G67" s="552"/>
      <c r="H67" s="556"/>
      <c r="I67" s="554"/>
      <c r="J67" s="555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1"/>
      <c r="C69" s="552"/>
      <c r="D69" s="553"/>
      <c r="E69" s="553"/>
      <c r="F69" s="554"/>
      <c r="G69" s="552"/>
      <c r="H69" s="556"/>
      <c r="I69" s="554"/>
      <c r="J69" s="555"/>
    </row>
    <row r="70" spans="2:10" ht="14.25" x14ac:dyDescent="0.2">
      <c r="B70" s="551"/>
      <c r="C70" s="552"/>
      <c r="D70" s="553"/>
      <c r="E70" s="553"/>
      <c r="F70" s="554"/>
      <c r="G70" s="552"/>
      <c r="H70" s="556"/>
      <c r="I70" s="554"/>
      <c r="J70" s="555"/>
    </row>
    <row r="71" spans="2:10" ht="14.25" x14ac:dyDescent="0.2">
      <c r="B71" s="557"/>
      <c r="C71" s="558"/>
      <c r="D71" s="553"/>
      <c r="E71" s="553"/>
      <c r="F71" s="556"/>
      <c r="G71" s="558"/>
      <c r="H71" s="556"/>
      <c r="I71" s="556"/>
      <c r="J71" s="559"/>
    </row>
    <row r="72" spans="2:10" ht="14.25" x14ac:dyDescent="0.2">
      <c r="B72" s="557"/>
      <c r="C72" s="558"/>
      <c r="D72" s="553"/>
      <c r="E72" s="553"/>
      <c r="F72" s="556"/>
      <c r="G72" s="558"/>
      <c r="H72" s="556"/>
      <c r="I72" s="556"/>
      <c r="J72" s="559"/>
    </row>
    <row r="73" spans="2:10" ht="14.25" x14ac:dyDescent="0.2">
      <c r="B73" s="557"/>
      <c r="C73" s="558"/>
      <c r="D73" s="553"/>
      <c r="E73" s="553"/>
      <c r="F73" s="556"/>
      <c r="G73" s="558"/>
      <c r="H73" s="556"/>
      <c r="I73" s="556"/>
      <c r="J73" s="559"/>
    </row>
    <row r="74" spans="2:10" ht="14.25" x14ac:dyDescent="0.2">
      <c r="B74" s="557"/>
      <c r="C74" s="558"/>
      <c r="D74" s="553"/>
      <c r="E74" s="553"/>
      <c r="F74" s="556"/>
      <c r="G74" s="558"/>
      <c r="H74" s="556"/>
      <c r="I74" s="556"/>
      <c r="J74" s="559"/>
    </row>
    <row r="75" spans="2:10" ht="14.25" x14ac:dyDescent="0.2">
      <c r="B75" s="557"/>
      <c r="C75" s="558"/>
      <c r="D75" s="553"/>
      <c r="E75" s="553"/>
      <c r="F75" s="556"/>
      <c r="G75" s="558"/>
      <c r="H75" s="556"/>
      <c r="I75" s="556"/>
      <c r="J75" s="559"/>
    </row>
    <row r="76" spans="2:10" ht="14.25" x14ac:dyDescent="0.2">
      <c r="B76" s="551"/>
      <c r="C76" s="552"/>
      <c r="D76" s="553"/>
      <c r="E76" s="553"/>
      <c r="F76" s="554"/>
      <c r="G76" s="552"/>
      <c r="H76" s="556"/>
      <c r="I76" s="554"/>
      <c r="J76" s="555"/>
    </row>
    <row r="77" spans="2:10" ht="14.25" x14ac:dyDescent="0.2">
      <c r="B77" s="551"/>
      <c r="C77" s="552"/>
      <c r="D77" s="553"/>
      <c r="E77" s="553"/>
      <c r="F77" s="554"/>
      <c r="G77" s="552"/>
      <c r="H77" s="556"/>
      <c r="I77" s="554"/>
      <c r="J77" s="555"/>
    </row>
    <row r="78" spans="2:10" ht="14.25" x14ac:dyDescent="0.2">
      <c r="B78" s="551"/>
      <c r="C78" s="552"/>
      <c r="D78" s="553"/>
      <c r="E78" s="553"/>
      <c r="F78" s="554"/>
      <c r="G78" s="552"/>
      <c r="H78" s="556"/>
      <c r="I78" s="554"/>
      <c r="J78" s="555"/>
    </row>
    <row r="79" spans="2:10" ht="14.25" x14ac:dyDescent="0.2">
      <c r="B79" s="551"/>
      <c r="C79" s="552"/>
      <c r="D79" s="553"/>
      <c r="E79" s="553"/>
      <c r="F79" s="554"/>
      <c r="G79" s="552"/>
      <c r="H79" s="556"/>
      <c r="I79" s="554"/>
      <c r="J79" s="555"/>
    </row>
    <row r="80" spans="2:10" ht="14.25" x14ac:dyDescent="0.2">
      <c r="B80" s="551"/>
      <c r="C80" s="552"/>
      <c r="D80" s="553"/>
      <c r="E80" s="553"/>
      <c r="F80" s="554"/>
      <c r="G80" s="552"/>
      <c r="H80" s="556"/>
      <c r="I80" s="554"/>
      <c r="J80" s="555"/>
    </row>
    <row r="81" spans="2:10" ht="14.25" x14ac:dyDescent="0.2">
      <c r="B81" s="551"/>
      <c r="C81" s="552"/>
      <c r="D81" s="553"/>
      <c r="E81" s="553"/>
      <c r="F81" s="554"/>
      <c r="G81" s="552"/>
      <c r="H81" s="556"/>
      <c r="I81" s="554"/>
      <c r="J81" s="555"/>
    </row>
    <row r="82" spans="2:10" ht="14.25" x14ac:dyDescent="0.2">
      <c r="B82" s="551"/>
      <c r="C82" s="552"/>
      <c r="D82" s="553"/>
      <c r="E82" s="553"/>
      <c r="F82" s="554"/>
      <c r="G82" s="552"/>
      <c r="H82" s="556"/>
      <c r="I82" s="554"/>
      <c r="J82" s="555"/>
    </row>
    <row r="83" spans="2:10" ht="14.25" x14ac:dyDescent="0.2">
      <c r="B83" s="560"/>
      <c r="C83" s="552"/>
      <c r="D83" s="552"/>
      <c r="E83" s="552"/>
      <c r="F83" s="552"/>
      <c r="G83" s="561"/>
      <c r="H83" s="561"/>
      <c r="I83" s="554"/>
      <c r="J83" s="562"/>
    </row>
    <row r="84" spans="2:10" ht="15.75" x14ac:dyDescent="0.25">
      <c r="B84" s="563"/>
      <c r="C84" s="564"/>
      <c r="D84" s="564"/>
      <c r="E84" s="564"/>
      <c r="F84" s="564"/>
      <c r="G84" s="565"/>
      <c r="H84" s="564"/>
      <c r="I84" s="565"/>
      <c r="J84" s="566"/>
    </row>
    <row r="85" spans="2:10" x14ac:dyDescent="0.2">
      <c r="B85" s="542"/>
      <c r="C85" s="543"/>
      <c r="D85" s="543"/>
      <c r="E85" s="543"/>
      <c r="F85" s="543"/>
      <c r="G85" s="543"/>
      <c r="H85" s="543"/>
      <c r="I85" s="544"/>
      <c r="J85" s="545"/>
    </row>
    <row r="86" spans="2:10" x14ac:dyDescent="0.2">
      <c r="B86" s="542"/>
      <c r="C86" s="543"/>
      <c r="D86" s="543"/>
      <c r="E86" s="543"/>
      <c r="F86" s="543"/>
      <c r="G86" s="543"/>
      <c r="H86" s="543"/>
      <c r="I86" s="544"/>
      <c r="J86" s="545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07"/>
  <sheetViews>
    <sheetView topLeftCell="A55" zoomScaleNormal="100" workbookViewId="0">
      <selection activeCell="G103" sqref="G103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9" customWidth="1"/>
    <col min="6" max="6" width="17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x14ac:dyDescent="0.25">
      <c r="A1" s="274" t="s">
        <v>586</v>
      </c>
      <c r="D1" s="276" t="s">
        <v>41</v>
      </c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16.5" thickBot="1" x14ac:dyDescent="0.3">
      <c r="A4" s="637" t="s">
        <v>588</v>
      </c>
      <c r="B4" s="1811" t="s">
        <v>589</v>
      </c>
      <c r="C4" s="1812"/>
      <c r="D4" s="638"/>
      <c r="E4" s="638"/>
      <c r="F4" s="638"/>
    </row>
    <row r="5" spans="1:6" x14ac:dyDescent="0.25">
      <c r="A5" s="639"/>
      <c r="B5" s="640"/>
      <c r="C5" s="641"/>
      <c r="D5" s="638"/>
      <c r="E5" s="638"/>
      <c r="F5" s="638"/>
    </row>
    <row r="6" spans="1:6" x14ac:dyDescent="0.25">
      <c r="A6" s="639"/>
      <c r="B6" s="640"/>
      <c r="C6" s="641"/>
      <c r="D6" s="638"/>
      <c r="E6" s="638"/>
      <c r="F6" s="638"/>
    </row>
    <row r="7" spans="1:6" ht="15.75" thickBot="1" x14ac:dyDescent="0.3">
      <c r="A7" s="639"/>
      <c r="B7" s="640"/>
      <c r="C7" s="641"/>
      <c r="D7" s="638"/>
      <c r="E7" s="638"/>
      <c r="F7" s="638"/>
    </row>
    <row r="8" spans="1:6" ht="24" x14ac:dyDescent="0.25">
      <c r="A8" s="642" t="s">
        <v>44</v>
      </c>
      <c r="B8" s="643" t="s">
        <v>45</v>
      </c>
      <c r="C8" s="644" t="s">
        <v>46</v>
      </c>
      <c r="D8" s="645" t="s">
        <v>47</v>
      </c>
      <c r="E8" s="646" t="s">
        <v>48</v>
      </c>
      <c r="F8" s="638"/>
    </row>
    <row r="9" spans="1:6" ht="15.75" thickBot="1" x14ac:dyDescent="0.3">
      <c r="A9" s="647"/>
      <c r="B9" s="648"/>
      <c r="C9" s="649"/>
      <c r="D9" s="650" t="s">
        <v>41</v>
      </c>
      <c r="E9" s="651"/>
      <c r="F9" s="638"/>
    </row>
    <row r="10" spans="1:6" s="305" customFormat="1" ht="25.5" hidden="1" thickBot="1" x14ac:dyDescent="0.3">
      <c r="A10" s="299" t="s">
        <v>359</v>
      </c>
      <c r="B10" s="301" t="s">
        <v>12</v>
      </c>
      <c r="C10" s="652"/>
      <c r="D10" s="302"/>
      <c r="E10" s="303">
        <f>C10*D10</f>
        <v>0</v>
      </c>
      <c r="F10" s="304"/>
    </row>
    <row r="11" spans="1:6" s="305" customFormat="1" ht="15.75" hidden="1" thickBot="1" x14ac:dyDescent="0.3">
      <c r="A11" s="306" t="s">
        <v>360</v>
      </c>
      <c r="B11" s="329" t="s">
        <v>12</v>
      </c>
      <c r="C11" s="580"/>
      <c r="D11" s="309"/>
      <c r="E11" s="477">
        <f>C11*D11</f>
        <v>0</v>
      </c>
      <c r="F11" s="304"/>
    </row>
    <row r="12" spans="1:6" ht="24" x14ac:dyDescent="0.25">
      <c r="A12" s="653" t="s">
        <v>49</v>
      </c>
      <c r="B12" s="654" t="s">
        <v>45</v>
      </c>
      <c r="C12" s="655"/>
      <c r="D12" s="644" t="s">
        <v>47</v>
      </c>
      <c r="E12" s="646" t="s">
        <v>48</v>
      </c>
      <c r="F12" s="638"/>
    </row>
    <row r="13" spans="1:6" ht="15.75" thickBot="1" x14ac:dyDescent="0.3">
      <c r="A13" s="656" t="s">
        <v>50</v>
      </c>
      <c r="B13" s="657"/>
      <c r="C13" s="658"/>
      <c r="D13" s="659" t="s">
        <v>41</v>
      </c>
      <c r="E13" s="651"/>
      <c r="F13" s="638"/>
    </row>
    <row r="14" spans="1:6" ht="15.75" hidden="1" thickBot="1" x14ac:dyDescent="0.3">
      <c r="A14" s="363" t="s">
        <v>51</v>
      </c>
      <c r="B14" s="364" t="s">
        <v>12</v>
      </c>
      <c r="C14" s="583"/>
      <c r="D14" s="302"/>
      <c r="E14" s="366">
        <f>C14*D14</f>
        <v>0</v>
      </c>
      <c r="F14" s="304"/>
    </row>
    <row r="15" spans="1:6" ht="15.75" hidden="1" thickBot="1" x14ac:dyDescent="0.3">
      <c r="A15" s="401" t="s">
        <v>384</v>
      </c>
      <c r="B15" s="660" t="s">
        <v>12</v>
      </c>
      <c r="C15" s="586"/>
      <c r="D15" s="309"/>
      <c r="E15" s="392">
        <f>C15*D15</f>
        <v>0</v>
      </c>
      <c r="F15" s="304"/>
    </row>
    <row r="16" spans="1:6" ht="15.75" thickBot="1" x14ac:dyDescent="0.3">
      <c r="A16" s="661" t="s">
        <v>385</v>
      </c>
      <c r="B16" s="662" t="s">
        <v>12</v>
      </c>
      <c r="C16" s="663">
        <v>448.5</v>
      </c>
      <c r="D16" s="664">
        <v>6</v>
      </c>
      <c r="E16" s="665">
        <f>C16*D16</f>
        <v>2691</v>
      </c>
      <c r="F16" s="362"/>
    </row>
    <row r="17" spans="1:6" ht="15.75" hidden="1" thickBot="1" x14ac:dyDescent="0.3">
      <c r="A17" s="363" t="s">
        <v>52</v>
      </c>
      <c r="B17" s="364" t="s">
        <v>12</v>
      </c>
      <c r="C17" s="583"/>
      <c r="D17" s="302"/>
      <c r="E17" s="366">
        <f>C17*D17</f>
        <v>0</v>
      </c>
      <c r="F17" s="304"/>
    </row>
    <row r="18" spans="1:6" x14ac:dyDescent="0.25">
      <c r="A18" s="666" t="s">
        <v>53</v>
      </c>
      <c r="B18" s="667"/>
      <c r="C18" s="668"/>
      <c r="D18" s="669" t="s">
        <v>41</v>
      </c>
      <c r="E18" s="670"/>
      <c r="F18" s="638"/>
    </row>
    <row r="19" spans="1:6" ht="24.75" x14ac:dyDescent="0.25">
      <c r="A19" s="671" t="s">
        <v>54</v>
      </c>
      <c r="B19" s="106" t="s">
        <v>55</v>
      </c>
      <c r="C19" s="580">
        <v>551.99999999999989</v>
      </c>
      <c r="D19" s="309">
        <v>2</v>
      </c>
      <c r="E19" s="672">
        <f>C19*D19</f>
        <v>1103.9999999999998</v>
      </c>
      <c r="F19" s="362"/>
    </row>
    <row r="20" spans="1:6" ht="15.75" thickBot="1" x14ac:dyDescent="0.3">
      <c r="A20" s="656" t="s">
        <v>56</v>
      </c>
      <c r="B20" s="673"/>
      <c r="C20" s="674"/>
      <c r="D20" s="659" t="s">
        <v>41</v>
      </c>
      <c r="E20" s="675"/>
      <c r="F20" s="638"/>
    </row>
    <row r="21" spans="1:6" ht="15.75" hidden="1" thickBot="1" x14ac:dyDescent="0.3">
      <c r="A21" s="363" t="s">
        <v>390</v>
      </c>
      <c r="B21" s="400" t="s">
        <v>12</v>
      </c>
      <c r="C21" s="583"/>
      <c r="D21" s="302"/>
      <c r="E21" s="366">
        <f t="shared" ref="E21:E27" si="0">C21*D21</f>
        <v>0</v>
      </c>
      <c r="F21" s="304"/>
    </row>
    <row r="22" spans="1:6" ht="15.75" hidden="1" thickBot="1" x14ac:dyDescent="0.3">
      <c r="A22" s="401" t="s">
        <v>391</v>
      </c>
      <c r="B22" s="106" t="s">
        <v>12</v>
      </c>
      <c r="C22" s="586"/>
      <c r="D22" s="309"/>
      <c r="E22" s="392">
        <f t="shared" si="0"/>
        <v>0</v>
      </c>
      <c r="F22" s="304"/>
    </row>
    <row r="23" spans="1:6" ht="12.75" hidden="1" customHeight="1" x14ac:dyDescent="0.25">
      <c r="A23" s="403" t="s">
        <v>397</v>
      </c>
      <c r="B23" s="391" t="s">
        <v>12</v>
      </c>
      <c r="C23" s="580"/>
      <c r="D23" s="309"/>
      <c r="E23" s="392">
        <f t="shared" si="0"/>
        <v>0</v>
      </c>
      <c r="F23" s="304"/>
    </row>
    <row r="24" spans="1:6" ht="12.75" customHeight="1" thickBot="1" x14ac:dyDescent="0.3">
      <c r="A24" s="661" t="s">
        <v>57</v>
      </c>
      <c r="B24" s="676" t="s">
        <v>12</v>
      </c>
      <c r="C24" s="663">
        <v>965.99999999999977</v>
      </c>
      <c r="D24" s="664">
        <v>1</v>
      </c>
      <c r="E24" s="665">
        <f t="shared" si="0"/>
        <v>965.99999999999977</v>
      </c>
      <c r="F24" s="362"/>
    </row>
    <row r="25" spans="1:6" ht="12.75" hidden="1" customHeight="1" x14ac:dyDescent="0.25">
      <c r="A25" s="363" t="s">
        <v>398</v>
      </c>
      <c r="B25" s="400" t="s">
        <v>12</v>
      </c>
      <c r="C25" s="583"/>
      <c r="D25" s="302"/>
      <c r="E25" s="366">
        <f t="shared" si="0"/>
        <v>0</v>
      </c>
      <c r="F25" s="304"/>
    </row>
    <row r="26" spans="1:6" ht="15.75" hidden="1" thickBot="1" x14ac:dyDescent="0.3">
      <c r="A26" s="403" t="s">
        <v>397</v>
      </c>
      <c r="B26" s="391" t="s">
        <v>12</v>
      </c>
      <c r="C26" s="580"/>
      <c r="D26" s="309"/>
      <c r="E26" s="392">
        <f t="shared" si="0"/>
        <v>0</v>
      </c>
      <c r="F26" s="304"/>
    </row>
    <row r="27" spans="1:6" x14ac:dyDescent="0.25">
      <c r="A27" s="677" t="s">
        <v>58</v>
      </c>
      <c r="B27" s="678" t="s">
        <v>12</v>
      </c>
      <c r="C27" s="679">
        <v>303.59999999999997</v>
      </c>
      <c r="D27" s="680">
        <v>1</v>
      </c>
      <c r="E27" s="681">
        <f t="shared" si="0"/>
        <v>303.59999999999997</v>
      </c>
      <c r="F27" s="362"/>
    </row>
    <row r="28" spans="1:6" x14ac:dyDescent="0.25">
      <c r="A28" s="682" t="s">
        <v>59</v>
      </c>
      <c r="B28" s="108"/>
      <c r="C28" s="584"/>
      <c r="D28" s="582" t="s">
        <v>41</v>
      </c>
      <c r="E28" s="683"/>
      <c r="F28" s="638"/>
    </row>
    <row r="29" spans="1:6" x14ac:dyDescent="0.25">
      <c r="A29" s="684" t="s">
        <v>60</v>
      </c>
      <c r="B29" s="106" t="s">
        <v>12</v>
      </c>
      <c r="C29" s="580">
        <v>1311</v>
      </c>
      <c r="D29" s="309">
        <v>1</v>
      </c>
      <c r="E29" s="672">
        <f>C29*D29</f>
        <v>1311</v>
      </c>
      <c r="F29" s="362"/>
    </row>
    <row r="30" spans="1:6" ht="15.75" thickBot="1" x14ac:dyDescent="0.3">
      <c r="A30" s="685" t="s">
        <v>61</v>
      </c>
      <c r="B30" s="673" t="s">
        <v>12</v>
      </c>
      <c r="C30" s="686">
        <v>1021.1999999999998</v>
      </c>
      <c r="D30" s="687">
        <v>1</v>
      </c>
      <c r="E30" s="688">
        <f>C30*D30</f>
        <v>1021.1999999999998</v>
      </c>
      <c r="F30" s="362"/>
    </row>
    <row r="31" spans="1:6" ht="15.75" hidden="1" thickBot="1" x14ac:dyDescent="0.3">
      <c r="A31" s="409" t="s">
        <v>404</v>
      </c>
      <c r="B31" s="389" t="s">
        <v>12</v>
      </c>
      <c r="C31" s="583"/>
      <c r="D31" s="302"/>
      <c r="E31" s="366">
        <f>C31*D31</f>
        <v>0</v>
      </c>
      <c r="F31" s="304"/>
    </row>
    <row r="32" spans="1:6" ht="15.75" hidden="1" thickBot="1" x14ac:dyDescent="0.3">
      <c r="A32" s="403" t="s">
        <v>62</v>
      </c>
      <c r="B32" s="391" t="s">
        <v>12</v>
      </c>
      <c r="C32" s="586"/>
      <c r="D32" s="309"/>
      <c r="E32" s="392">
        <f>C32*D32</f>
        <v>0</v>
      </c>
      <c r="F32" s="304"/>
    </row>
    <row r="33" spans="1:6" x14ac:dyDescent="0.25">
      <c r="A33" s="689" t="s">
        <v>63</v>
      </c>
      <c r="B33" s="678"/>
      <c r="C33" s="668"/>
      <c r="D33" s="669" t="s">
        <v>41</v>
      </c>
      <c r="E33" s="670"/>
      <c r="F33" s="638"/>
    </row>
    <row r="34" spans="1:6" x14ac:dyDescent="0.25">
      <c r="A34" s="682" t="s">
        <v>64</v>
      </c>
      <c r="B34" s="106"/>
      <c r="C34" s="584"/>
      <c r="D34" s="582" t="s">
        <v>41</v>
      </c>
      <c r="E34" s="683"/>
      <c r="F34" s="638"/>
    </row>
    <row r="35" spans="1:6" ht="15.75" thickBot="1" x14ac:dyDescent="0.3">
      <c r="A35" s="690" t="s">
        <v>418</v>
      </c>
      <c r="B35" s="691" t="s">
        <v>12</v>
      </c>
      <c r="C35" s="692">
        <v>1034.9999999999998</v>
      </c>
      <c r="D35" s="687">
        <v>2</v>
      </c>
      <c r="E35" s="693">
        <f t="shared" ref="E35:E42" si="1">C35*D35</f>
        <v>2069.9999999999995</v>
      </c>
      <c r="F35" s="362"/>
    </row>
    <row r="36" spans="1:6" ht="15.75" hidden="1" thickBot="1" x14ac:dyDescent="0.3">
      <c r="A36" s="423" t="s">
        <v>419</v>
      </c>
      <c r="B36" s="424" t="s">
        <v>12</v>
      </c>
      <c r="C36" s="597"/>
      <c r="D36" s="302"/>
      <c r="E36" s="426">
        <f t="shared" si="1"/>
        <v>0</v>
      </c>
      <c r="F36" s="304"/>
    </row>
    <row r="37" spans="1:6" ht="15.75" hidden="1" thickBot="1" x14ac:dyDescent="0.3">
      <c r="A37" s="336" t="s">
        <v>420</v>
      </c>
      <c r="B37" s="337" t="s">
        <v>12</v>
      </c>
      <c r="C37" s="592"/>
      <c r="D37" s="309"/>
      <c r="E37" s="428">
        <f t="shared" si="1"/>
        <v>0</v>
      </c>
      <c r="F37" s="304"/>
    </row>
    <row r="38" spans="1:6" ht="15.75" hidden="1" thickBot="1" x14ac:dyDescent="0.3">
      <c r="A38" s="336" t="s">
        <v>421</v>
      </c>
      <c r="B38" s="337" t="s">
        <v>12</v>
      </c>
      <c r="C38" s="592"/>
      <c r="D38" s="309"/>
      <c r="E38" s="428">
        <f t="shared" si="1"/>
        <v>0</v>
      </c>
      <c r="F38" s="304"/>
    </row>
    <row r="39" spans="1:6" ht="15.75" hidden="1" thickBot="1" x14ac:dyDescent="0.3">
      <c r="A39" s="336" t="s">
        <v>422</v>
      </c>
      <c r="B39" s="337" t="s">
        <v>12</v>
      </c>
      <c r="C39" s="592"/>
      <c r="D39" s="309"/>
      <c r="E39" s="428">
        <f t="shared" si="1"/>
        <v>0</v>
      </c>
      <c r="F39" s="304"/>
    </row>
    <row r="40" spans="1:6" ht="15.75" hidden="1" thickBot="1" x14ac:dyDescent="0.3">
      <c r="A40" s="336" t="s">
        <v>423</v>
      </c>
      <c r="B40" s="337" t="s">
        <v>30</v>
      </c>
      <c r="C40" s="592"/>
      <c r="D40" s="309"/>
      <c r="E40" s="428">
        <f t="shared" si="1"/>
        <v>0</v>
      </c>
      <c r="F40" s="304"/>
    </row>
    <row r="41" spans="1:6" ht="15.75" hidden="1" thickBot="1" x14ac:dyDescent="0.3">
      <c r="A41" s="336" t="s">
        <v>424</v>
      </c>
      <c r="B41" s="337" t="s">
        <v>12</v>
      </c>
      <c r="C41" s="592"/>
      <c r="D41" s="309"/>
      <c r="E41" s="428">
        <f t="shared" si="1"/>
        <v>0</v>
      </c>
      <c r="F41" s="304"/>
    </row>
    <row r="42" spans="1:6" x14ac:dyDescent="0.25">
      <c r="A42" s="694" t="s">
        <v>425</v>
      </c>
      <c r="B42" s="695" t="s">
        <v>12</v>
      </c>
      <c r="C42" s="696">
        <v>621</v>
      </c>
      <c r="D42" s="680">
        <v>2</v>
      </c>
      <c r="E42" s="697">
        <f t="shared" si="1"/>
        <v>1242</v>
      </c>
      <c r="F42" s="362"/>
    </row>
    <row r="43" spans="1:6" x14ac:dyDescent="0.25">
      <c r="A43" s="698" t="s">
        <v>65</v>
      </c>
      <c r="B43" s="594" t="s">
        <v>41</v>
      </c>
      <c r="C43" s="595"/>
      <c r="D43" s="582" t="s">
        <v>41</v>
      </c>
      <c r="E43" s="683"/>
      <c r="F43" s="638"/>
    </row>
    <row r="44" spans="1:6" x14ac:dyDescent="0.25">
      <c r="A44" s="699" t="s">
        <v>426</v>
      </c>
      <c r="B44" s="337" t="s">
        <v>30</v>
      </c>
      <c r="C44" s="592">
        <v>48.3</v>
      </c>
      <c r="D44" s="309">
        <v>23</v>
      </c>
      <c r="E44" s="700">
        <f>C44*D44</f>
        <v>1110.8999999999999</v>
      </c>
      <c r="F44" s="362"/>
    </row>
    <row r="45" spans="1:6" x14ac:dyDescent="0.25">
      <c r="A45" s="701" t="s">
        <v>427</v>
      </c>
      <c r="B45" s="337" t="s">
        <v>30</v>
      </c>
      <c r="C45" s="592">
        <v>6.8999999999999995</v>
      </c>
      <c r="D45" s="309">
        <v>20</v>
      </c>
      <c r="E45" s="700">
        <f>C45*D45</f>
        <v>138</v>
      </c>
      <c r="F45" s="362"/>
    </row>
    <row r="46" spans="1:6" x14ac:dyDescent="0.25">
      <c r="A46" s="701" t="s">
        <v>66</v>
      </c>
      <c r="B46" s="337" t="s">
        <v>12</v>
      </c>
      <c r="C46" s="592">
        <v>482.99999999999989</v>
      </c>
      <c r="D46" s="309">
        <v>1</v>
      </c>
      <c r="E46" s="700">
        <f>C46*D46</f>
        <v>482.99999999999989</v>
      </c>
      <c r="F46" s="362"/>
    </row>
    <row r="47" spans="1:6" ht="15.75" thickBot="1" x14ac:dyDescent="0.3">
      <c r="A47" s="702" t="s">
        <v>67</v>
      </c>
      <c r="B47" s="703" t="s">
        <v>41</v>
      </c>
      <c r="C47" s="704"/>
      <c r="D47" s="659" t="s">
        <v>41</v>
      </c>
      <c r="E47" s="675"/>
      <c r="F47" s="638"/>
    </row>
    <row r="48" spans="1:6" ht="15.75" hidden="1" thickBot="1" x14ac:dyDescent="0.3">
      <c r="A48" s="423" t="s">
        <v>428</v>
      </c>
      <c r="B48" s="424" t="s">
        <v>12</v>
      </c>
      <c r="C48" s="597"/>
      <c r="D48" s="302"/>
      <c r="E48" s="426">
        <f t="shared" ref="E48:E53" si="2">C48*D48</f>
        <v>0</v>
      </c>
      <c r="F48" s="304"/>
    </row>
    <row r="49" spans="1:7" ht="15.75" hidden="1" thickBot="1" x14ac:dyDescent="0.3">
      <c r="A49" s="336" t="s">
        <v>429</v>
      </c>
      <c r="B49" s="337" t="s">
        <v>12</v>
      </c>
      <c r="C49" s="592"/>
      <c r="D49" s="309"/>
      <c r="E49" s="428">
        <f t="shared" si="2"/>
        <v>0</v>
      </c>
      <c r="F49" s="304"/>
    </row>
    <row r="50" spans="1:7" ht="15.75" hidden="1" thickBot="1" x14ac:dyDescent="0.3">
      <c r="A50" s="336" t="s">
        <v>430</v>
      </c>
      <c r="B50" s="337" t="s">
        <v>12</v>
      </c>
      <c r="C50" s="592"/>
      <c r="D50" s="309"/>
      <c r="E50" s="428">
        <f t="shared" si="2"/>
        <v>0</v>
      </c>
      <c r="F50" s="304"/>
    </row>
    <row r="51" spans="1:7" ht="15.75" hidden="1" thickBot="1" x14ac:dyDescent="0.3">
      <c r="A51" s="336" t="s">
        <v>431</v>
      </c>
      <c r="B51" s="337" t="s">
        <v>12</v>
      </c>
      <c r="C51" s="592"/>
      <c r="D51" s="309"/>
      <c r="E51" s="428">
        <f t="shared" si="2"/>
        <v>0</v>
      </c>
      <c r="F51" s="304"/>
    </row>
    <row r="52" spans="1:7" ht="15.75" hidden="1" thickBot="1" x14ac:dyDescent="0.3">
      <c r="A52" s="336" t="s">
        <v>432</v>
      </c>
      <c r="B52" s="337" t="s">
        <v>12</v>
      </c>
      <c r="C52" s="592"/>
      <c r="D52" s="309"/>
      <c r="E52" s="428">
        <f t="shared" si="2"/>
        <v>0</v>
      </c>
      <c r="F52" s="304"/>
    </row>
    <row r="53" spans="1:7" ht="15.75" hidden="1" thickBot="1" x14ac:dyDescent="0.3">
      <c r="A53" s="336" t="s">
        <v>433</v>
      </c>
      <c r="B53" s="337" t="s">
        <v>12</v>
      </c>
      <c r="C53" s="592"/>
      <c r="D53" s="309"/>
      <c r="E53" s="428">
        <f t="shared" si="2"/>
        <v>0</v>
      </c>
      <c r="F53" s="304"/>
    </row>
    <row r="54" spans="1:7" x14ac:dyDescent="0.25">
      <c r="A54" s="689" t="s">
        <v>68</v>
      </c>
      <c r="B54" s="678"/>
      <c r="C54" s="668"/>
      <c r="D54" s="669" t="s">
        <v>41</v>
      </c>
      <c r="E54" s="670"/>
      <c r="F54" s="638"/>
    </row>
    <row r="55" spans="1:7" x14ac:dyDescent="0.25">
      <c r="A55" s="684" t="s">
        <v>69</v>
      </c>
      <c r="B55" s="106" t="s">
        <v>12</v>
      </c>
      <c r="C55" s="580">
        <v>690</v>
      </c>
      <c r="D55" s="309">
        <v>1</v>
      </c>
      <c r="E55" s="672">
        <f>C55*D55</f>
        <v>690</v>
      </c>
      <c r="F55" s="362"/>
    </row>
    <row r="56" spans="1:7" ht="15.75" thickBot="1" x14ac:dyDescent="0.3">
      <c r="A56" s="685" t="s">
        <v>453</v>
      </c>
      <c r="B56" s="673" t="s">
        <v>12</v>
      </c>
      <c r="C56" s="686">
        <v>3737.5</v>
      </c>
      <c r="D56" s="687">
        <v>1</v>
      </c>
      <c r="E56" s="688">
        <f>C56*D56</f>
        <v>3737.5</v>
      </c>
      <c r="F56" s="362"/>
    </row>
    <row r="57" spans="1:7" ht="15.75" hidden="1" thickBot="1" x14ac:dyDescent="0.3">
      <c r="A57" s="416" t="s">
        <v>70</v>
      </c>
      <c r="B57" s="400" t="s">
        <v>12</v>
      </c>
      <c r="C57" s="583"/>
      <c r="D57" s="302"/>
      <c r="E57" s="366">
        <f>C57*D57</f>
        <v>0</v>
      </c>
      <c r="F57" s="304"/>
    </row>
    <row r="58" spans="1:7" x14ac:dyDescent="0.25">
      <c r="A58" s="705" t="s">
        <v>71</v>
      </c>
      <c r="B58" s="678" t="s">
        <v>72</v>
      </c>
      <c r="C58" s="679">
        <v>15.18</v>
      </c>
      <c r="D58" s="680">
        <v>30</v>
      </c>
      <c r="E58" s="681">
        <f>C58*D58</f>
        <v>455.4</v>
      </c>
      <c r="F58" s="362"/>
    </row>
    <row r="59" spans="1:7" ht="24" x14ac:dyDescent="0.25">
      <c r="A59" s="706" t="s">
        <v>73</v>
      </c>
      <c r="B59" s="117" t="s">
        <v>45</v>
      </c>
      <c r="C59" s="581"/>
      <c r="D59" s="598" t="s">
        <v>47</v>
      </c>
      <c r="E59" s="707" t="s">
        <v>48</v>
      </c>
      <c r="F59" s="638"/>
    </row>
    <row r="60" spans="1:7" ht="15.75" thickBot="1" x14ac:dyDescent="0.3">
      <c r="A60" s="708" t="s">
        <v>74</v>
      </c>
      <c r="B60" s="673" t="s">
        <v>41</v>
      </c>
      <c r="C60" s="674"/>
      <c r="D60" s="709" t="s">
        <v>41</v>
      </c>
      <c r="E60" s="675"/>
      <c r="F60" s="486"/>
      <c r="G60" s="195"/>
    </row>
    <row r="61" spans="1:7" ht="15.75" hidden="1" thickBot="1" x14ac:dyDescent="0.3">
      <c r="A61" s="323" t="s">
        <v>469</v>
      </c>
      <c r="B61" s="400" t="s">
        <v>12</v>
      </c>
      <c r="C61" s="601"/>
      <c r="D61" s="302"/>
      <c r="F61" s="366">
        <f>C61*D61</f>
        <v>0</v>
      </c>
    </row>
    <row r="62" spans="1:7" ht="15.75" hidden="1" thickBot="1" x14ac:dyDescent="0.3">
      <c r="A62" s="327"/>
      <c r="B62" s="106"/>
      <c r="C62" s="602"/>
      <c r="D62" s="309"/>
      <c r="F62" s="370"/>
    </row>
    <row r="63" spans="1:7" ht="15.75" thickBot="1" x14ac:dyDescent="0.3">
      <c r="A63" s="710" t="s">
        <v>75</v>
      </c>
      <c r="B63" s="676" t="s">
        <v>12</v>
      </c>
      <c r="C63" s="711">
        <v>9387.3000000000011</v>
      </c>
      <c r="D63" s="664">
        <v>1</v>
      </c>
      <c r="E63" s="665">
        <f>C63*D63</f>
        <v>9387.3000000000011</v>
      </c>
      <c r="F63" s="712"/>
      <c r="G63" s="195"/>
    </row>
    <row r="64" spans="1:7" ht="15.75" hidden="1" thickBot="1" x14ac:dyDescent="0.3">
      <c r="A64" s="323" t="s">
        <v>559</v>
      </c>
      <c r="B64" s="400"/>
      <c r="C64" s="601"/>
      <c r="D64" s="302"/>
      <c r="F64" s="366"/>
    </row>
    <row r="65" spans="1:7" ht="15.75" hidden="1" thickBot="1" x14ac:dyDescent="0.3">
      <c r="A65" s="603" t="s">
        <v>560</v>
      </c>
      <c r="B65" s="106"/>
      <c r="C65" s="604"/>
      <c r="D65" s="309"/>
      <c r="F65" s="392"/>
    </row>
    <row r="66" spans="1:7" ht="15.75" hidden="1" thickBot="1" x14ac:dyDescent="0.3">
      <c r="A66" s="603" t="s">
        <v>561</v>
      </c>
      <c r="B66" s="106"/>
      <c r="C66" s="604"/>
      <c r="D66" s="309"/>
      <c r="F66" s="370"/>
    </row>
    <row r="67" spans="1:7" x14ac:dyDescent="0.25">
      <c r="A67" s="713" t="s">
        <v>76</v>
      </c>
      <c r="B67" s="678"/>
      <c r="C67" s="714">
        <v>1168.0344</v>
      </c>
      <c r="D67" s="680">
        <v>1</v>
      </c>
      <c r="E67" s="681">
        <f t="shared" ref="E67:E69" si="3">C67*D67</f>
        <v>1168.0344</v>
      </c>
      <c r="F67" s="712"/>
      <c r="G67" s="195"/>
    </row>
    <row r="68" spans="1:7" x14ac:dyDescent="0.25">
      <c r="A68" s="715" t="s">
        <v>77</v>
      </c>
      <c r="B68" s="328"/>
      <c r="C68" s="716">
        <v>760.59100000000012</v>
      </c>
      <c r="D68" s="717">
        <v>1</v>
      </c>
      <c r="E68" s="672">
        <f t="shared" si="3"/>
        <v>760.59100000000012</v>
      </c>
      <c r="F68" s="486"/>
      <c r="G68" s="195"/>
    </row>
    <row r="69" spans="1:7" ht="15.75" thickBot="1" x14ac:dyDescent="0.3">
      <c r="A69" s="718" t="s">
        <v>78</v>
      </c>
      <c r="B69" s="673" t="s">
        <v>12</v>
      </c>
      <c r="C69" s="719">
        <v>452.59499999999997</v>
      </c>
      <c r="D69" s="687">
        <v>1</v>
      </c>
      <c r="E69" s="688">
        <f t="shared" si="3"/>
        <v>452.59499999999997</v>
      </c>
      <c r="F69" s="712"/>
      <c r="G69" s="195"/>
    </row>
    <row r="70" spans="1:7" ht="15.75" hidden="1" thickBot="1" x14ac:dyDescent="0.3">
      <c r="A70" s="720" t="s">
        <v>564</v>
      </c>
      <c r="B70" s="400" t="s">
        <v>12</v>
      </c>
      <c r="C70" s="601"/>
      <c r="D70" s="302"/>
      <c r="F70" s="366">
        <f>C70*D70</f>
        <v>0</v>
      </c>
    </row>
    <row r="71" spans="1:7" ht="15.75" hidden="1" thickBot="1" x14ac:dyDescent="0.3">
      <c r="A71" s="608" t="s">
        <v>565</v>
      </c>
      <c r="B71" s="106" t="s">
        <v>12</v>
      </c>
      <c r="C71" s="602"/>
      <c r="D71" s="309"/>
      <c r="F71" s="392">
        <f>C71*D71</f>
        <v>0</v>
      </c>
    </row>
    <row r="72" spans="1:7" ht="15.75" hidden="1" thickBot="1" x14ac:dyDescent="0.3">
      <c r="A72" s="608" t="s">
        <v>565</v>
      </c>
      <c r="B72" s="106" t="s">
        <v>12</v>
      </c>
      <c r="C72" s="602"/>
      <c r="D72" s="309"/>
      <c r="F72" s="392">
        <f>C72*D72</f>
        <v>0</v>
      </c>
    </row>
    <row r="73" spans="1:7" ht="15.75" hidden="1" thickBot="1" x14ac:dyDescent="0.3">
      <c r="A73" s="327"/>
      <c r="B73" s="106"/>
      <c r="C73" s="586"/>
      <c r="D73" s="309"/>
      <c r="F73" s="370">
        <f>C73*D73</f>
        <v>0</v>
      </c>
    </row>
    <row r="74" spans="1:7" x14ac:dyDescent="0.25">
      <c r="A74" s="721" t="s">
        <v>79</v>
      </c>
      <c r="B74" s="678" t="s">
        <v>41</v>
      </c>
      <c r="C74" s="668"/>
      <c r="D74" s="722" t="s">
        <v>41</v>
      </c>
      <c r="E74" s="681"/>
      <c r="F74" s="486"/>
      <c r="G74" s="195"/>
    </row>
    <row r="75" spans="1:7" x14ac:dyDescent="0.25">
      <c r="A75" s="723" t="s">
        <v>492</v>
      </c>
      <c r="B75" s="106" t="s">
        <v>30</v>
      </c>
      <c r="C75" s="584">
        <v>46.344999999999999</v>
      </c>
      <c r="D75" s="309">
        <v>180</v>
      </c>
      <c r="E75" s="672">
        <f t="shared" ref="E75" si="4">C75*D75</f>
        <v>8342.1</v>
      </c>
      <c r="F75" s="712"/>
      <c r="G75" s="195"/>
    </row>
    <row r="76" spans="1:7" ht="15.75" thickBot="1" x14ac:dyDescent="0.3">
      <c r="A76" s="724" t="s">
        <v>80</v>
      </c>
      <c r="B76" s="673" t="s">
        <v>41</v>
      </c>
      <c r="C76" s="674"/>
      <c r="D76" s="709" t="s">
        <v>41</v>
      </c>
      <c r="E76" s="675"/>
      <c r="F76" s="486"/>
      <c r="G76" s="195"/>
    </row>
    <row r="77" spans="1:7" ht="15.75" hidden="1" thickBot="1" x14ac:dyDescent="0.3">
      <c r="A77" s="323" t="s">
        <v>566</v>
      </c>
      <c r="B77" s="400" t="s">
        <v>12</v>
      </c>
      <c r="C77" s="583"/>
      <c r="D77" s="302"/>
      <c r="E77" s="366">
        <f>C77*D77</f>
        <v>0</v>
      </c>
      <c r="F77" s="304"/>
    </row>
    <row r="78" spans="1:7" ht="15.75" hidden="1" thickBot="1" x14ac:dyDescent="0.3">
      <c r="A78" s="327" t="s">
        <v>524</v>
      </c>
      <c r="B78" s="106" t="s">
        <v>12</v>
      </c>
      <c r="C78" s="586"/>
      <c r="D78" s="309"/>
      <c r="E78" s="392"/>
      <c r="F78" s="304"/>
    </row>
    <row r="79" spans="1:7" ht="15.75" thickBot="1" x14ac:dyDescent="0.3">
      <c r="A79" s="710" t="s">
        <v>525</v>
      </c>
      <c r="B79" s="676" t="s">
        <v>12</v>
      </c>
      <c r="C79" s="663">
        <v>156.97499999999999</v>
      </c>
      <c r="D79" s="664">
        <v>2</v>
      </c>
      <c r="E79" s="665">
        <f t="shared" ref="E79:E97" si="5">C79*D79</f>
        <v>313.95</v>
      </c>
      <c r="F79" s="465"/>
      <c r="G79" s="195"/>
    </row>
    <row r="80" spans="1:7" ht="15.75" hidden="1" thickBot="1" x14ac:dyDescent="0.3">
      <c r="A80" s="323" t="s">
        <v>526</v>
      </c>
      <c r="B80" s="400" t="s">
        <v>12</v>
      </c>
      <c r="C80" s="583"/>
      <c r="D80" s="302"/>
      <c r="E80" s="366">
        <f t="shared" si="5"/>
        <v>0</v>
      </c>
      <c r="F80" s="304"/>
    </row>
    <row r="81" spans="1:7" ht="15.75" hidden="1" thickBot="1" x14ac:dyDescent="0.3">
      <c r="A81" s="327" t="s">
        <v>527</v>
      </c>
      <c r="B81" s="106" t="s">
        <v>12</v>
      </c>
      <c r="C81" s="586"/>
      <c r="D81" s="309"/>
      <c r="E81" s="392">
        <f t="shared" si="5"/>
        <v>0</v>
      </c>
      <c r="F81" s="304"/>
    </row>
    <row r="82" spans="1:7" ht="15.75" hidden="1" thickBot="1" x14ac:dyDescent="0.3">
      <c r="A82" s="327" t="s">
        <v>528</v>
      </c>
      <c r="B82" s="106" t="s">
        <v>12</v>
      </c>
      <c r="C82" s="586"/>
      <c r="D82" s="309"/>
      <c r="E82" s="392">
        <f t="shared" si="5"/>
        <v>0</v>
      </c>
      <c r="F82" s="304"/>
    </row>
    <row r="83" spans="1:7" ht="15.75" hidden="1" thickBot="1" x14ac:dyDescent="0.3">
      <c r="A83" s="327" t="s">
        <v>529</v>
      </c>
      <c r="B83" s="106" t="s">
        <v>12</v>
      </c>
      <c r="C83" s="586"/>
      <c r="D83" s="309"/>
      <c r="E83" s="392">
        <f t="shared" si="5"/>
        <v>0</v>
      </c>
      <c r="F83" s="304"/>
    </row>
    <row r="84" spans="1:7" ht="15.75" thickBot="1" x14ac:dyDescent="0.3">
      <c r="A84" s="1789" t="s">
        <v>569</v>
      </c>
      <c r="B84" s="673" t="s">
        <v>12</v>
      </c>
      <c r="C84" s="1790">
        <v>7299</v>
      </c>
      <c r="D84" s="687">
        <v>1</v>
      </c>
      <c r="E84" s="688">
        <f>C84*D84</f>
        <v>7299</v>
      </c>
      <c r="F84" s="465"/>
      <c r="G84" s="195"/>
    </row>
    <row r="85" spans="1:7" ht="15.75" hidden="1" thickBot="1" x14ac:dyDescent="0.3">
      <c r="A85" s="323"/>
      <c r="B85" s="400"/>
      <c r="C85" s="583"/>
      <c r="D85" s="302"/>
      <c r="E85" s="366"/>
      <c r="F85" s="304"/>
    </row>
    <row r="86" spans="1:7" ht="15.75" hidden="1" thickBot="1" x14ac:dyDescent="0.3">
      <c r="A86" s="327" t="s">
        <v>530</v>
      </c>
      <c r="B86" s="106" t="s">
        <v>12</v>
      </c>
      <c r="C86" s="586"/>
      <c r="D86" s="309"/>
      <c r="E86" s="392">
        <f t="shared" si="5"/>
        <v>0</v>
      </c>
      <c r="F86" s="304"/>
    </row>
    <row r="87" spans="1:7" ht="15.75" thickBot="1" x14ac:dyDescent="0.3">
      <c r="A87" s="725" t="s">
        <v>81</v>
      </c>
      <c r="B87" s="676"/>
      <c r="C87" s="663"/>
      <c r="D87" s="664" t="s">
        <v>41</v>
      </c>
      <c r="E87" s="665"/>
      <c r="F87" s="465"/>
      <c r="G87" s="195"/>
    </row>
    <row r="88" spans="1:7" ht="15.75" hidden="1" thickBot="1" x14ac:dyDescent="0.3">
      <c r="A88" s="611" t="s">
        <v>567</v>
      </c>
      <c r="B88" s="400" t="s">
        <v>12</v>
      </c>
      <c r="C88" s="583"/>
      <c r="D88" s="302"/>
      <c r="E88" s="366">
        <f t="shared" si="5"/>
        <v>0</v>
      </c>
      <c r="F88" s="304"/>
    </row>
    <row r="89" spans="1:7" ht="15.75" hidden="1" thickBot="1" x14ac:dyDescent="0.3">
      <c r="A89" s="612" t="s">
        <v>568</v>
      </c>
      <c r="B89" s="106" t="s">
        <v>12</v>
      </c>
      <c r="C89" s="586"/>
      <c r="D89" s="309"/>
      <c r="E89" s="392">
        <f t="shared" si="5"/>
        <v>0</v>
      </c>
      <c r="F89" s="304"/>
    </row>
    <row r="90" spans="1:7" ht="15.75" hidden="1" thickBot="1" x14ac:dyDescent="0.3">
      <c r="A90" s="613" t="s">
        <v>569</v>
      </c>
      <c r="B90" s="106" t="s">
        <v>12</v>
      </c>
      <c r="C90" s="586"/>
      <c r="D90" s="309"/>
      <c r="E90" s="392">
        <f t="shared" si="5"/>
        <v>0</v>
      </c>
      <c r="F90" s="304"/>
    </row>
    <row r="91" spans="1:7" ht="15.75" hidden="1" thickBot="1" x14ac:dyDescent="0.3">
      <c r="A91" s="327" t="s">
        <v>570</v>
      </c>
      <c r="B91" s="106" t="s">
        <v>12</v>
      </c>
      <c r="C91" s="586"/>
      <c r="D91" s="309"/>
      <c r="E91" s="392">
        <f t="shared" si="5"/>
        <v>0</v>
      </c>
      <c r="F91" s="304"/>
    </row>
    <row r="92" spans="1:7" ht="15.75" hidden="1" thickBot="1" x14ac:dyDescent="0.3">
      <c r="A92" s="327"/>
      <c r="B92" s="106"/>
      <c r="C92" s="586"/>
      <c r="D92" s="309"/>
      <c r="E92" s="392">
        <f t="shared" si="5"/>
        <v>0</v>
      </c>
      <c r="F92" s="304"/>
    </row>
    <row r="93" spans="1:7" x14ac:dyDescent="0.25">
      <c r="A93" s="726" t="s">
        <v>82</v>
      </c>
      <c r="B93" s="678"/>
      <c r="C93" s="679"/>
      <c r="D93" s="680" t="s">
        <v>41</v>
      </c>
      <c r="E93" s="681"/>
      <c r="F93" s="465"/>
      <c r="G93" s="195"/>
    </row>
    <row r="94" spans="1:7" x14ac:dyDescent="0.25">
      <c r="A94" s="727" t="s">
        <v>581</v>
      </c>
      <c r="B94" s="106" t="s">
        <v>12</v>
      </c>
      <c r="C94" s="580">
        <v>24900</v>
      </c>
      <c r="D94" s="309">
        <v>1</v>
      </c>
      <c r="E94" s="672">
        <f t="shared" si="5"/>
        <v>24900</v>
      </c>
      <c r="F94" s="465"/>
      <c r="G94" s="195"/>
    </row>
    <row r="95" spans="1:7" x14ac:dyDescent="0.25">
      <c r="A95" s="727" t="s">
        <v>590</v>
      </c>
      <c r="B95" s="106" t="s">
        <v>12</v>
      </c>
      <c r="C95" s="580">
        <v>260</v>
      </c>
      <c r="D95" s="309">
        <v>1</v>
      </c>
      <c r="E95" s="672">
        <f t="shared" si="5"/>
        <v>260</v>
      </c>
      <c r="F95" s="465"/>
      <c r="G95" s="195"/>
    </row>
    <row r="96" spans="1:7" x14ac:dyDescent="0.25">
      <c r="A96" s="727" t="s">
        <v>591</v>
      </c>
      <c r="B96" s="106" t="s">
        <v>12</v>
      </c>
      <c r="C96" s="580">
        <v>70.2</v>
      </c>
      <c r="D96" s="309">
        <v>2</v>
      </c>
      <c r="E96" s="672">
        <f t="shared" si="5"/>
        <v>140.4</v>
      </c>
      <c r="F96" s="465"/>
      <c r="G96" s="195"/>
    </row>
    <row r="97" spans="1:7" ht="15.75" thickBot="1" x14ac:dyDescent="0.3">
      <c r="A97" s="728" t="s">
        <v>582</v>
      </c>
      <c r="B97" s="673" t="s">
        <v>12</v>
      </c>
      <c r="C97" s="686">
        <v>1326</v>
      </c>
      <c r="D97" s="687">
        <v>2</v>
      </c>
      <c r="E97" s="688">
        <f t="shared" si="5"/>
        <v>2652</v>
      </c>
      <c r="F97" s="465"/>
      <c r="G97" s="195"/>
    </row>
    <row r="98" spans="1:7" ht="15.75" hidden="1" thickBot="1" x14ac:dyDescent="0.3">
      <c r="A98" s="323"/>
      <c r="B98" s="400"/>
      <c r="C98" s="583"/>
      <c r="D98" s="302"/>
      <c r="E98" s="366"/>
      <c r="F98" s="304"/>
    </row>
    <row r="99" spans="1:7" ht="15.75" thickBot="1" x14ac:dyDescent="0.3">
      <c r="A99" s="729" t="s">
        <v>83</v>
      </c>
      <c r="B99" s="676" t="s">
        <v>12</v>
      </c>
      <c r="C99" s="663">
        <v>747.5</v>
      </c>
      <c r="D99" s="664">
        <v>1</v>
      </c>
      <c r="E99" s="665">
        <f>C99*D99</f>
        <v>747.5</v>
      </c>
      <c r="F99" s="465"/>
      <c r="G99" s="195"/>
    </row>
    <row r="100" spans="1:7" ht="15.75" hidden="1" thickBot="1" x14ac:dyDescent="0.3">
      <c r="A100" s="614"/>
      <c r="B100" s="457"/>
      <c r="C100" s="615"/>
      <c r="D100" s="459"/>
      <c r="E100" s="449"/>
      <c r="F100" s="304"/>
    </row>
    <row r="101" spans="1:7" ht="15.75" thickBot="1" x14ac:dyDescent="0.3">
      <c r="A101" s="730" t="s">
        <v>10</v>
      </c>
      <c r="B101" s="731"/>
      <c r="C101" s="731"/>
      <c r="D101" s="623"/>
      <c r="E101" s="732">
        <f>SUBTOTAL(9,E16:E99)</f>
        <v>73747.070399999997</v>
      </c>
      <c r="F101" s="733"/>
      <c r="G101" s="195"/>
    </row>
    <row r="102" spans="1:7" ht="15.75" thickBot="1" x14ac:dyDescent="0.3">
      <c r="A102" s="734"/>
      <c r="B102" s="485"/>
      <c r="C102" s="622" t="s">
        <v>84</v>
      </c>
      <c r="D102" s="623"/>
      <c r="E102" s="732">
        <f>+E101+F101</f>
        <v>73747.070399999997</v>
      </c>
      <c r="F102" s="733"/>
      <c r="G102" s="195"/>
    </row>
    <row r="103" spans="1:7" x14ac:dyDescent="0.25">
      <c r="A103" s="735"/>
      <c r="B103" s="485"/>
      <c r="C103" s="485"/>
      <c r="D103" s="486"/>
      <c r="E103" s="736"/>
      <c r="F103" s="638"/>
    </row>
    <row r="104" spans="1:7" x14ac:dyDescent="0.25">
      <c r="A104" s="737" t="s">
        <v>85</v>
      </c>
      <c r="B104" s="141"/>
      <c r="C104" s="626">
        <v>0.05</v>
      </c>
      <c r="D104" s="627"/>
      <c r="E104" s="738">
        <f>+E102*C104</f>
        <v>3687.3535200000001</v>
      </c>
      <c r="F104" s="362"/>
    </row>
    <row r="105" spans="1:7" ht="15.75" thickBot="1" x14ac:dyDescent="0.3">
      <c r="A105" s="739"/>
      <c r="B105" s="740"/>
      <c r="C105" s="741" t="s">
        <v>86</v>
      </c>
      <c r="D105" s="742"/>
      <c r="E105" s="743">
        <f>SUM(E102:E104)</f>
        <v>77434.423920000001</v>
      </c>
      <c r="F105" s="362"/>
    </row>
    <row r="106" spans="1:7" x14ac:dyDescent="0.25">
      <c r="A106" s="744"/>
      <c r="B106" s="745"/>
      <c r="C106" s="745"/>
      <c r="D106" s="638"/>
      <c r="E106" s="638"/>
      <c r="F106" s="638"/>
    </row>
    <row r="107" spans="1:7" x14ac:dyDescent="0.25">
      <c r="A107" s="744"/>
      <c r="B107" s="745"/>
      <c r="C107" s="745"/>
      <c r="D107" s="638"/>
      <c r="E107" s="638"/>
      <c r="F107" s="638"/>
    </row>
  </sheetData>
  <protectedRanges>
    <protectedRange sqref="A43 A46:A47" name="Oblast1"/>
    <protectedRange sqref="A48:A53" name="Oblast1_99"/>
    <protectedRange sqref="A35:A42" name="Oblast1_84"/>
    <protectedRange sqref="A44:A45" name="Oblast1_86"/>
    <protectedRange sqref="B35:B53" name="Oblast1_1_2_2"/>
    <protectedRange sqref="C35:C53" name="Oblast1_2_2"/>
  </protectedRanges>
  <autoFilter ref="D9:D105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3" sqref="B13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1240</v>
      </c>
      <c r="C1" s="150"/>
    </row>
    <row r="2" spans="1:3" ht="18" x14ac:dyDescent="0.25">
      <c r="A2" s="168" t="s">
        <v>671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60"/>
      <c r="B6" s="155" t="s">
        <v>672</v>
      </c>
      <c r="C6" s="156"/>
    </row>
    <row r="7" spans="1:3" x14ac:dyDescent="0.25">
      <c r="A7" s="1411">
        <v>1</v>
      </c>
      <c r="B7" s="157" t="s">
        <v>673</v>
      </c>
      <c r="C7" s="158">
        <f>D.2.3.11_D.01_KAMERA!J20</f>
        <v>0</v>
      </c>
    </row>
    <row r="8" spans="1:3" ht="29.25" x14ac:dyDescent="0.25">
      <c r="A8" s="1411">
        <v>2</v>
      </c>
      <c r="B8" s="1828" t="s">
        <v>1430</v>
      </c>
      <c r="C8" s="158">
        <f>D.2.3.11_D.02_DP!E77</f>
        <v>71703.4185</v>
      </c>
    </row>
    <row r="9" spans="1:3" ht="30" thickBot="1" x14ac:dyDescent="0.3">
      <c r="A9" s="1464">
        <v>3</v>
      </c>
      <c r="B9" s="1828" t="s">
        <v>1431</v>
      </c>
      <c r="C9" s="161">
        <f>D.2.3.11_D.03_TN!E19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105575.4185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9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1241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671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826" t="s">
        <v>10</v>
      </c>
    </row>
    <row r="6" spans="1:51" customFormat="1" ht="15" x14ac:dyDescent="0.25">
      <c r="A6" s="1411"/>
      <c r="B6" s="1491" t="s">
        <v>878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879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879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879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880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880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880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880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879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879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879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1106"/>
      <c r="G19" s="1107"/>
      <c r="H19" s="1108"/>
      <c r="I19" s="1107"/>
      <c r="J19" s="816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14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G22" s="540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opLeftCell="A53" zoomScale="90" zoomScaleNormal="90" workbookViewId="0">
      <selection activeCell="A59" sqref="A59:XFD59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96" t="s">
        <v>1242</v>
      </c>
      <c r="B1" s="1811" t="s">
        <v>674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639"/>
      <c r="B3" s="640"/>
      <c r="C3" s="641"/>
      <c r="D3" s="638"/>
      <c r="E3" s="638"/>
      <c r="F3" s="935"/>
    </row>
    <row r="4" spans="1:6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</row>
    <row r="5" spans="1:6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</row>
    <row r="6" spans="1:6" ht="24.75" x14ac:dyDescent="0.25">
      <c r="A6" s="792" t="s">
        <v>359</v>
      </c>
      <c r="B6" s="308" t="s">
        <v>12</v>
      </c>
      <c r="C6" s="799"/>
      <c r="D6" s="309"/>
      <c r="E6" s="672">
        <f>C6*D6</f>
        <v>0</v>
      </c>
      <c r="F6" s="935"/>
    </row>
    <row r="7" spans="1:6" x14ac:dyDescent="0.25">
      <c r="A7" s="792" t="s">
        <v>360</v>
      </c>
      <c r="B7" s="329" t="s">
        <v>12</v>
      </c>
      <c r="C7" s="799"/>
      <c r="D7" s="309"/>
      <c r="E7" s="1122">
        <f>C7*D7</f>
        <v>0</v>
      </c>
      <c r="F7" s="935"/>
    </row>
    <row r="8" spans="1:6" ht="24" x14ac:dyDescent="0.25">
      <c r="A8" s="706" t="s">
        <v>49</v>
      </c>
      <c r="B8" s="117" t="s">
        <v>45</v>
      </c>
      <c r="C8" s="799"/>
      <c r="D8" s="574" t="s">
        <v>47</v>
      </c>
      <c r="E8" s="707" t="s">
        <v>48</v>
      </c>
      <c r="F8" s="947"/>
    </row>
    <row r="9" spans="1:6" x14ac:dyDescent="0.25">
      <c r="A9" s="682" t="s">
        <v>50</v>
      </c>
      <c r="B9" s="93"/>
      <c r="C9" s="799"/>
      <c r="D9" s="582"/>
      <c r="E9" s="791"/>
      <c r="F9" s="935"/>
    </row>
    <row r="10" spans="1:6" x14ac:dyDescent="0.25">
      <c r="A10" s="1123" t="s">
        <v>51</v>
      </c>
      <c r="B10" s="660" t="s">
        <v>12</v>
      </c>
      <c r="C10" s="799"/>
      <c r="D10" s="309"/>
      <c r="E10" s="1124">
        <f>C10*D10</f>
        <v>0</v>
      </c>
      <c r="F10" s="947"/>
    </row>
    <row r="11" spans="1:6" x14ac:dyDescent="0.25">
      <c r="A11" s="1123" t="s">
        <v>384</v>
      </c>
      <c r="B11" s="660" t="s">
        <v>12</v>
      </c>
      <c r="C11" s="799"/>
      <c r="D11" s="309"/>
      <c r="E11" s="1124">
        <f>C11*D11</f>
        <v>0</v>
      </c>
      <c r="F11" s="935"/>
    </row>
    <row r="12" spans="1:6" ht="12.75" customHeight="1" x14ac:dyDescent="0.25">
      <c r="A12" s="794" t="s">
        <v>385</v>
      </c>
      <c r="B12" s="98" t="s">
        <v>12</v>
      </c>
      <c r="C12" s="799">
        <v>448.5</v>
      </c>
      <c r="D12" s="309">
        <v>6</v>
      </c>
      <c r="E12" s="672">
        <f>C12*D12</f>
        <v>2691</v>
      </c>
      <c r="F12" s="947"/>
    </row>
    <row r="13" spans="1:6" x14ac:dyDescent="0.25">
      <c r="A13" s="1123" t="s">
        <v>52</v>
      </c>
      <c r="B13" s="660" t="s">
        <v>12</v>
      </c>
      <c r="C13" s="799"/>
      <c r="D13" s="309"/>
      <c r="E13" s="1124">
        <f>C13*D13</f>
        <v>0</v>
      </c>
      <c r="F13" s="947"/>
    </row>
    <row r="14" spans="1:6" x14ac:dyDescent="0.25">
      <c r="A14" s="795" t="s">
        <v>53</v>
      </c>
      <c r="B14" s="98"/>
      <c r="C14" s="799"/>
      <c r="D14" s="582"/>
      <c r="E14" s="683"/>
      <c r="F14" s="935"/>
    </row>
    <row r="15" spans="1:6" ht="24.75" x14ac:dyDescent="0.25">
      <c r="A15" s="671" t="s">
        <v>54</v>
      </c>
      <c r="B15" s="106" t="s">
        <v>55</v>
      </c>
      <c r="C15" s="799">
        <v>551.99999999999989</v>
      </c>
      <c r="D15" s="309">
        <v>2</v>
      </c>
      <c r="E15" s="672">
        <f>C15*D15</f>
        <v>1103.9999999999998</v>
      </c>
      <c r="F15" s="947"/>
    </row>
    <row r="16" spans="1:6" x14ac:dyDescent="0.25">
      <c r="A16" s="682" t="s">
        <v>56</v>
      </c>
      <c r="B16" s="106"/>
      <c r="C16" s="799"/>
      <c r="D16" s="582"/>
      <c r="E16" s="683"/>
      <c r="F16" s="947"/>
    </row>
    <row r="17" spans="1:6" x14ac:dyDescent="0.25">
      <c r="A17" s="1123" t="s">
        <v>390</v>
      </c>
      <c r="B17" s="106" t="s">
        <v>12</v>
      </c>
      <c r="C17" s="799"/>
      <c r="D17" s="309"/>
      <c r="E17" s="1124">
        <f t="shared" ref="E17:E23" si="0">C17*D17</f>
        <v>0</v>
      </c>
      <c r="F17" s="935"/>
    </row>
    <row r="18" spans="1:6" x14ac:dyDescent="0.25">
      <c r="A18" s="1123" t="s">
        <v>391</v>
      </c>
      <c r="B18" s="106" t="s">
        <v>12</v>
      </c>
      <c r="C18" s="799"/>
      <c r="D18" s="309"/>
      <c r="E18" s="1124">
        <f t="shared" si="0"/>
        <v>0</v>
      </c>
      <c r="F18" s="935"/>
    </row>
    <row r="19" spans="1:6" x14ac:dyDescent="0.25">
      <c r="A19" s="1125" t="s">
        <v>397</v>
      </c>
      <c r="B19" s="391" t="s">
        <v>12</v>
      </c>
      <c r="C19" s="799"/>
      <c r="D19" s="309"/>
      <c r="E19" s="1124">
        <f t="shared" si="0"/>
        <v>0</v>
      </c>
      <c r="F19" s="935"/>
    </row>
    <row r="20" spans="1:6" x14ac:dyDescent="0.25">
      <c r="A20" s="794" t="s">
        <v>57</v>
      </c>
      <c r="B20" s="106" t="s">
        <v>12</v>
      </c>
      <c r="C20" s="799">
        <v>965.99999999999977</v>
      </c>
      <c r="D20" s="309">
        <v>1</v>
      </c>
      <c r="E20" s="672">
        <f t="shared" si="0"/>
        <v>965.99999999999977</v>
      </c>
      <c r="F20" s="947"/>
    </row>
    <row r="21" spans="1:6" x14ac:dyDescent="0.25">
      <c r="A21" s="1123" t="s">
        <v>398</v>
      </c>
      <c r="B21" s="106" t="s">
        <v>12</v>
      </c>
      <c r="C21" s="799"/>
      <c r="D21" s="309"/>
      <c r="E21" s="1124">
        <f t="shared" si="0"/>
        <v>0</v>
      </c>
      <c r="F21" s="947"/>
    </row>
    <row r="22" spans="1:6" x14ac:dyDescent="0.25">
      <c r="A22" s="1125" t="s">
        <v>397</v>
      </c>
      <c r="B22" s="391" t="s">
        <v>12</v>
      </c>
      <c r="C22" s="799"/>
      <c r="D22" s="309"/>
      <c r="E22" s="1124">
        <f t="shared" si="0"/>
        <v>0</v>
      </c>
      <c r="F22" s="935"/>
    </row>
    <row r="23" spans="1:6" x14ac:dyDescent="0.25">
      <c r="A23" s="684" t="s">
        <v>58</v>
      </c>
      <c r="B23" s="106" t="s">
        <v>12</v>
      </c>
      <c r="C23" s="799">
        <v>303.59999999999997</v>
      </c>
      <c r="D23" s="309">
        <v>1</v>
      </c>
      <c r="E23" s="672">
        <f t="shared" si="0"/>
        <v>303.59999999999997</v>
      </c>
      <c r="F23" s="935"/>
    </row>
    <row r="24" spans="1:6" x14ac:dyDescent="0.25">
      <c r="A24" s="682" t="s">
        <v>59</v>
      </c>
      <c r="B24" s="108"/>
      <c r="C24" s="799"/>
      <c r="D24" s="582"/>
      <c r="E24" s="683"/>
      <c r="F24" s="947"/>
    </row>
    <row r="25" spans="1:6" x14ac:dyDescent="0.25">
      <c r="A25" s="684" t="s">
        <v>60</v>
      </c>
      <c r="B25" s="106" t="s">
        <v>12</v>
      </c>
      <c r="C25" s="799">
        <v>1311</v>
      </c>
      <c r="D25" s="309">
        <v>1</v>
      </c>
      <c r="E25" s="672">
        <f>C25*D25</f>
        <v>1311</v>
      </c>
      <c r="F25" s="947"/>
    </row>
    <row r="26" spans="1:6" x14ac:dyDescent="0.25">
      <c r="A26" s="684" t="s">
        <v>61</v>
      </c>
      <c r="B26" s="106" t="s">
        <v>12</v>
      </c>
      <c r="C26" s="799">
        <v>1021.1999999999998</v>
      </c>
      <c r="D26" s="309">
        <v>1</v>
      </c>
      <c r="E26" s="672">
        <f>C26*D26</f>
        <v>1021.1999999999998</v>
      </c>
      <c r="F26" s="947"/>
    </row>
    <row r="27" spans="1:6" x14ac:dyDescent="0.25">
      <c r="A27" s="1125" t="s">
        <v>404</v>
      </c>
      <c r="B27" s="391" t="s">
        <v>12</v>
      </c>
      <c r="C27" s="799"/>
      <c r="D27" s="309"/>
      <c r="E27" s="1124">
        <f>C27*D27</f>
        <v>0</v>
      </c>
      <c r="F27" s="935"/>
    </row>
    <row r="28" spans="1:6" x14ac:dyDescent="0.25">
      <c r="A28" s="1125" t="s">
        <v>62</v>
      </c>
      <c r="B28" s="391" t="s">
        <v>12</v>
      </c>
      <c r="C28" s="799"/>
      <c r="D28" s="309"/>
      <c r="E28" s="1124">
        <f>C28*D28</f>
        <v>0</v>
      </c>
      <c r="F28" s="935"/>
    </row>
    <row r="29" spans="1:6" x14ac:dyDescent="0.25">
      <c r="A29" s="682" t="s">
        <v>63</v>
      </c>
      <c r="B29" s="106"/>
      <c r="C29" s="799"/>
      <c r="D29" s="582"/>
      <c r="E29" s="683"/>
      <c r="F29" s="712"/>
    </row>
    <row r="30" spans="1:6" x14ac:dyDescent="0.25">
      <c r="A30" s="682" t="s">
        <v>64</v>
      </c>
      <c r="B30" s="106"/>
      <c r="C30" s="799"/>
      <c r="D30" s="582"/>
      <c r="E30" s="683"/>
      <c r="F30" s="712"/>
    </row>
    <row r="31" spans="1:6" x14ac:dyDescent="0.25">
      <c r="A31" s="701" t="s">
        <v>418</v>
      </c>
      <c r="B31" s="337" t="s">
        <v>12</v>
      </c>
      <c r="C31" s="799"/>
      <c r="D31" s="309"/>
      <c r="E31" s="1126">
        <f t="shared" ref="E31:E38" si="1">C31*D31</f>
        <v>0</v>
      </c>
      <c r="F31" s="935"/>
    </row>
    <row r="32" spans="1:6" x14ac:dyDescent="0.25">
      <c r="A32" s="701" t="s">
        <v>419</v>
      </c>
      <c r="B32" s="337" t="s">
        <v>12</v>
      </c>
      <c r="C32" s="799"/>
      <c r="D32" s="309"/>
      <c r="E32" s="1126">
        <f t="shared" si="1"/>
        <v>0</v>
      </c>
      <c r="F32" s="712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f t="shared" si="1"/>
        <v>0</v>
      </c>
      <c r="F33" s="935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f t="shared" si="1"/>
        <v>0</v>
      </c>
      <c r="F34" s="712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f t="shared" si="1"/>
        <v>0</v>
      </c>
      <c r="F35" s="935"/>
    </row>
    <row r="36" spans="1:7" x14ac:dyDescent="0.25">
      <c r="A36" s="701" t="s">
        <v>423</v>
      </c>
      <c r="B36" s="337" t="s">
        <v>30</v>
      </c>
      <c r="C36" s="799"/>
      <c r="D36" s="309"/>
      <c r="E36" s="1126">
        <f t="shared" si="1"/>
        <v>0</v>
      </c>
      <c r="F36" s="947"/>
      <c r="G36" s="482"/>
    </row>
    <row r="37" spans="1:7" x14ac:dyDescent="0.25">
      <c r="A37" s="701" t="s">
        <v>424</v>
      </c>
      <c r="B37" s="337" t="s">
        <v>12</v>
      </c>
      <c r="C37" s="799"/>
      <c r="D37" s="309"/>
      <c r="E37" s="1126">
        <f t="shared" si="1"/>
        <v>0</v>
      </c>
      <c r="F37" s="947"/>
    </row>
    <row r="38" spans="1:7" x14ac:dyDescent="0.25">
      <c r="A38" s="701" t="s">
        <v>425</v>
      </c>
      <c r="B38" s="337" t="s">
        <v>12</v>
      </c>
      <c r="C38" s="799"/>
      <c r="D38" s="309"/>
      <c r="E38" s="1126">
        <f t="shared" si="1"/>
        <v>0</v>
      </c>
      <c r="F38" s="947"/>
    </row>
    <row r="39" spans="1:7" x14ac:dyDescent="0.25">
      <c r="A39" s="698" t="s">
        <v>65</v>
      </c>
      <c r="B39" s="594"/>
      <c r="C39" s="799"/>
      <c r="D39" s="582"/>
      <c r="E39" s="683"/>
      <c r="F39" s="947"/>
    </row>
    <row r="40" spans="1:7" x14ac:dyDescent="0.25">
      <c r="A40" s="699" t="s">
        <v>426</v>
      </c>
      <c r="B40" s="337" t="s">
        <v>30</v>
      </c>
      <c r="C40" s="799"/>
      <c r="D40" s="309"/>
      <c r="E40" s="1126">
        <f>C40*D40</f>
        <v>0</v>
      </c>
      <c r="F40" s="947"/>
    </row>
    <row r="41" spans="1:7" x14ac:dyDescent="0.25">
      <c r="A41" s="701" t="s">
        <v>427</v>
      </c>
      <c r="B41" s="337" t="s">
        <v>30</v>
      </c>
      <c r="C41" s="799">
        <v>6.8999999999999995</v>
      </c>
      <c r="D41" s="309">
        <v>20</v>
      </c>
      <c r="E41" s="700">
        <f>C41*D41</f>
        <v>138</v>
      </c>
      <c r="F41" s="947"/>
    </row>
    <row r="42" spans="1:7" x14ac:dyDescent="0.25">
      <c r="A42" s="701" t="s">
        <v>66</v>
      </c>
      <c r="B42" s="337" t="s">
        <v>12</v>
      </c>
      <c r="C42" s="799">
        <v>482.99999999999989</v>
      </c>
      <c r="D42" s="309">
        <v>1</v>
      </c>
      <c r="E42" s="700">
        <f>C42*D42</f>
        <v>482.99999999999989</v>
      </c>
      <c r="F42" s="947"/>
    </row>
    <row r="43" spans="1:7" x14ac:dyDescent="0.25">
      <c r="A43" s="698" t="s">
        <v>67</v>
      </c>
      <c r="B43" s="594"/>
      <c r="C43" s="799"/>
      <c r="D43" s="582"/>
      <c r="E43" s="683"/>
      <c r="F43" s="947"/>
    </row>
    <row r="44" spans="1:7" x14ac:dyDescent="0.25">
      <c r="A44" s="701" t="s">
        <v>428</v>
      </c>
      <c r="B44" s="337" t="s">
        <v>12</v>
      </c>
      <c r="C44" s="799"/>
      <c r="D44" s="309"/>
      <c r="E44" s="1126">
        <f t="shared" ref="E44:E49" si="2">C44*D44</f>
        <v>0</v>
      </c>
      <c r="F44" s="947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f t="shared" si="2"/>
        <v>0</v>
      </c>
      <c r="F45" s="947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f t="shared" si="2"/>
        <v>0</v>
      </c>
      <c r="F46" s="947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f t="shared" si="2"/>
        <v>0</v>
      </c>
      <c r="F47" s="947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f t="shared" si="2"/>
        <v>0</v>
      </c>
      <c r="F48" s="733"/>
    </row>
    <row r="49" spans="1:6" x14ac:dyDescent="0.25">
      <c r="A49" s="701" t="s">
        <v>433</v>
      </c>
      <c r="B49" s="337" t="s">
        <v>12</v>
      </c>
      <c r="C49" s="799"/>
      <c r="D49" s="309"/>
      <c r="E49" s="1126">
        <f t="shared" si="2"/>
        <v>0</v>
      </c>
      <c r="F49" s="733"/>
    </row>
    <row r="50" spans="1:6" x14ac:dyDescent="0.25">
      <c r="A50" s="682" t="s">
        <v>68</v>
      </c>
      <c r="B50" s="106"/>
      <c r="C50" s="799"/>
      <c r="D50" s="582"/>
      <c r="E50" s="683"/>
      <c r="F50" s="935"/>
    </row>
    <row r="51" spans="1:6" x14ac:dyDescent="0.25">
      <c r="A51" s="684" t="s">
        <v>69</v>
      </c>
      <c r="B51" s="106" t="s">
        <v>12</v>
      </c>
      <c r="C51" s="799">
        <v>690</v>
      </c>
      <c r="D51" s="309">
        <v>1</v>
      </c>
      <c r="E51" s="672">
        <f>C51*D51</f>
        <v>690</v>
      </c>
      <c r="F51" s="947"/>
    </row>
    <row r="52" spans="1:6" x14ac:dyDescent="0.25">
      <c r="A52" s="684" t="s">
        <v>453</v>
      </c>
      <c r="B52" s="106" t="s">
        <v>12</v>
      </c>
      <c r="C52" s="799">
        <v>3737.5</v>
      </c>
      <c r="D52" s="309">
        <v>1</v>
      </c>
      <c r="E52" s="672">
        <f>C52*D52</f>
        <v>3737.5</v>
      </c>
      <c r="F52" s="947"/>
    </row>
    <row r="53" spans="1:6" x14ac:dyDescent="0.25">
      <c r="A53" s="684" t="s">
        <v>70</v>
      </c>
      <c r="B53" s="106" t="s">
        <v>12</v>
      </c>
      <c r="C53" s="799"/>
      <c r="D53" s="309"/>
      <c r="E53" s="1124">
        <f>C53*D53</f>
        <v>0</v>
      </c>
      <c r="F53" s="935"/>
    </row>
    <row r="54" spans="1:6" x14ac:dyDescent="0.25">
      <c r="A54" s="671" t="s">
        <v>71</v>
      </c>
      <c r="B54" s="106" t="s">
        <v>72</v>
      </c>
      <c r="C54" s="799">
        <v>15.18</v>
      </c>
      <c r="D54" s="309">
        <v>30</v>
      </c>
      <c r="E54" s="672">
        <f>C54*D54</f>
        <v>455.4</v>
      </c>
      <c r="F54" s="935"/>
    </row>
    <row r="55" spans="1:6" ht="24" x14ac:dyDescent="0.25">
      <c r="A55" s="706" t="s">
        <v>73</v>
      </c>
      <c r="B55" s="117" t="s">
        <v>45</v>
      </c>
      <c r="C55" s="799"/>
      <c r="D55" s="598" t="s">
        <v>47</v>
      </c>
      <c r="E55" s="707" t="s">
        <v>48</v>
      </c>
      <c r="F55" s="712"/>
    </row>
    <row r="56" spans="1:6" x14ac:dyDescent="0.25">
      <c r="A56" s="798" t="s">
        <v>74</v>
      </c>
      <c r="B56" s="106"/>
      <c r="C56" s="799"/>
      <c r="D56" s="600"/>
      <c r="E56" s="683"/>
      <c r="F56" s="712"/>
    </row>
    <row r="57" spans="1:6" x14ac:dyDescent="0.25">
      <c r="A57" s="727" t="s">
        <v>75</v>
      </c>
      <c r="B57" s="106" t="s">
        <v>12</v>
      </c>
      <c r="C57" s="799">
        <v>9387.3000000000011</v>
      </c>
      <c r="D57" s="309">
        <v>1</v>
      </c>
      <c r="E57" s="1126">
        <f t="shared" ref="E57" si="3">C57*D57</f>
        <v>9387.3000000000011</v>
      </c>
      <c r="F57" s="712"/>
    </row>
    <row r="58" spans="1:6" x14ac:dyDescent="0.25">
      <c r="A58" s="715" t="s">
        <v>78</v>
      </c>
      <c r="B58" s="106" t="s">
        <v>12</v>
      </c>
      <c r="C58" s="799">
        <v>452.59499999999997</v>
      </c>
      <c r="D58" s="309">
        <v>1</v>
      </c>
      <c r="E58" s="1126">
        <f t="shared" ref="E58:E60" si="4">C58*D58</f>
        <v>452.59499999999997</v>
      </c>
      <c r="F58" s="712"/>
    </row>
    <row r="59" spans="1:6" x14ac:dyDescent="0.25">
      <c r="A59" s="798" t="s">
        <v>79</v>
      </c>
      <c r="B59" s="106"/>
      <c r="C59" s="799"/>
      <c r="D59" s="600"/>
      <c r="E59" s="683"/>
      <c r="F59" s="947"/>
    </row>
    <row r="60" spans="1:6" x14ac:dyDescent="0.25">
      <c r="A60" s="723" t="s">
        <v>492</v>
      </c>
      <c r="B60" s="106" t="s">
        <v>30</v>
      </c>
      <c r="C60" s="799">
        <v>46.344999999999999</v>
      </c>
      <c r="D60" s="309">
        <v>45</v>
      </c>
      <c r="E60" s="1126">
        <f t="shared" si="4"/>
        <v>2085.5250000000001</v>
      </c>
      <c r="F60" s="947"/>
    </row>
    <row r="61" spans="1:6" x14ac:dyDescent="0.25">
      <c r="A61" s="800" t="s">
        <v>80</v>
      </c>
      <c r="B61" s="106"/>
      <c r="C61" s="799"/>
      <c r="D61" s="600"/>
      <c r="E61" s="683"/>
      <c r="F61" s="947"/>
    </row>
    <row r="62" spans="1:6" x14ac:dyDescent="0.25">
      <c r="A62" s="727" t="s">
        <v>525</v>
      </c>
      <c r="B62" s="106" t="s">
        <v>12</v>
      </c>
      <c r="C62" s="799">
        <v>156.97499999999999</v>
      </c>
      <c r="D62" s="309">
        <v>2</v>
      </c>
      <c r="E62" s="672">
        <f t="shared" ref="E62:E69" si="5">C62*D62</f>
        <v>313.95</v>
      </c>
      <c r="F62" s="947"/>
    </row>
    <row r="63" spans="1:6" x14ac:dyDescent="0.25">
      <c r="A63" s="727" t="s">
        <v>569</v>
      </c>
      <c r="B63" s="106" t="s">
        <v>12</v>
      </c>
      <c r="C63" s="799">
        <v>7299</v>
      </c>
      <c r="D63" s="309">
        <v>1</v>
      </c>
      <c r="E63" s="1124">
        <f t="shared" si="5"/>
        <v>7299</v>
      </c>
      <c r="F63" s="947"/>
    </row>
    <row r="64" spans="1:6" x14ac:dyDescent="0.25">
      <c r="A64" s="727" t="s">
        <v>730</v>
      </c>
      <c r="B64" s="106" t="s">
        <v>12</v>
      </c>
      <c r="C64" s="799">
        <v>7150.0000000000009</v>
      </c>
      <c r="D64" s="309">
        <v>1</v>
      </c>
      <c r="E64" s="1124">
        <f t="shared" si="5"/>
        <v>7150.0000000000009</v>
      </c>
      <c r="F64" s="947"/>
    </row>
    <row r="65" spans="1:6" x14ac:dyDescent="0.25">
      <c r="A65" s="801" t="s">
        <v>82</v>
      </c>
      <c r="B65" s="106"/>
      <c r="C65" s="799"/>
      <c r="D65" s="309" t="s">
        <v>41</v>
      </c>
      <c r="E65" s="672"/>
      <c r="F65" s="935"/>
    </row>
    <row r="66" spans="1:6" x14ac:dyDescent="0.25">
      <c r="A66" s="727" t="s">
        <v>581</v>
      </c>
      <c r="B66" s="106" t="s">
        <v>12</v>
      </c>
      <c r="C66" s="799">
        <v>24900</v>
      </c>
      <c r="D66" s="309">
        <v>1</v>
      </c>
      <c r="E66" s="672">
        <f t="shared" si="5"/>
        <v>24900</v>
      </c>
    </row>
    <row r="67" spans="1:6" x14ac:dyDescent="0.25">
      <c r="A67" s="727" t="s">
        <v>590</v>
      </c>
      <c r="B67" s="106" t="s">
        <v>12</v>
      </c>
      <c r="C67" s="799">
        <v>260</v>
      </c>
      <c r="D67" s="309">
        <v>1</v>
      </c>
      <c r="E67" s="672">
        <f t="shared" si="5"/>
        <v>260</v>
      </c>
    </row>
    <row r="68" spans="1:6" x14ac:dyDescent="0.25">
      <c r="A68" s="727" t="s">
        <v>591</v>
      </c>
      <c r="B68" s="106" t="s">
        <v>12</v>
      </c>
      <c r="C68" s="799">
        <v>70.2</v>
      </c>
      <c r="D68" s="309">
        <v>2</v>
      </c>
      <c r="E68" s="672">
        <f t="shared" si="5"/>
        <v>140.4</v>
      </c>
    </row>
    <row r="69" spans="1:6" x14ac:dyDescent="0.25">
      <c r="A69" s="727" t="s">
        <v>582</v>
      </c>
      <c r="B69" s="106" t="s">
        <v>12</v>
      </c>
      <c r="C69" s="799">
        <v>1326</v>
      </c>
      <c r="D69" s="309">
        <v>2</v>
      </c>
      <c r="E69" s="672">
        <f t="shared" si="5"/>
        <v>2652</v>
      </c>
    </row>
    <row r="70" spans="1:6" x14ac:dyDescent="0.25">
      <c r="A70" s="727"/>
      <c r="B70" s="106"/>
      <c r="C70" s="799"/>
      <c r="D70" s="309"/>
      <c r="E70" s="1124"/>
    </row>
    <row r="71" spans="1:6" x14ac:dyDescent="0.25">
      <c r="A71" s="671" t="s">
        <v>83</v>
      </c>
      <c r="B71" s="106" t="s">
        <v>12</v>
      </c>
      <c r="C71" s="799">
        <v>747.5</v>
      </c>
      <c r="D71" s="309">
        <v>1</v>
      </c>
      <c r="E71" s="672">
        <f>C71*D71</f>
        <v>747.5</v>
      </c>
    </row>
    <row r="72" spans="1:6" ht="15.75" thickBot="1" x14ac:dyDescent="0.3">
      <c r="A72" s="1128"/>
      <c r="B72" s="457"/>
      <c r="C72" s="615"/>
      <c r="D72" s="459"/>
      <c r="E72" s="1129"/>
    </row>
    <row r="73" spans="1:6" ht="15.75" thickBot="1" x14ac:dyDescent="0.3">
      <c r="A73" s="730" t="s">
        <v>10</v>
      </c>
      <c r="B73" s="731"/>
      <c r="C73" s="731"/>
      <c r="D73" s="623"/>
      <c r="E73" s="732">
        <f>SUBTOTAL(9,E12:E71)</f>
        <v>68288.97</v>
      </c>
    </row>
    <row r="74" spans="1:6" ht="15.75" thickBot="1" x14ac:dyDescent="0.3">
      <c r="A74" s="734"/>
      <c r="B74" s="485"/>
      <c r="C74" s="622" t="s">
        <v>84</v>
      </c>
      <c r="D74" s="623"/>
      <c r="E74" s="732">
        <f>+E73+F73</f>
        <v>68288.97</v>
      </c>
    </row>
    <row r="75" spans="1:6" x14ac:dyDescent="0.25">
      <c r="A75" s="735"/>
      <c r="B75" s="485"/>
      <c r="C75" s="485"/>
      <c r="D75" s="486"/>
      <c r="E75" s="736"/>
    </row>
    <row r="76" spans="1:6" x14ac:dyDescent="0.25">
      <c r="A76" s="737" t="s">
        <v>85</v>
      </c>
      <c r="B76" s="141"/>
      <c r="C76" s="626">
        <v>0.05</v>
      </c>
      <c r="D76" s="627"/>
      <c r="E76" s="738">
        <f>+E74*C76</f>
        <v>3414.4485000000004</v>
      </c>
    </row>
    <row r="77" spans="1:6" ht="15.75" thickBot="1" x14ac:dyDescent="0.3">
      <c r="A77" s="739"/>
      <c r="B77" s="740"/>
      <c r="C77" s="741" t="s">
        <v>86</v>
      </c>
      <c r="D77" s="742"/>
      <c r="E77" s="743">
        <f>SUM(E74:E76)</f>
        <v>71703.4185</v>
      </c>
    </row>
  </sheetData>
  <protectedRanges>
    <protectedRange sqref="A19" name="Oblast1_1"/>
    <protectedRange sqref="A21:A22" name="Oblast1_2"/>
    <protectedRange sqref="A20" name="Oblast1_86_1"/>
    <protectedRange sqref="B31:B49" name="Oblast1_1_2_2"/>
    <protectedRange sqref="C31:C49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1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96" t="s">
        <v>1243</v>
      </c>
      <c r="B1" s="1811" t="s">
        <v>674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639"/>
      <c r="B3" s="640"/>
      <c r="C3" s="641"/>
      <c r="D3" s="638"/>
      <c r="E3" s="638"/>
      <c r="F3" s="935"/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672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</row>
    <row r="12" spans="1:6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</row>
    <row r="19" spans="1:6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6" x14ac:dyDescent="0.25">
      <c r="A20" s="1155"/>
      <c r="B20" s="457"/>
      <c r="C20" s="1183"/>
      <c r="D20" s="459"/>
      <c r="E20" s="712"/>
      <c r="F20" s="947"/>
    </row>
    <row r="21" spans="1:6" x14ac:dyDescent="0.25">
      <c r="A21" s="1156"/>
      <c r="B21" s="457"/>
      <c r="C21" s="1183"/>
      <c r="D21" s="459"/>
      <c r="E21" s="449"/>
      <c r="F21" s="947"/>
    </row>
    <row r="22" spans="1:6" x14ac:dyDescent="0.25">
      <c r="A22" s="1152"/>
      <c r="B22" s="1153"/>
      <c r="C22" s="1183"/>
      <c r="D22" s="459"/>
      <c r="E22" s="449"/>
      <c r="F22" s="935"/>
    </row>
    <row r="23" spans="1:6" x14ac:dyDescent="0.25">
      <c r="A23" s="1157"/>
      <c r="B23" s="457"/>
      <c r="C23" s="1183"/>
      <c r="D23" s="459"/>
      <c r="E23" s="712"/>
      <c r="F23" s="935"/>
    </row>
    <row r="24" spans="1:6" x14ac:dyDescent="0.25">
      <c r="A24" s="1158"/>
      <c r="B24" s="1159"/>
      <c r="C24" s="1183"/>
      <c r="D24" s="489"/>
      <c r="E24" s="1160"/>
      <c r="F24" s="947"/>
    </row>
    <row r="25" spans="1:6" x14ac:dyDescent="0.25">
      <c r="A25" s="1157"/>
      <c r="B25" s="457"/>
      <c r="C25" s="1183"/>
      <c r="D25" s="459"/>
      <c r="E25" s="712"/>
      <c r="F25" s="947"/>
    </row>
    <row r="26" spans="1:6" x14ac:dyDescent="0.25">
      <c r="A26" s="1157"/>
      <c r="B26" s="457"/>
      <c r="C26" s="1183"/>
      <c r="D26" s="459"/>
      <c r="E26" s="712"/>
      <c r="F26" s="947"/>
    </row>
    <row r="27" spans="1:6" x14ac:dyDescent="0.25">
      <c r="A27" s="1152"/>
      <c r="B27" s="1153"/>
      <c r="C27" s="1183"/>
      <c r="D27" s="459"/>
      <c r="E27" s="449"/>
      <c r="F27" s="935"/>
    </row>
    <row r="28" spans="1:6" x14ac:dyDescent="0.25">
      <c r="A28" s="1152"/>
      <c r="B28" s="1153"/>
      <c r="C28" s="1183"/>
      <c r="D28" s="459"/>
      <c r="E28" s="449"/>
      <c r="F28" s="935"/>
    </row>
    <row r="29" spans="1:6" x14ac:dyDescent="0.25">
      <c r="A29" s="1158"/>
      <c r="B29" s="457"/>
      <c r="C29" s="1183"/>
      <c r="D29" s="489"/>
      <c r="E29" s="1160"/>
      <c r="F29" s="712"/>
    </row>
    <row r="30" spans="1:6" x14ac:dyDescent="0.25">
      <c r="A30" s="1158"/>
      <c r="B30" s="457"/>
      <c r="C30" s="1183"/>
      <c r="D30" s="489"/>
      <c r="E30" s="1160"/>
      <c r="F30" s="712"/>
    </row>
    <row r="31" spans="1:6" x14ac:dyDescent="0.25">
      <c r="A31" s="1161"/>
      <c r="B31" s="1162"/>
      <c r="C31" s="1183"/>
      <c r="D31" s="459"/>
      <c r="E31" s="1164"/>
      <c r="F31" s="935"/>
    </row>
    <row r="32" spans="1:6" x14ac:dyDescent="0.25">
      <c r="A32" s="1161"/>
      <c r="B32" s="1162"/>
      <c r="C32" s="1183"/>
      <c r="D32" s="459"/>
      <c r="E32" s="1164"/>
      <c r="F32" s="712"/>
    </row>
    <row r="33" spans="1:7" x14ac:dyDescent="0.25">
      <c r="A33" s="1161"/>
      <c r="B33" s="1162"/>
      <c r="C33" s="1183"/>
      <c r="D33" s="459"/>
      <c r="E33" s="1164"/>
      <c r="F33" s="935"/>
    </row>
    <row r="34" spans="1:7" x14ac:dyDescent="0.25">
      <c r="A34" s="1161"/>
      <c r="B34" s="1162"/>
      <c r="C34" s="1183"/>
      <c r="D34" s="459"/>
      <c r="E34" s="1164"/>
      <c r="F34" s="712"/>
    </row>
    <row r="35" spans="1:7" x14ac:dyDescent="0.25">
      <c r="A35" s="1161"/>
      <c r="B35" s="1162"/>
      <c r="C35" s="1183"/>
      <c r="D35" s="459"/>
      <c r="E35" s="1164"/>
      <c r="F35" s="935"/>
    </row>
    <row r="36" spans="1:7" x14ac:dyDescent="0.25">
      <c r="A36" s="1161"/>
      <c r="B36" s="1162"/>
      <c r="C36" s="1183"/>
      <c r="D36" s="459"/>
      <c r="E36" s="1164"/>
      <c r="F36" s="947"/>
      <c r="G36" s="482"/>
    </row>
    <row r="37" spans="1:7" x14ac:dyDescent="0.25">
      <c r="A37" s="1161"/>
      <c r="B37" s="1162"/>
      <c r="C37" s="1183"/>
      <c r="D37" s="459"/>
      <c r="E37" s="1164"/>
      <c r="F37" s="947"/>
    </row>
    <row r="38" spans="1:7" x14ac:dyDescent="0.25">
      <c r="A38" s="1161"/>
      <c r="B38" s="1162"/>
      <c r="C38" s="1183"/>
      <c r="D38" s="459"/>
      <c r="E38" s="1164"/>
      <c r="F38" s="947"/>
    </row>
    <row r="39" spans="1:7" x14ac:dyDescent="0.25">
      <c r="A39" s="1165"/>
      <c r="B39" s="1166"/>
      <c r="C39" s="1183"/>
      <c r="D39" s="489"/>
      <c r="E39" s="1160"/>
      <c r="F39" s="947"/>
    </row>
    <row r="40" spans="1:7" x14ac:dyDescent="0.25">
      <c r="A40" s="1167"/>
      <c r="B40" s="1162"/>
      <c r="C40" s="1183"/>
      <c r="D40" s="459"/>
      <c r="E40" s="1164"/>
      <c r="F40" s="947"/>
    </row>
    <row r="41" spans="1:7" x14ac:dyDescent="0.25">
      <c r="A41" s="1161"/>
      <c r="B41" s="1162"/>
      <c r="C41" s="1183"/>
      <c r="D41" s="459"/>
      <c r="E41" s="1163"/>
      <c r="F41" s="947"/>
    </row>
    <row r="42" spans="1:7" x14ac:dyDescent="0.25">
      <c r="A42" s="1161"/>
      <c r="B42" s="1162"/>
      <c r="C42" s="1183"/>
      <c r="D42" s="459"/>
      <c r="E42" s="1163"/>
      <c r="F42" s="947"/>
    </row>
    <row r="43" spans="1:7" x14ac:dyDescent="0.25">
      <c r="A43" s="1165"/>
      <c r="B43" s="1166"/>
      <c r="C43" s="1183"/>
      <c r="D43" s="489"/>
      <c r="E43" s="1160"/>
      <c r="F43" s="947"/>
    </row>
    <row r="44" spans="1:7" x14ac:dyDescent="0.25">
      <c r="A44" s="1161"/>
      <c r="B44" s="1162"/>
      <c r="C44" s="1183"/>
      <c r="D44" s="459"/>
      <c r="E44" s="1164"/>
      <c r="F44" s="947"/>
    </row>
    <row r="45" spans="1:7" x14ac:dyDescent="0.25">
      <c r="A45" s="1161"/>
      <c r="B45" s="1162"/>
      <c r="C45" s="1183"/>
      <c r="D45" s="459"/>
      <c r="E45" s="1164"/>
      <c r="F45" s="947"/>
    </row>
    <row r="46" spans="1:7" x14ac:dyDescent="0.25">
      <c r="A46" s="1161"/>
      <c r="B46" s="1162"/>
      <c r="C46" s="1183"/>
      <c r="D46" s="459"/>
      <c r="E46" s="1164"/>
      <c r="F46" s="947"/>
    </row>
    <row r="47" spans="1:7" x14ac:dyDescent="0.25">
      <c r="A47" s="1161"/>
      <c r="B47" s="1162"/>
      <c r="C47" s="1183"/>
      <c r="D47" s="459"/>
      <c r="E47" s="1164"/>
      <c r="F47" s="947"/>
    </row>
    <row r="48" spans="1:7" x14ac:dyDescent="0.25">
      <c r="A48" s="1161"/>
      <c r="B48" s="1162"/>
      <c r="C48" s="1183"/>
      <c r="D48" s="459"/>
      <c r="E48" s="1164"/>
      <c r="F48" s="733"/>
    </row>
    <row r="49" spans="1:6" x14ac:dyDescent="0.25">
      <c r="A49" s="1161"/>
      <c r="B49" s="1162"/>
      <c r="C49" s="1183"/>
      <c r="D49" s="459"/>
      <c r="E49" s="1164"/>
      <c r="F49" s="733"/>
    </row>
    <row r="50" spans="1:6" x14ac:dyDescent="0.25">
      <c r="A50" s="1158"/>
      <c r="B50" s="457"/>
      <c r="C50" s="1183"/>
      <c r="D50" s="489"/>
      <c r="E50" s="1160"/>
      <c r="F50" s="935"/>
    </row>
    <row r="51" spans="1:6" x14ac:dyDescent="0.25">
      <c r="A51" s="1157"/>
      <c r="B51" s="457"/>
      <c r="C51" s="1183"/>
      <c r="D51" s="459"/>
      <c r="E51" s="712"/>
      <c r="F51" s="947"/>
    </row>
    <row r="52" spans="1:6" x14ac:dyDescent="0.25">
      <c r="A52" s="1157"/>
      <c r="B52" s="457"/>
      <c r="C52" s="1183"/>
      <c r="D52" s="459"/>
      <c r="E52" s="712"/>
      <c r="F52" s="947"/>
    </row>
    <row r="53" spans="1:6" x14ac:dyDescent="0.25">
      <c r="A53" s="1157"/>
      <c r="B53" s="457"/>
      <c r="C53" s="1183"/>
      <c r="D53" s="459"/>
      <c r="E53" s="449"/>
      <c r="F53" s="935"/>
    </row>
    <row r="54" spans="1:6" x14ac:dyDescent="0.25">
      <c r="A54" s="614"/>
      <c r="B54" s="457"/>
      <c r="C54" s="1183"/>
      <c r="D54" s="459"/>
      <c r="E54" s="712"/>
      <c r="F54" s="935"/>
    </row>
    <row r="55" spans="1:6" x14ac:dyDescent="0.25">
      <c r="A55" s="1168"/>
      <c r="B55" s="1169"/>
      <c r="C55" s="1183"/>
      <c r="D55" s="1170"/>
      <c r="E55" s="1171"/>
      <c r="F55" s="712"/>
    </row>
    <row r="56" spans="1:6" x14ac:dyDescent="0.25">
      <c r="A56" s="1172"/>
      <c r="B56" s="457"/>
      <c r="C56" s="1183"/>
      <c r="D56" s="1173"/>
      <c r="E56" s="1160"/>
      <c r="F56" s="712"/>
    </row>
    <row r="57" spans="1:6" x14ac:dyDescent="0.25">
      <c r="A57" s="1174"/>
      <c r="B57" s="457"/>
      <c r="C57" s="1183"/>
      <c r="D57" s="459"/>
      <c r="E57" s="1164"/>
      <c r="F57" s="712"/>
    </row>
    <row r="58" spans="1:6" x14ac:dyDescent="0.25">
      <c r="A58" s="1174"/>
      <c r="B58" s="457"/>
      <c r="C58" s="1183"/>
      <c r="D58" s="459"/>
      <c r="E58" s="195"/>
      <c r="F58" s="712"/>
    </row>
    <row r="59" spans="1:6" x14ac:dyDescent="0.25">
      <c r="A59" s="1174"/>
      <c r="B59" s="457"/>
      <c r="C59" s="1183"/>
      <c r="D59" s="459"/>
      <c r="E59" s="1164"/>
      <c r="F59" s="712"/>
    </row>
    <row r="60" spans="1:6" x14ac:dyDescent="0.25">
      <c r="A60" s="1174"/>
      <c r="B60" s="457"/>
      <c r="C60" s="1183"/>
      <c r="D60" s="459"/>
      <c r="E60" s="195"/>
      <c r="F60" s="712"/>
    </row>
    <row r="61" spans="1:6" x14ac:dyDescent="0.25">
      <c r="A61" s="1090"/>
      <c r="B61" s="457"/>
      <c r="C61" s="1183"/>
      <c r="D61" s="459"/>
      <c r="E61" s="195"/>
      <c r="F61" s="712"/>
    </row>
    <row r="62" spans="1:6" x14ac:dyDescent="0.25">
      <c r="A62" s="1090"/>
      <c r="B62" s="457"/>
      <c r="C62" s="1183"/>
      <c r="D62" s="459"/>
      <c r="E62" s="195"/>
      <c r="F62" s="712"/>
    </row>
    <row r="63" spans="1:6" x14ac:dyDescent="0.25">
      <c r="A63" s="1089"/>
      <c r="B63" s="457"/>
      <c r="C63" s="1183"/>
      <c r="D63" s="459"/>
      <c r="E63" s="486"/>
      <c r="F63" s="712"/>
    </row>
    <row r="64" spans="1:6" x14ac:dyDescent="0.25">
      <c r="A64" s="1089"/>
      <c r="B64" s="485"/>
      <c r="C64" s="1183"/>
      <c r="D64" s="1197"/>
      <c r="E64" s="486"/>
      <c r="F64" s="712"/>
    </row>
    <row r="65" spans="1:6" x14ac:dyDescent="0.25">
      <c r="A65" s="1089"/>
      <c r="B65" s="457"/>
      <c r="C65" s="1183"/>
      <c r="D65" s="459"/>
      <c r="E65" s="1164"/>
      <c r="F65" s="712"/>
    </row>
    <row r="66" spans="1:6" x14ac:dyDescent="0.25">
      <c r="A66" s="1092"/>
      <c r="B66" s="457"/>
      <c r="C66" s="1183"/>
      <c r="D66" s="459"/>
      <c r="E66" s="1164"/>
      <c r="F66" s="712"/>
    </row>
    <row r="67" spans="1:6" x14ac:dyDescent="0.25">
      <c r="A67" s="1092"/>
      <c r="B67" s="457"/>
      <c r="C67" s="1183"/>
      <c r="D67" s="459"/>
      <c r="E67" s="1164"/>
      <c r="F67" s="947"/>
    </row>
    <row r="68" spans="1:6" x14ac:dyDescent="0.25">
      <c r="A68" s="1092"/>
      <c r="B68" s="457"/>
      <c r="C68" s="1183"/>
      <c r="D68" s="459"/>
      <c r="E68" s="1164"/>
      <c r="F68" s="947"/>
    </row>
    <row r="69" spans="1:6" x14ac:dyDescent="0.25">
      <c r="A69" s="1174"/>
      <c r="B69" s="457"/>
      <c r="C69" s="1183"/>
      <c r="D69" s="459"/>
      <c r="E69" s="1164"/>
      <c r="F69" s="947"/>
    </row>
    <row r="70" spans="1:6" x14ac:dyDescent="0.25">
      <c r="A70" s="1172"/>
      <c r="B70" s="457"/>
      <c r="C70" s="1183"/>
      <c r="D70" s="1173"/>
      <c r="E70" s="1160"/>
      <c r="F70" s="947"/>
    </row>
    <row r="71" spans="1:6" x14ac:dyDescent="0.25">
      <c r="A71" s="1177"/>
      <c r="B71" s="457"/>
      <c r="C71" s="1183"/>
      <c r="D71" s="459"/>
      <c r="E71" s="1164"/>
      <c r="F71" s="947"/>
    </row>
    <row r="72" spans="1:6" x14ac:dyDescent="0.25">
      <c r="A72" s="1178"/>
      <c r="B72" s="457"/>
      <c r="C72" s="1183"/>
      <c r="D72" s="1173"/>
      <c r="E72" s="1160"/>
      <c r="F72" s="947"/>
    </row>
    <row r="73" spans="1:6" x14ac:dyDescent="0.25">
      <c r="A73" s="1174"/>
      <c r="B73" s="457"/>
      <c r="C73" s="1183"/>
      <c r="D73" s="459"/>
      <c r="E73" s="449"/>
      <c r="F73" s="947"/>
    </row>
    <row r="74" spans="1:6" x14ac:dyDescent="0.25">
      <c r="A74" s="1174"/>
      <c r="B74" s="457"/>
      <c r="C74" s="1183"/>
      <c r="D74" s="459"/>
      <c r="E74" s="449"/>
      <c r="F74" s="947"/>
    </row>
    <row r="75" spans="1:6" x14ac:dyDescent="0.25">
      <c r="A75" s="1174"/>
      <c r="B75" s="457"/>
      <c r="C75" s="1183"/>
      <c r="D75" s="459"/>
      <c r="E75" s="712"/>
      <c r="F75" s="947"/>
    </row>
    <row r="76" spans="1:6" x14ac:dyDescent="0.25">
      <c r="A76" s="1174"/>
      <c r="B76" s="457"/>
      <c r="C76" s="1183"/>
      <c r="D76" s="459"/>
      <c r="E76" s="449"/>
      <c r="F76" s="947"/>
    </row>
    <row r="77" spans="1:6" x14ac:dyDescent="0.25">
      <c r="A77" s="1174"/>
      <c r="B77" s="457"/>
      <c r="C77" s="1183"/>
      <c r="D77" s="459"/>
      <c r="E77" s="449"/>
      <c r="F77" s="947"/>
    </row>
    <row r="78" spans="1:6" x14ac:dyDescent="0.25">
      <c r="A78" s="1174"/>
      <c r="B78" s="457"/>
      <c r="C78" s="1183"/>
      <c r="D78" s="459"/>
      <c r="E78" s="449"/>
      <c r="F78" s="947"/>
    </row>
    <row r="79" spans="1:6" x14ac:dyDescent="0.25">
      <c r="A79" s="1174"/>
      <c r="B79" s="457"/>
      <c r="C79" s="1183"/>
      <c r="D79" s="459"/>
      <c r="E79" s="449"/>
      <c r="F79" s="947"/>
    </row>
    <row r="80" spans="1:6" x14ac:dyDescent="0.25">
      <c r="A80" s="1174"/>
      <c r="B80" s="457"/>
      <c r="C80" s="1183"/>
      <c r="D80" s="459"/>
      <c r="E80" s="449"/>
      <c r="F80" s="947"/>
    </row>
    <row r="81" spans="1:6" x14ac:dyDescent="0.25">
      <c r="A81" s="1179"/>
      <c r="B81" s="457"/>
      <c r="C81" s="1183"/>
      <c r="D81" s="459"/>
      <c r="E81" s="712"/>
      <c r="F81" s="935"/>
    </row>
    <row r="82" spans="1:6" x14ac:dyDescent="0.25">
      <c r="A82" s="1174"/>
      <c r="B82" s="457"/>
      <c r="C82" s="1183"/>
      <c r="D82" s="459"/>
      <c r="E82" s="712"/>
    </row>
    <row r="83" spans="1:6" x14ac:dyDescent="0.25">
      <c r="A83" s="1174"/>
      <c r="B83" s="457"/>
      <c r="C83" s="1183"/>
      <c r="D83" s="459"/>
      <c r="E83" s="712"/>
    </row>
    <row r="84" spans="1:6" x14ac:dyDescent="0.25">
      <c r="A84" s="1174"/>
      <c r="B84" s="457"/>
      <c r="C84" s="1183"/>
      <c r="D84" s="459"/>
      <c r="E84" s="712"/>
    </row>
    <row r="85" spans="1:6" x14ac:dyDescent="0.25">
      <c r="A85" s="1174"/>
      <c r="B85" s="457"/>
      <c r="C85" s="1183"/>
      <c r="D85" s="459"/>
      <c r="E85" s="712"/>
    </row>
    <row r="86" spans="1:6" x14ac:dyDescent="0.25">
      <c r="A86" s="1174"/>
      <c r="B86" s="457"/>
      <c r="C86" s="1183"/>
      <c r="D86" s="459"/>
      <c r="E86" s="449"/>
    </row>
    <row r="87" spans="1:6" x14ac:dyDescent="0.25">
      <c r="A87" s="614"/>
      <c r="B87" s="457"/>
      <c r="C87" s="1183"/>
      <c r="D87" s="459"/>
      <c r="E87" s="712"/>
    </row>
    <row r="88" spans="1:6" x14ac:dyDescent="0.25">
      <c r="A88" s="614"/>
      <c r="B88" s="457"/>
      <c r="C88" s="615"/>
      <c r="D88" s="459"/>
      <c r="E88" s="449"/>
    </row>
    <row r="89" spans="1:6" x14ac:dyDescent="0.25">
      <c r="A89" s="846"/>
      <c r="B89" s="485"/>
      <c r="C89" s="485"/>
      <c r="D89" s="489"/>
      <c r="E89" s="733"/>
    </row>
    <row r="90" spans="1:6" x14ac:dyDescent="0.25">
      <c r="A90" s="846"/>
      <c r="B90" s="485"/>
      <c r="C90" s="485"/>
      <c r="D90" s="489"/>
      <c r="E90" s="733"/>
    </row>
    <row r="91" spans="1:6" x14ac:dyDescent="0.25">
      <c r="A91" s="291"/>
      <c r="B91" s="485"/>
      <c r="C91" s="485"/>
      <c r="D91" s="486"/>
      <c r="E91" s="486"/>
    </row>
    <row r="92" spans="1:6" x14ac:dyDescent="0.25">
      <c r="A92" s="140"/>
      <c r="B92" s="141"/>
      <c r="C92" s="626"/>
      <c r="D92" s="627"/>
      <c r="E92" s="733"/>
    </row>
    <row r="93" spans="1:6" x14ac:dyDescent="0.25">
      <c r="A93" s="145"/>
      <c r="B93" s="141"/>
      <c r="C93" s="849"/>
      <c r="D93" s="627"/>
      <c r="E93" s="733"/>
    </row>
  </sheetData>
  <protectedRanges>
    <protectedRange sqref="A21:A22" name="Oblast1_2"/>
    <protectedRange sqref="A20" name="Oblast1_86_1"/>
    <protectedRange sqref="B20:B22" name="Oblast1_1_2_2_2"/>
    <protectedRange sqref="C20:C22" name="Oblast1_2_2_2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95.7109375" customWidth="1"/>
    <col min="3" max="3" width="17.5703125" customWidth="1"/>
  </cols>
  <sheetData>
    <row r="1" spans="1:3" ht="18" x14ac:dyDescent="0.25">
      <c r="A1" s="149" t="s">
        <v>139</v>
      </c>
      <c r="C1" s="150"/>
    </row>
    <row r="2" spans="1:3" ht="18" x14ac:dyDescent="0.25">
      <c r="A2" s="168" t="s">
        <v>140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767</v>
      </c>
      <c r="B5" s="1419" t="s">
        <v>3</v>
      </c>
      <c r="C5" s="154" t="s">
        <v>10</v>
      </c>
    </row>
    <row r="6" spans="1:3" x14ac:dyDescent="0.25">
      <c r="A6" s="1410"/>
      <c r="B6" s="155" t="s">
        <v>142</v>
      </c>
      <c r="C6" s="156"/>
    </row>
    <row r="7" spans="1:3" x14ac:dyDescent="0.25">
      <c r="A7" s="1411">
        <v>1</v>
      </c>
      <c r="B7" s="157" t="s">
        <v>143</v>
      </c>
      <c r="C7" s="158">
        <f>'D.2.3.12D,17D,71MP.01_KAMERA'!J51</f>
        <v>0</v>
      </c>
    </row>
    <row r="8" spans="1:3" ht="29.25" x14ac:dyDescent="0.25">
      <c r="A8" s="1411">
        <v>2</v>
      </c>
      <c r="B8" s="159" t="s">
        <v>1432</v>
      </c>
      <c r="C8" s="158">
        <f>'D.2.3.12D,17D,71MP.02_DPMP'!E87</f>
        <v>65069.361420000001</v>
      </c>
    </row>
    <row r="9" spans="1:3" ht="15.75" thickBot="1" x14ac:dyDescent="0.3">
      <c r="A9" s="1464"/>
      <c r="B9" s="160"/>
      <c r="C9" s="161"/>
    </row>
    <row r="10" spans="1:3" ht="18.75" thickBot="1" x14ac:dyDescent="0.3">
      <c r="A10" s="1488" t="s">
        <v>144</v>
      </c>
      <c r="B10" s="170"/>
      <c r="C10" s="163">
        <f>SUM(C7:C9)</f>
        <v>65069.361420000001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5"/>
  <sheetViews>
    <sheetView zoomScaleNormal="100" zoomScaleSheetLayoutView="100" workbookViewId="0">
      <selection activeCell="H7" sqref="H7:H49"/>
    </sheetView>
  </sheetViews>
  <sheetFormatPr defaultRowHeight="12.75" x14ac:dyDescent="0.2"/>
  <cols>
    <col min="1" max="1" width="5.7109375" style="152" customWidth="1"/>
    <col min="2" max="2" width="61.1406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1244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592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4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142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541" t="s">
        <v>846</v>
      </c>
      <c r="C7" s="762" t="s">
        <v>12</v>
      </c>
      <c r="D7" s="763">
        <v>3</v>
      </c>
      <c r="E7" s="1209" t="s">
        <v>769</v>
      </c>
      <c r="F7" s="764"/>
      <c r="G7" s="764">
        <f>D7*F7</f>
        <v>0</v>
      </c>
      <c r="H7" s="764"/>
      <c r="I7" s="764">
        <f>D7*H7</f>
        <v>0</v>
      </c>
      <c r="J7" s="765">
        <f>G7+I7</f>
        <v>0</v>
      </c>
      <c r="AX7" s="760"/>
    </row>
    <row r="8" spans="1:51" s="305" customFormat="1" ht="29.25" x14ac:dyDescent="0.25">
      <c r="A8" s="1412">
        <v>2</v>
      </c>
      <c r="B8" s="1541" t="s">
        <v>882</v>
      </c>
      <c r="C8" s="762" t="s">
        <v>12</v>
      </c>
      <c r="D8" s="763">
        <v>2</v>
      </c>
      <c r="E8" s="1209" t="s">
        <v>884</v>
      </c>
      <c r="F8" s="764"/>
      <c r="G8" s="764">
        <f t="shared" ref="G8:G48" si="0">D8*F8</f>
        <v>0</v>
      </c>
      <c r="H8" s="764"/>
      <c r="I8" s="764">
        <f t="shared" ref="I8:I48" si="1">D8*H8</f>
        <v>0</v>
      </c>
      <c r="J8" s="765">
        <f t="shared" ref="J8:J48" si="2">G8+I8</f>
        <v>0</v>
      </c>
      <c r="AX8" s="767"/>
    </row>
    <row r="9" spans="1:51" s="305" customFormat="1" ht="29.25" x14ac:dyDescent="0.25">
      <c r="A9" s="1412">
        <v>3</v>
      </c>
      <c r="B9" s="1542" t="s">
        <v>160</v>
      </c>
      <c r="C9" s="762" t="s">
        <v>12</v>
      </c>
      <c r="D9" s="763">
        <v>3</v>
      </c>
      <c r="E9" s="1209" t="s">
        <v>884</v>
      </c>
      <c r="F9" s="764"/>
      <c r="G9" s="764">
        <f>D9*F9</f>
        <v>0</v>
      </c>
      <c r="H9" s="764"/>
      <c r="I9" s="764">
        <f>D9*H9</f>
        <v>0</v>
      </c>
      <c r="J9" s="765">
        <f>G9+I9</f>
        <v>0</v>
      </c>
      <c r="AX9" s="767"/>
    </row>
    <row r="10" spans="1:51" s="305" customFormat="1" ht="15" x14ac:dyDescent="0.25">
      <c r="A10" s="1412"/>
      <c r="B10" s="1768" t="s">
        <v>886</v>
      </c>
      <c r="C10" s="762"/>
      <c r="D10" s="763"/>
      <c r="E10" s="1436"/>
      <c r="F10" s="764"/>
      <c r="G10" s="764"/>
      <c r="H10" s="764"/>
      <c r="I10" s="764"/>
      <c r="J10" s="765"/>
      <c r="AX10" s="767"/>
    </row>
    <row r="11" spans="1:51" s="305" customFormat="1" ht="43.5" x14ac:dyDescent="0.25">
      <c r="A11" s="1412">
        <v>4</v>
      </c>
      <c r="B11" s="520" t="s">
        <v>1343</v>
      </c>
      <c r="C11" s="513" t="s">
        <v>12</v>
      </c>
      <c r="D11" s="514">
        <v>1</v>
      </c>
      <c r="E11" s="1436" t="s">
        <v>885</v>
      </c>
      <c r="F11" s="515"/>
      <c r="G11" s="515">
        <f t="shared" ref="G11:G13" si="3">D11*F11</f>
        <v>0</v>
      </c>
      <c r="H11" s="515"/>
      <c r="I11" s="515">
        <f t="shared" ref="I11:I13" si="4">D11*H11</f>
        <v>0</v>
      </c>
      <c r="J11" s="516">
        <f t="shared" ref="J11:J13" si="5">G11+I11</f>
        <v>0</v>
      </c>
      <c r="AX11" s="767"/>
    </row>
    <row r="12" spans="1:51" s="305" customFormat="1" ht="43.5" x14ac:dyDescent="0.25">
      <c r="A12" s="1412">
        <v>5</v>
      </c>
      <c r="B12" s="520" t="s">
        <v>1345</v>
      </c>
      <c r="C12" s="513" t="s">
        <v>12</v>
      </c>
      <c r="D12" s="514">
        <v>1</v>
      </c>
      <c r="E12" s="1436" t="s">
        <v>885</v>
      </c>
      <c r="F12" s="515"/>
      <c r="G12" s="515">
        <f t="shared" si="3"/>
        <v>0</v>
      </c>
      <c r="H12" s="515"/>
      <c r="I12" s="515">
        <f t="shared" si="4"/>
        <v>0</v>
      </c>
      <c r="J12" s="516">
        <f t="shared" si="5"/>
        <v>0</v>
      </c>
      <c r="AX12" s="767"/>
    </row>
    <row r="13" spans="1:51" s="305" customFormat="1" ht="43.5" x14ac:dyDescent="0.25">
      <c r="A13" s="1412">
        <v>6</v>
      </c>
      <c r="B13" s="520" t="s">
        <v>1344</v>
      </c>
      <c r="C13" s="513" t="s">
        <v>24</v>
      </c>
      <c r="D13" s="514">
        <v>3</v>
      </c>
      <c r="E13" s="1436" t="s">
        <v>885</v>
      </c>
      <c r="F13" s="515"/>
      <c r="G13" s="515">
        <f t="shared" si="3"/>
        <v>0</v>
      </c>
      <c r="H13" s="515"/>
      <c r="I13" s="515">
        <f t="shared" si="4"/>
        <v>0</v>
      </c>
      <c r="J13" s="516">
        <f t="shared" si="5"/>
        <v>0</v>
      </c>
      <c r="AX13" s="767"/>
    </row>
    <row r="14" spans="1:51" s="305" customFormat="1" ht="15" x14ac:dyDescent="0.25">
      <c r="A14" s="1412"/>
      <c r="B14" s="1768" t="s">
        <v>888</v>
      </c>
      <c r="C14" s="762"/>
      <c r="D14" s="763"/>
      <c r="E14" s="1436"/>
      <c r="F14" s="764"/>
      <c r="G14" s="764"/>
      <c r="H14" s="764"/>
      <c r="I14" s="764"/>
      <c r="J14" s="765"/>
      <c r="AX14" s="767"/>
    </row>
    <row r="15" spans="1:51" s="305" customFormat="1" ht="43.5" x14ac:dyDescent="0.25">
      <c r="A15" s="1412">
        <v>7</v>
      </c>
      <c r="B15" s="1753" t="s">
        <v>1351</v>
      </c>
      <c r="C15" s="522" t="s">
        <v>12</v>
      </c>
      <c r="D15" s="523">
        <v>1</v>
      </c>
      <c r="E15" s="1436" t="s">
        <v>887</v>
      </c>
      <c r="F15" s="524"/>
      <c r="G15" s="515">
        <f t="shared" ref="G15:G20" si="6">D15*F15</f>
        <v>0</v>
      </c>
      <c r="H15" s="515"/>
      <c r="I15" s="515">
        <f t="shared" ref="I15:I20" si="7">D15*H15</f>
        <v>0</v>
      </c>
      <c r="J15" s="516">
        <f t="shared" ref="J15:J20" si="8">G15+I15</f>
        <v>0</v>
      </c>
      <c r="AX15" s="767"/>
    </row>
    <row r="16" spans="1:51" s="305" customFormat="1" ht="43.5" x14ac:dyDescent="0.25">
      <c r="A16" s="1412">
        <v>8</v>
      </c>
      <c r="B16" s="1753" t="s">
        <v>1352</v>
      </c>
      <c r="C16" s="522" t="s">
        <v>12</v>
      </c>
      <c r="D16" s="523">
        <v>1</v>
      </c>
      <c r="E16" s="1436" t="s">
        <v>887</v>
      </c>
      <c r="F16" s="524"/>
      <c r="G16" s="515">
        <f t="shared" si="6"/>
        <v>0</v>
      </c>
      <c r="H16" s="515"/>
      <c r="I16" s="515">
        <f t="shared" si="7"/>
        <v>0</v>
      </c>
      <c r="J16" s="516">
        <f t="shared" si="8"/>
        <v>0</v>
      </c>
      <c r="AX16" s="767"/>
    </row>
    <row r="17" spans="1:50" s="305" customFormat="1" ht="43.5" x14ac:dyDescent="0.25">
      <c r="A17" s="1412">
        <v>9</v>
      </c>
      <c r="B17" s="520" t="s">
        <v>1342</v>
      </c>
      <c r="C17" s="513" t="s">
        <v>12</v>
      </c>
      <c r="D17" s="514">
        <v>1</v>
      </c>
      <c r="E17" s="1436" t="s">
        <v>887</v>
      </c>
      <c r="F17" s="515"/>
      <c r="G17" s="515">
        <f t="shared" si="6"/>
        <v>0</v>
      </c>
      <c r="H17" s="515"/>
      <c r="I17" s="515">
        <f t="shared" si="7"/>
        <v>0</v>
      </c>
      <c r="J17" s="516">
        <f t="shared" si="8"/>
        <v>0</v>
      </c>
      <c r="AX17" s="767"/>
    </row>
    <row r="18" spans="1:50" s="305" customFormat="1" ht="43.5" x14ac:dyDescent="0.25">
      <c r="A18" s="1412">
        <v>10</v>
      </c>
      <c r="B18" s="520" t="s">
        <v>1343</v>
      </c>
      <c r="C18" s="513" t="s">
        <v>12</v>
      </c>
      <c r="D18" s="514">
        <v>1</v>
      </c>
      <c r="E18" s="1436" t="s">
        <v>887</v>
      </c>
      <c r="F18" s="515"/>
      <c r="G18" s="515">
        <f t="shared" si="6"/>
        <v>0</v>
      </c>
      <c r="H18" s="515"/>
      <c r="I18" s="515">
        <f t="shared" si="7"/>
        <v>0</v>
      </c>
      <c r="J18" s="516">
        <f t="shared" si="8"/>
        <v>0</v>
      </c>
      <c r="AX18" s="767"/>
    </row>
    <row r="19" spans="1:50" s="305" customFormat="1" ht="43.5" x14ac:dyDescent="0.25">
      <c r="A19" s="1412">
        <v>11</v>
      </c>
      <c r="B19" s="520" t="s">
        <v>1345</v>
      </c>
      <c r="C19" s="513" t="s">
        <v>12</v>
      </c>
      <c r="D19" s="514">
        <v>1</v>
      </c>
      <c r="E19" s="1436" t="s">
        <v>887</v>
      </c>
      <c r="F19" s="515"/>
      <c r="G19" s="515">
        <f t="shared" si="6"/>
        <v>0</v>
      </c>
      <c r="H19" s="515"/>
      <c r="I19" s="515">
        <f t="shared" si="7"/>
        <v>0</v>
      </c>
      <c r="J19" s="516">
        <f t="shared" si="8"/>
        <v>0</v>
      </c>
      <c r="AX19" s="767"/>
    </row>
    <row r="20" spans="1:50" s="305" customFormat="1" ht="43.5" x14ac:dyDescent="0.25">
      <c r="A20" s="1412">
        <v>12</v>
      </c>
      <c r="B20" s="520" t="s">
        <v>1344</v>
      </c>
      <c r="C20" s="513" t="s">
        <v>24</v>
      </c>
      <c r="D20" s="514">
        <v>5</v>
      </c>
      <c r="E20" s="1436" t="s">
        <v>887</v>
      </c>
      <c r="F20" s="515"/>
      <c r="G20" s="515">
        <f t="shared" si="6"/>
        <v>0</v>
      </c>
      <c r="H20" s="515"/>
      <c r="I20" s="515">
        <f t="shared" si="7"/>
        <v>0</v>
      </c>
      <c r="J20" s="516">
        <f t="shared" si="8"/>
        <v>0</v>
      </c>
      <c r="AX20" s="767"/>
    </row>
    <row r="21" spans="1:50" s="305" customFormat="1" ht="15" x14ac:dyDescent="0.25">
      <c r="A21" s="1412"/>
      <c r="B21" s="1768" t="s">
        <v>782</v>
      </c>
      <c r="C21" s="762"/>
      <c r="D21" s="763"/>
      <c r="E21" s="1436"/>
      <c r="F21" s="764"/>
      <c r="G21" s="764"/>
      <c r="H21" s="764"/>
      <c r="I21" s="764"/>
      <c r="J21" s="765"/>
      <c r="AX21" s="767"/>
    </row>
    <row r="22" spans="1:50" s="305" customFormat="1" ht="43.5" x14ac:dyDescent="0.25">
      <c r="A22" s="1412">
        <v>13</v>
      </c>
      <c r="B22" s="1753" t="s">
        <v>1346</v>
      </c>
      <c r="C22" s="522" t="s">
        <v>12</v>
      </c>
      <c r="D22" s="523">
        <v>1</v>
      </c>
      <c r="E22" s="1436" t="s">
        <v>889</v>
      </c>
      <c r="F22" s="524"/>
      <c r="G22" s="515">
        <f t="shared" si="0"/>
        <v>0</v>
      </c>
      <c r="H22" s="515"/>
      <c r="I22" s="515">
        <f t="shared" si="1"/>
        <v>0</v>
      </c>
      <c r="J22" s="516">
        <f t="shared" si="2"/>
        <v>0</v>
      </c>
      <c r="AX22" s="767"/>
    </row>
    <row r="23" spans="1:50" s="305" customFormat="1" ht="43.5" x14ac:dyDescent="0.25">
      <c r="A23" s="1412">
        <v>14</v>
      </c>
      <c r="B23" s="1753" t="s">
        <v>1347</v>
      </c>
      <c r="C23" s="522" t="s">
        <v>12</v>
      </c>
      <c r="D23" s="523">
        <v>1</v>
      </c>
      <c r="E23" s="1436" t="s">
        <v>889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767"/>
    </row>
    <row r="24" spans="1:50" s="305" customFormat="1" ht="43.5" x14ac:dyDescent="0.25">
      <c r="A24" s="1412">
        <v>15</v>
      </c>
      <c r="B24" s="1753" t="s">
        <v>1348</v>
      </c>
      <c r="C24" s="522" t="s">
        <v>12</v>
      </c>
      <c r="D24" s="523">
        <v>3</v>
      </c>
      <c r="E24" s="1436" t="s">
        <v>889</v>
      </c>
      <c r="F24" s="524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767"/>
    </row>
    <row r="25" spans="1:50" s="305" customFormat="1" ht="43.5" x14ac:dyDescent="0.25">
      <c r="A25" s="1412">
        <v>16</v>
      </c>
      <c r="B25" s="1753" t="s">
        <v>1349</v>
      </c>
      <c r="C25" s="522" t="s">
        <v>12</v>
      </c>
      <c r="D25" s="523">
        <v>2</v>
      </c>
      <c r="E25" s="1436" t="s">
        <v>889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767"/>
    </row>
    <row r="26" spans="1:50" s="305" customFormat="1" ht="43.5" x14ac:dyDescent="0.25">
      <c r="A26" s="1412">
        <v>17</v>
      </c>
      <c r="B26" s="520" t="s">
        <v>1345</v>
      </c>
      <c r="C26" s="513" t="s">
        <v>12</v>
      </c>
      <c r="D26" s="514">
        <v>1</v>
      </c>
      <c r="E26" s="1436" t="s">
        <v>889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767"/>
    </row>
    <row r="27" spans="1:50" s="305" customFormat="1" ht="43.5" x14ac:dyDescent="0.25">
      <c r="A27" s="1412">
        <v>18</v>
      </c>
      <c r="B27" s="520" t="s">
        <v>1344</v>
      </c>
      <c r="C27" s="513" t="s">
        <v>24</v>
      </c>
      <c r="D27" s="514">
        <v>8</v>
      </c>
      <c r="E27" s="1436" t="s">
        <v>889</v>
      </c>
      <c r="F27" s="524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767"/>
    </row>
    <row r="28" spans="1:50" s="305" customFormat="1" ht="15" x14ac:dyDescent="0.25">
      <c r="A28" s="1412"/>
      <c r="B28" s="1769" t="s">
        <v>1350</v>
      </c>
      <c r="C28" s="513"/>
      <c r="D28" s="514"/>
      <c r="E28" s="1436"/>
      <c r="F28" s="524"/>
      <c r="G28" s="515"/>
      <c r="H28" s="515"/>
      <c r="I28" s="515"/>
      <c r="J28" s="516"/>
      <c r="AX28" s="767"/>
    </row>
    <row r="29" spans="1:50" s="305" customFormat="1" ht="29.25" x14ac:dyDescent="0.25">
      <c r="A29" s="1412">
        <v>19</v>
      </c>
      <c r="B29" s="1541" t="s">
        <v>883</v>
      </c>
      <c r="C29" s="762" t="s">
        <v>30</v>
      </c>
      <c r="D29" s="763">
        <v>32</v>
      </c>
      <c r="E29" s="1436" t="s">
        <v>890</v>
      </c>
      <c r="F29" s="764"/>
      <c r="G29" s="764">
        <f t="shared" si="0"/>
        <v>0</v>
      </c>
      <c r="H29" s="764"/>
      <c r="I29" s="764">
        <f t="shared" si="1"/>
        <v>0</v>
      </c>
      <c r="J29" s="765">
        <f t="shared" si="2"/>
        <v>0</v>
      </c>
      <c r="AX29" s="767"/>
    </row>
    <row r="30" spans="1:50" s="305" customFormat="1" ht="29.25" x14ac:dyDescent="0.25">
      <c r="A30" s="1412">
        <v>20</v>
      </c>
      <c r="B30" s="1541" t="s">
        <v>281</v>
      </c>
      <c r="C30" s="762" t="s">
        <v>12</v>
      </c>
      <c r="D30" s="763">
        <v>2</v>
      </c>
      <c r="E30" s="1436" t="s">
        <v>890</v>
      </c>
      <c r="F30" s="764"/>
      <c r="G30" s="764">
        <f t="shared" si="0"/>
        <v>0</v>
      </c>
      <c r="H30" s="764"/>
      <c r="I30" s="764">
        <f t="shared" si="1"/>
        <v>0</v>
      </c>
      <c r="J30" s="765">
        <f t="shared" si="2"/>
        <v>0</v>
      </c>
      <c r="AX30" s="767"/>
    </row>
    <row r="31" spans="1:50" s="305" customFormat="1" ht="29.25" x14ac:dyDescent="0.25">
      <c r="A31" s="1412">
        <v>21</v>
      </c>
      <c r="B31" s="1543" t="s">
        <v>594</v>
      </c>
      <c r="C31" s="769" t="s">
        <v>12</v>
      </c>
      <c r="D31" s="770">
        <v>2</v>
      </c>
      <c r="E31" s="1436" t="s">
        <v>890</v>
      </c>
      <c r="F31" s="771"/>
      <c r="G31" s="764">
        <f>D31*F31</f>
        <v>0</v>
      </c>
      <c r="H31" s="764"/>
      <c r="I31" s="764">
        <f>D31*H31</f>
        <v>0</v>
      </c>
      <c r="J31" s="765">
        <f>G31+I31</f>
        <v>0</v>
      </c>
      <c r="AX31" s="767"/>
    </row>
    <row r="32" spans="1:50" s="305" customFormat="1" ht="29.25" x14ac:dyDescent="0.25">
      <c r="A32" s="1412">
        <v>22</v>
      </c>
      <c r="B32" s="1543" t="s">
        <v>595</v>
      </c>
      <c r="C32" s="769" t="s">
        <v>12</v>
      </c>
      <c r="D32" s="770">
        <v>2</v>
      </c>
      <c r="E32" s="1436" t="s">
        <v>890</v>
      </c>
      <c r="F32" s="771"/>
      <c r="G32" s="764">
        <f t="shared" si="0"/>
        <v>0</v>
      </c>
      <c r="H32" s="764"/>
      <c r="I32" s="764">
        <f t="shared" si="1"/>
        <v>0</v>
      </c>
      <c r="J32" s="765">
        <f t="shared" si="2"/>
        <v>0</v>
      </c>
      <c r="AX32" s="767"/>
    </row>
    <row r="33" spans="1:50" s="305" customFormat="1" ht="29.25" x14ac:dyDescent="0.25">
      <c r="A33" s="1412">
        <v>23</v>
      </c>
      <c r="B33" s="1525" t="s">
        <v>873</v>
      </c>
      <c r="C33" s="762" t="s">
        <v>30</v>
      </c>
      <c r="D33" s="763">
        <v>16</v>
      </c>
      <c r="E33" s="1436" t="s">
        <v>890</v>
      </c>
      <c r="F33" s="764"/>
      <c r="G33" s="764">
        <f t="shared" si="0"/>
        <v>0</v>
      </c>
      <c r="H33" s="764"/>
      <c r="I33" s="764">
        <f t="shared" si="1"/>
        <v>0</v>
      </c>
      <c r="J33" s="765">
        <f t="shared" si="2"/>
        <v>0</v>
      </c>
      <c r="AX33" s="767"/>
    </row>
    <row r="34" spans="1:50" s="305" customFormat="1" ht="29.25" x14ac:dyDescent="0.25">
      <c r="A34" s="1412">
        <v>24</v>
      </c>
      <c r="B34" s="1421" t="s">
        <v>777</v>
      </c>
      <c r="C34" s="769" t="s">
        <v>30</v>
      </c>
      <c r="D34" s="770">
        <v>34</v>
      </c>
      <c r="E34" s="1436" t="s">
        <v>890</v>
      </c>
      <c r="F34" s="771"/>
      <c r="G34" s="764">
        <f t="shared" si="0"/>
        <v>0</v>
      </c>
      <c r="H34" s="764"/>
      <c r="I34" s="764">
        <f t="shared" si="1"/>
        <v>0</v>
      </c>
      <c r="J34" s="765">
        <f t="shared" si="2"/>
        <v>0</v>
      </c>
      <c r="AX34" s="767"/>
    </row>
    <row r="35" spans="1:50" s="305" customFormat="1" ht="29.25" x14ac:dyDescent="0.25">
      <c r="A35" s="1412">
        <v>25</v>
      </c>
      <c r="B35" s="1421" t="s">
        <v>867</v>
      </c>
      <c r="C35" s="769" t="s">
        <v>30</v>
      </c>
      <c r="D35" s="770">
        <v>42</v>
      </c>
      <c r="E35" s="1436" t="s">
        <v>890</v>
      </c>
      <c r="F35" s="771"/>
      <c r="G35" s="764">
        <v>0</v>
      </c>
      <c r="H35" s="764"/>
      <c r="I35" s="764">
        <f t="shared" si="1"/>
        <v>0</v>
      </c>
      <c r="J35" s="765">
        <f t="shared" si="2"/>
        <v>0</v>
      </c>
      <c r="AX35" s="767"/>
    </row>
    <row r="36" spans="1:50" s="305" customFormat="1" ht="29.25" x14ac:dyDescent="0.25">
      <c r="A36" s="1412">
        <v>26</v>
      </c>
      <c r="B36" s="1507" t="s">
        <v>866</v>
      </c>
      <c r="C36" s="769" t="s">
        <v>30</v>
      </c>
      <c r="D36" s="770">
        <v>12</v>
      </c>
      <c r="E36" s="1436" t="s">
        <v>890</v>
      </c>
      <c r="F36" s="771"/>
      <c r="G36" s="764">
        <f t="shared" si="0"/>
        <v>0</v>
      </c>
      <c r="H36" s="764"/>
      <c r="I36" s="764">
        <f t="shared" si="1"/>
        <v>0</v>
      </c>
      <c r="J36" s="765">
        <f t="shared" si="2"/>
        <v>0</v>
      </c>
      <c r="AX36" s="767"/>
    </row>
    <row r="37" spans="1:50" s="305" customFormat="1" ht="29.25" x14ac:dyDescent="0.25">
      <c r="A37" s="1412">
        <v>27</v>
      </c>
      <c r="B37" s="1544" t="s">
        <v>881</v>
      </c>
      <c r="C37" s="769" t="s">
        <v>30</v>
      </c>
      <c r="D37" s="770">
        <v>76</v>
      </c>
      <c r="E37" s="1436" t="s">
        <v>890</v>
      </c>
      <c r="F37" s="771"/>
      <c r="G37" s="764">
        <f t="shared" si="0"/>
        <v>0</v>
      </c>
      <c r="H37" s="764"/>
      <c r="I37" s="764">
        <f t="shared" si="1"/>
        <v>0</v>
      </c>
      <c r="J37" s="765">
        <f t="shared" si="2"/>
        <v>0</v>
      </c>
      <c r="AX37" s="767"/>
    </row>
    <row r="38" spans="1:50" s="305" customFormat="1" ht="29.25" x14ac:dyDescent="0.25">
      <c r="A38" s="1412">
        <v>28</v>
      </c>
      <c r="B38" s="1541" t="s">
        <v>203</v>
      </c>
      <c r="C38" s="762" t="s">
        <v>12</v>
      </c>
      <c r="D38" s="763">
        <v>82</v>
      </c>
      <c r="E38" s="1436" t="s">
        <v>890</v>
      </c>
      <c r="F38" s="764"/>
      <c r="G38" s="764">
        <f>D38*F38</f>
        <v>0</v>
      </c>
      <c r="H38" s="764"/>
      <c r="I38" s="764">
        <f>D38*H38</f>
        <v>0</v>
      </c>
      <c r="J38" s="765">
        <f>G38+I38</f>
        <v>0</v>
      </c>
      <c r="AX38" s="767"/>
    </row>
    <row r="39" spans="1:50" s="305" customFormat="1" ht="29.25" x14ac:dyDescent="0.25">
      <c r="A39" s="1412">
        <v>29</v>
      </c>
      <c r="B39" s="1543" t="s">
        <v>271</v>
      </c>
      <c r="C39" s="769" t="s">
        <v>30</v>
      </c>
      <c r="D39" s="770">
        <v>18</v>
      </c>
      <c r="E39" s="1436" t="s">
        <v>890</v>
      </c>
      <c r="F39" s="771"/>
      <c r="G39" s="764">
        <f t="shared" si="0"/>
        <v>0</v>
      </c>
      <c r="H39" s="764"/>
      <c r="I39" s="764">
        <f>D39*H39</f>
        <v>0</v>
      </c>
      <c r="J39" s="765">
        <f t="shared" si="2"/>
        <v>0</v>
      </c>
      <c r="AX39" s="767"/>
    </row>
    <row r="40" spans="1:50" s="305" customFormat="1" ht="29.25" x14ac:dyDescent="0.25">
      <c r="A40" s="1412">
        <v>30</v>
      </c>
      <c r="B40" s="1543" t="s">
        <v>23</v>
      </c>
      <c r="C40" s="769" t="s">
        <v>275</v>
      </c>
      <c r="D40" s="770">
        <v>10</v>
      </c>
      <c r="E40" s="1436" t="s">
        <v>890</v>
      </c>
      <c r="F40" s="771"/>
      <c r="G40" s="764">
        <f t="shared" si="0"/>
        <v>0</v>
      </c>
      <c r="H40" s="764"/>
      <c r="I40" s="764">
        <f>D40*H40</f>
        <v>0</v>
      </c>
      <c r="J40" s="765">
        <f t="shared" si="2"/>
        <v>0</v>
      </c>
      <c r="AX40" s="767"/>
    </row>
    <row r="41" spans="1:50" s="305" customFormat="1" ht="29.25" x14ac:dyDescent="0.25">
      <c r="A41" s="1412">
        <v>31</v>
      </c>
      <c r="B41" s="1543" t="s">
        <v>154</v>
      </c>
      <c r="C41" s="769" t="s">
        <v>12</v>
      </c>
      <c r="D41" s="770">
        <v>6</v>
      </c>
      <c r="E41" s="1436" t="s">
        <v>890</v>
      </c>
      <c r="F41" s="771"/>
      <c r="G41" s="764">
        <f t="shared" si="0"/>
        <v>0</v>
      </c>
      <c r="H41" s="764"/>
      <c r="I41" s="764">
        <f t="shared" si="1"/>
        <v>0</v>
      </c>
      <c r="J41" s="765">
        <f t="shared" si="2"/>
        <v>0</v>
      </c>
      <c r="AX41" s="767"/>
    </row>
    <row r="42" spans="1:50" s="772" customFormat="1" ht="28.5" x14ac:dyDescent="0.2">
      <c r="A42" s="1412">
        <v>32</v>
      </c>
      <c r="B42" s="1545" t="s">
        <v>284</v>
      </c>
      <c r="C42" s="762" t="s">
        <v>12</v>
      </c>
      <c r="D42" s="763">
        <v>1</v>
      </c>
      <c r="E42" s="1209" t="s">
        <v>884</v>
      </c>
      <c r="F42" s="764"/>
      <c r="G42" s="764">
        <f t="shared" si="0"/>
        <v>0</v>
      </c>
      <c r="H42" s="764"/>
      <c r="I42" s="764">
        <f t="shared" si="1"/>
        <v>0</v>
      </c>
      <c r="J42" s="765">
        <f t="shared" si="2"/>
        <v>0</v>
      </c>
      <c r="AX42" s="773"/>
    </row>
    <row r="43" spans="1:50" s="305" customFormat="1" ht="29.25" x14ac:dyDescent="0.25">
      <c r="A43" s="1412">
        <v>33</v>
      </c>
      <c r="B43" s="1541" t="s">
        <v>295</v>
      </c>
      <c r="C43" s="762" t="s">
        <v>12</v>
      </c>
      <c r="D43" s="763">
        <v>4</v>
      </c>
      <c r="E43" s="1436" t="s">
        <v>890</v>
      </c>
      <c r="F43" s="764"/>
      <c r="G43" s="764">
        <f t="shared" si="0"/>
        <v>0</v>
      </c>
      <c r="H43" s="764"/>
      <c r="I43" s="764">
        <f t="shared" si="1"/>
        <v>0</v>
      </c>
      <c r="J43" s="765">
        <f t="shared" si="2"/>
        <v>0</v>
      </c>
      <c r="AX43" s="767"/>
    </row>
    <row r="44" spans="1:50" s="305" customFormat="1" ht="29.25" x14ac:dyDescent="0.25">
      <c r="A44" s="1412">
        <v>34</v>
      </c>
      <c r="B44" s="1546" t="s">
        <v>133</v>
      </c>
      <c r="C44" s="769" t="s">
        <v>24</v>
      </c>
      <c r="D44" s="770">
        <v>6</v>
      </c>
      <c r="E44" s="1209" t="s">
        <v>769</v>
      </c>
      <c r="F44" s="771"/>
      <c r="G44" s="764">
        <f t="shared" si="0"/>
        <v>0</v>
      </c>
      <c r="H44" s="771"/>
      <c r="I44" s="771">
        <f t="shared" si="1"/>
        <v>0</v>
      </c>
      <c r="J44" s="774">
        <f t="shared" si="2"/>
        <v>0</v>
      </c>
      <c r="AX44" s="767"/>
    </row>
    <row r="45" spans="1:50" s="305" customFormat="1" ht="29.25" x14ac:dyDescent="0.25">
      <c r="A45" s="1412">
        <v>35</v>
      </c>
      <c r="B45" s="1546" t="s">
        <v>134</v>
      </c>
      <c r="C45" s="769" t="s">
        <v>12</v>
      </c>
      <c r="D45" s="770">
        <v>1</v>
      </c>
      <c r="E45" s="1209" t="s">
        <v>884</v>
      </c>
      <c r="F45" s="771"/>
      <c r="G45" s="764">
        <f t="shared" si="0"/>
        <v>0</v>
      </c>
      <c r="H45" s="771"/>
      <c r="I45" s="771">
        <f t="shared" si="1"/>
        <v>0</v>
      </c>
      <c r="J45" s="774">
        <f t="shared" si="2"/>
        <v>0</v>
      </c>
      <c r="AX45" s="767"/>
    </row>
    <row r="46" spans="1:50" s="305" customFormat="1" ht="29.25" x14ac:dyDescent="0.25">
      <c r="A46" s="1412">
        <v>36</v>
      </c>
      <c r="B46" s="1475" t="s">
        <v>773</v>
      </c>
      <c r="C46" s="769" t="s">
        <v>12</v>
      </c>
      <c r="D46" s="770">
        <v>1</v>
      </c>
      <c r="E46" s="1209" t="s">
        <v>884</v>
      </c>
      <c r="F46" s="771"/>
      <c r="G46" s="764">
        <f t="shared" ref="G46" si="9">D46*F46</f>
        <v>0</v>
      </c>
      <c r="H46" s="771"/>
      <c r="I46" s="771">
        <f t="shared" ref="I46" si="10">D46*H46</f>
        <v>0</v>
      </c>
      <c r="J46" s="774">
        <f t="shared" ref="J46" si="11">G46+I46</f>
        <v>0</v>
      </c>
      <c r="AX46" s="767"/>
    </row>
    <row r="47" spans="1:50" s="305" customFormat="1" ht="29.25" x14ac:dyDescent="0.25">
      <c r="A47" s="1412">
        <v>37</v>
      </c>
      <c r="B47" s="1414" t="s">
        <v>91</v>
      </c>
      <c r="C47" s="769" t="s">
        <v>12</v>
      </c>
      <c r="D47" s="770">
        <v>1</v>
      </c>
      <c r="E47" s="1209" t="s">
        <v>884</v>
      </c>
      <c r="F47" s="771"/>
      <c r="G47" s="764">
        <f t="shared" si="0"/>
        <v>0</v>
      </c>
      <c r="H47" s="771"/>
      <c r="I47" s="771">
        <f t="shared" si="1"/>
        <v>0</v>
      </c>
      <c r="J47" s="774">
        <f t="shared" si="2"/>
        <v>0</v>
      </c>
      <c r="AX47" s="767"/>
    </row>
    <row r="48" spans="1:50" s="305" customFormat="1" ht="29.25" x14ac:dyDescent="0.25">
      <c r="A48" s="1412">
        <v>38</v>
      </c>
      <c r="B48" s="1543" t="s">
        <v>27</v>
      </c>
      <c r="C48" s="769" t="s">
        <v>12</v>
      </c>
      <c r="D48" s="770">
        <v>1</v>
      </c>
      <c r="E48" s="1209" t="s">
        <v>884</v>
      </c>
      <c r="F48" s="771"/>
      <c r="G48" s="771">
        <f t="shared" si="0"/>
        <v>0</v>
      </c>
      <c r="H48" s="771"/>
      <c r="I48" s="771">
        <f t="shared" si="1"/>
        <v>0</v>
      </c>
      <c r="J48" s="774">
        <f t="shared" si="2"/>
        <v>0</v>
      </c>
      <c r="AX48" s="767"/>
    </row>
    <row r="49" spans="1:50" s="305" customFormat="1" ht="15" x14ac:dyDescent="0.25">
      <c r="A49" s="1412"/>
      <c r="B49" s="1539"/>
      <c r="C49" s="769"/>
      <c r="D49" s="770"/>
      <c r="E49" s="770"/>
      <c r="F49" s="771"/>
      <c r="G49" s="771"/>
      <c r="H49" s="771"/>
      <c r="I49" s="771"/>
      <c r="J49" s="774"/>
      <c r="AX49" s="767"/>
    </row>
    <row r="50" spans="1:50" customFormat="1" ht="15.75" thickBot="1" x14ac:dyDescent="0.3">
      <c r="A50" s="1453"/>
      <c r="B50" s="1496"/>
      <c r="C50" s="776"/>
      <c r="D50" s="777"/>
      <c r="E50" s="777"/>
      <c r="F50" s="778"/>
      <c r="G50" s="779"/>
      <c r="H50" s="777"/>
      <c r="I50" s="779"/>
      <c r="J50" s="780"/>
      <c r="AX50" s="760"/>
    </row>
    <row r="51" spans="1:50" customFormat="1" ht="16.5" thickBot="1" x14ac:dyDescent="0.3">
      <c r="A51" s="781" t="s">
        <v>28</v>
      </c>
      <c r="B51" s="781"/>
      <c r="C51" s="782"/>
      <c r="D51" s="782"/>
      <c r="E51" s="782"/>
      <c r="F51" s="782"/>
      <c r="G51" s="783">
        <f>SUM(G7:G50)</f>
        <v>0</v>
      </c>
      <c r="H51" s="783"/>
      <c r="I51" s="783">
        <f>SUM(I7:I50)</f>
        <v>0</v>
      </c>
      <c r="J51" s="784">
        <f>SUM(J7:J50)</f>
        <v>0</v>
      </c>
      <c r="K51" s="785"/>
    </row>
    <row r="52" spans="1:50" customFormat="1" ht="15" x14ac:dyDescent="0.25">
      <c r="C52" s="199"/>
      <c r="D52" s="199"/>
      <c r="E52" s="199"/>
      <c r="F52" s="199"/>
      <c r="G52" s="786"/>
      <c r="H52" s="199"/>
      <c r="I52" s="747"/>
      <c r="J52" s="748"/>
    </row>
    <row r="53" spans="1:50" customFormat="1" ht="20.25" x14ac:dyDescent="0.3">
      <c r="B53" s="787"/>
      <c r="C53" s="199"/>
      <c r="D53" s="788"/>
      <c r="E53" s="788"/>
      <c r="F53" s="199"/>
      <c r="G53" s="199"/>
      <c r="H53" s="199"/>
      <c r="I53" s="747"/>
      <c r="J53" s="748"/>
    </row>
    <row r="59" spans="1:5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1:50" ht="14.25" x14ac:dyDescent="0.2">
      <c r="B60" s="546"/>
      <c r="C60" s="547"/>
      <c r="D60" s="548"/>
      <c r="E60" s="548"/>
      <c r="F60" s="547"/>
      <c r="G60" s="547"/>
      <c r="H60" s="547"/>
      <c r="I60" s="549"/>
      <c r="J60" s="550"/>
    </row>
    <row r="61" spans="1:50" ht="14.25" x14ac:dyDescent="0.2">
      <c r="B61" s="551"/>
      <c r="C61" s="552"/>
      <c r="D61" s="553"/>
      <c r="E61" s="553"/>
      <c r="F61" s="554"/>
      <c r="G61" s="552"/>
      <c r="H61" s="554"/>
      <c r="I61" s="554"/>
      <c r="J61" s="555"/>
    </row>
    <row r="62" spans="1:50" ht="14.25" x14ac:dyDescent="0.2">
      <c r="B62" s="551"/>
      <c r="C62" s="552"/>
      <c r="D62" s="553"/>
      <c r="E62" s="553"/>
      <c r="F62" s="554"/>
      <c r="G62" s="552"/>
      <c r="H62" s="554"/>
      <c r="I62" s="554"/>
      <c r="J62" s="555"/>
    </row>
    <row r="63" spans="1:50" ht="14.25" x14ac:dyDescent="0.2">
      <c r="B63" s="551"/>
      <c r="C63" s="552"/>
      <c r="D63" s="553"/>
      <c r="E63" s="553"/>
      <c r="F63" s="554"/>
      <c r="G63" s="552"/>
      <c r="H63" s="554"/>
      <c r="I63" s="554"/>
      <c r="J63" s="555"/>
    </row>
    <row r="64" spans="1:50" ht="14.25" x14ac:dyDescent="0.2">
      <c r="B64" s="551"/>
      <c r="C64" s="552"/>
      <c r="D64" s="553"/>
      <c r="E64" s="553"/>
      <c r="F64" s="554"/>
      <c r="G64" s="552"/>
      <c r="H64" s="554"/>
      <c r="I64" s="554"/>
      <c r="J64" s="555"/>
    </row>
    <row r="65" spans="2:10" ht="14.25" x14ac:dyDescent="0.2">
      <c r="B65" s="551"/>
      <c r="C65" s="552"/>
      <c r="D65" s="553"/>
      <c r="E65" s="553"/>
      <c r="F65" s="554"/>
      <c r="G65" s="552"/>
      <c r="H65" s="554"/>
      <c r="I65" s="554"/>
      <c r="J65" s="555"/>
    </row>
    <row r="66" spans="2:10" ht="14.25" x14ac:dyDescent="0.2">
      <c r="B66" s="551"/>
      <c r="C66" s="552"/>
      <c r="D66" s="553"/>
      <c r="E66" s="553"/>
      <c r="F66" s="554"/>
      <c r="G66" s="552"/>
      <c r="H66" s="556"/>
      <c r="I66" s="554"/>
      <c r="J66" s="555"/>
    </row>
    <row r="67" spans="2:10" ht="14.25" x14ac:dyDescent="0.2">
      <c r="B67" s="551"/>
      <c r="C67" s="552"/>
      <c r="D67" s="553"/>
      <c r="E67" s="553"/>
      <c r="F67" s="554"/>
      <c r="G67" s="552"/>
      <c r="H67" s="556"/>
      <c r="I67" s="554"/>
      <c r="J67" s="555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1"/>
      <c r="C69" s="552"/>
      <c r="D69" s="553"/>
      <c r="E69" s="553"/>
      <c r="F69" s="554"/>
      <c r="G69" s="552"/>
      <c r="H69" s="556"/>
      <c r="I69" s="554"/>
      <c r="J69" s="555"/>
    </row>
    <row r="70" spans="2:10" ht="14.25" x14ac:dyDescent="0.2">
      <c r="B70" s="557"/>
      <c r="C70" s="558"/>
      <c r="D70" s="553"/>
      <c r="E70" s="553"/>
      <c r="F70" s="556"/>
      <c r="G70" s="558"/>
      <c r="H70" s="556"/>
      <c r="I70" s="556"/>
      <c r="J70" s="559"/>
    </row>
    <row r="71" spans="2:10" ht="14.25" x14ac:dyDescent="0.2">
      <c r="B71" s="557"/>
      <c r="C71" s="558"/>
      <c r="D71" s="553"/>
      <c r="E71" s="553"/>
      <c r="F71" s="556"/>
      <c r="G71" s="558"/>
      <c r="H71" s="556"/>
      <c r="I71" s="556"/>
      <c r="J71" s="559"/>
    </row>
    <row r="72" spans="2:10" ht="14.25" x14ac:dyDescent="0.2">
      <c r="B72" s="557"/>
      <c r="C72" s="558"/>
      <c r="D72" s="553"/>
      <c r="E72" s="553"/>
      <c r="F72" s="556"/>
      <c r="G72" s="558"/>
      <c r="H72" s="556"/>
      <c r="I72" s="556"/>
      <c r="J72" s="559"/>
    </row>
    <row r="73" spans="2:10" ht="14.25" x14ac:dyDescent="0.2">
      <c r="B73" s="557"/>
      <c r="C73" s="558"/>
      <c r="D73" s="553"/>
      <c r="E73" s="553"/>
      <c r="F73" s="556"/>
      <c r="G73" s="558"/>
      <c r="H73" s="556"/>
      <c r="I73" s="556"/>
      <c r="J73" s="559"/>
    </row>
    <row r="74" spans="2:10" ht="14.25" x14ac:dyDescent="0.2">
      <c r="B74" s="557"/>
      <c r="C74" s="558"/>
      <c r="D74" s="553"/>
      <c r="E74" s="553"/>
      <c r="F74" s="556"/>
      <c r="G74" s="558"/>
      <c r="H74" s="556"/>
      <c r="I74" s="556"/>
      <c r="J74" s="559"/>
    </row>
    <row r="75" spans="2:10" ht="14.25" x14ac:dyDescent="0.2">
      <c r="B75" s="551"/>
      <c r="C75" s="552"/>
      <c r="D75" s="553"/>
      <c r="E75" s="553"/>
      <c r="F75" s="554"/>
      <c r="G75" s="552"/>
      <c r="H75" s="556"/>
      <c r="I75" s="554"/>
      <c r="J75" s="555"/>
    </row>
    <row r="76" spans="2:10" ht="14.25" x14ac:dyDescent="0.2">
      <c r="B76" s="551"/>
      <c r="C76" s="552"/>
      <c r="D76" s="553"/>
      <c r="E76" s="553"/>
      <c r="F76" s="554"/>
      <c r="G76" s="552"/>
      <c r="H76" s="556"/>
      <c r="I76" s="554"/>
      <c r="J76" s="555"/>
    </row>
    <row r="77" spans="2:10" ht="14.25" x14ac:dyDescent="0.2">
      <c r="B77" s="551"/>
      <c r="C77" s="552"/>
      <c r="D77" s="553"/>
      <c r="E77" s="553"/>
      <c r="F77" s="554"/>
      <c r="G77" s="552"/>
      <c r="H77" s="556"/>
      <c r="I77" s="554"/>
      <c r="J77" s="555"/>
    </row>
    <row r="78" spans="2:10" ht="14.25" x14ac:dyDescent="0.2">
      <c r="B78" s="551"/>
      <c r="C78" s="552"/>
      <c r="D78" s="553"/>
      <c r="E78" s="553"/>
      <c r="F78" s="554"/>
      <c r="G78" s="552"/>
      <c r="H78" s="556"/>
      <c r="I78" s="554"/>
      <c r="J78" s="555"/>
    </row>
    <row r="79" spans="2:10" ht="14.25" x14ac:dyDescent="0.2">
      <c r="B79" s="551"/>
      <c r="C79" s="552"/>
      <c r="D79" s="553"/>
      <c r="E79" s="553"/>
      <c r="F79" s="554"/>
      <c r="G79" s="552"/>
      <c r="H79" s="556"/>
      <c r="I79" s="554"/>
      <c r="J79" s="555"/>
    </row>
    <row r="80" spans="2:10" ht="14.25" x14ac:dyDescent="0.2">
      <c r="B80" s="551"/>
      <c r="C80" s="552"/>
      <c r="D80" s="553"/>
      <c r="E80" s="553"/>
      <c r="F80" s="554"/>
      <c r="G80" s="552"/>
      <c r="H80" s="556"/>
      <c r="I80" s="554"/>
      <c r="J80" s="555"/>
    </row>
    <row r="81" spans="2:10" ht="14.25" x14ac:dyDescent="0.2">
      <c r="B81" s="551"/>
      <c r="C81" s="552"/>
      <c r="D81" s="553"/>
      <c r="E81" s="553"/>
      <c r="F81" s="554"/>
      <c r="G81" s="552"/>
      <c r="H81" s="556"/>
      <c r="I81" s="554"/>
      <c r="J81" s="555"/>
    </row>
    <row r="82" spans="2:10" ht="14.25" x14ac:dyDescent="0.2">
      <c r="B82" s="560"/>
      <c r="C82" s="552"/>
      <c r="D82" s="552"/>
      <c r="E82" s="552"/>
      <c r="F82" s="552"/>
      <c r="G82" s="561"/>
      <c r="H82" s="561"/>
      <c r="I82" s="554"/>
      <c r="J82" s="562"/>
    </row>
    <row r="83" spans="2:10" ht="15.75" x14ac:dyDescent="0.25">
      <c r="B83" s="563"/>
      <c r="C83" s="564"/>
      <c r="D83" s="564"/>
      <c r="E83" s="564"/>
      <c r="F83" s="564"/>
      <c r="G83" s="565"/>
      <c r="H83" s="564"/>
      <c r="I83" s="565"/>
      <c r="J83" s="566"/>
    </row>
    <row r="84" spans="2:10" x14ac:dyDescent="0.2">
      <c r="B84" s="542"/>
      <c r="C84" s="543"/>
      <c r="D84" s="543"/>
      <c r="E84" s="543"/>
      <c r="F84" s="543"/>
      <c r="G84" s="543"/>
      <c r="H84" s="543"/>
      <c r="I84" s="544"/>
      <c r="J84" s="545"/>
    </row>
    <row r="85" spans="2:10" x14ac:dyDescent="0.2">
      <c r="B85" s="542"/>
      <c r="C85" s="543"/>
      <c r="D85" s="543"/>
      <c r="E85" s="543"/>
      <c r="F85" s="543"/>
      <c r="G85" s="543"/>
      <c r="H85" s="543"/>
      <c r="I85" s="544"/>
      <c r="J85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87"/>
  <sheetViews>
    <sheetView topLeftCell="A49" zoomScale="115" zoomScaleNormal="115" workbookViewId="0">
      <selection activeCell="G60" sqref="G60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" x14ac:dyDescent="0.25">
      <c r="A1" s="567" t="s">
        <v>596</v>
      </c>
      <c r="D1" s="276" t="s">
        <v>41</v>
      </c>
    </row>
    <row r="2" spans="1:6" x14ac:dyDescent="0.25">
      <c r="A2" s="274" t="s">
        <v>597</v>
      </c>
      <c r="D2" s="276" t="s">
        <v>41</v>
      </c>
    </row>
    <row r="3" spans="1:6" x14ac:dyDescent="0.25">
      <c r="A3" s="274"/>
      <c r="D3" s="276" t="s">
        <v>41</v>
      </c>
    </row>
    <row r="4" spans="1:6" ht="25.5" x14ac:dyDescent="0.25">
      <c r="A4" s="568" t="s">
        <v>598</v>
      </c>
      <c r="B4" s="1805" t="s">
        <v>599</v>
      </c>
      <c r="C4" s="1806"/>
      <c r="D4" s="789" t="s">
        <v>600</v>
      </c>
    </row>
    <row r="5" spans="1:6" x14ac:dyDescent="0.25">
      <c r="A5" s="570"/>
      <c r="B5" s="569"/>
      <c r="C5" s="571"/>
    </row>
    <row r="6" spans="1:6" x14ac:dyDescent="0.25">
      <c r="A6" s="570"/>
      <c r="B6" s="569"/>
      <c r="C6" s="571"/>
    </row>
    <row r="7" spans="1:6" s="305" customFormat="1" x14ac:dyDescent="0.25">
      <c r="A7" s="570"/>
      <c r="B7" s="569"/>
      <c r="C7" s="571"/>
      <c r="D7"/>
      <c r="E7"/>
      <c r="F7"/>
    </row>
    <row r="8" spans="1:6" s="305" customFormat="1" ht="15.75" thickBot="1" x14ac:dyDescent="0.3">
      <c r="A8" s="570"/>
      <c r="B8" s="569"/>
      <c r="C8" s="571"/>
      <c r="D8"/>
      <c r="E8"/>
      <c r="F8"/>
    </row>
    <row r="9" spans="1:6" s="305" customFormat="1" ht="24" x14ac:dyDescent="0.25">
      <c r="A9" s="642" t="s">
        <v>44</v>
      </c>
      <c r="B9" s="643" t="s">
        <v>45</v>
      </c>
      <c r="C9" s="644" t="s">
        <v>46</v>
      </c>
      <c r="D9" s="645" t="s">
        <v>47</v>
      </c>
      <c r="E9" s="646" t="s">
        <v>48</v>
      </c>
      <c r="F9" s="638"/>
    </row>
    <row r="10" spans="1:6" x14ac:dyDescent="0.25">
      <c r="A10" s="790"/>
      <c r="B10" s="331"/>
      <c r="C10" s="576"/>
      <c r="D10" s="577" t="s">
        <v>41</v>
      </c>
      <c r="E10" s="791"/>
      <c r="F10" s="638"/>
    </row>
    <row r="11" spans="1:6" ht="24.75" x14ac:dyDescent="0.25">
      <c r="A11" s="792" t="s">
        <v>548</v>
      </c>
      <c r="B11" s="307" t="s">
        <v>30</v>
      </c>
      <c r="C11" s="580">
        <v>360</v>
      </c>
      <c r="D11" s="309">
        <v>3</v>
      </c>
      <c r="E11" s="672">
        <f>C11*D11</f>
        <v>1080</v>
      </c>
      <c r="F11" s="362"/>
    </row>
    <row r="12" spans="1:6" x14ac:dyDescent="0.25">
      <c r="A12" s="793" t="s">
        <v>371</v>
      </c>
      <c r="B12" s="329" t="s">
        <v>12</v>
      </c>
      <c r="C12" s="580">
        <v>1700</v>
      </c>
      <c r="D12" s="309">
        <v>1</v>
      </c>
      <c r="E12" s="683">
        <f t="shared" ref="E12:E13" si="0">C12*D12</f>
        <v>1700</v>
      </c>
      <c r="F12" s="362"/>
    </row>
    <row r="13" spans="1:6" x14ac:dyDescent="0.25">
      <c r="A13" s="701" t="s">
        <v>382</v>
      </c>
      <c r="B13" s="337" t="s">
        <v>383</v>
      </c>
      <c r="C13" s="580">
        <v>1500</v>
      </c>
      <c r="D13" s="309">
        <v>1</v>
      </c>
      <c r="E13" s="683">
        <f t="shared" si="0"/>
        <v>1500</v>
      </c>
      <c r="F13" s="362"/>
    </row>
    <row r="14" spans="1:6" ht="24" x14ac:dyDescent="0.25">
      <c r="A14" s="706" t="s">
        <v>49</v>
      </c>
      <c r="B14" s="117" t="s">
        <v>45</v>
      </c>
      <c r="C14" s="581"/>
      <c r="D14" s="574" t="s">
        <v>47</v>
      </c>
      <c r="E14" s="707" t="s">
        <v>48</v>
      </c>
      <c r="F14" s="638"/>
    </row>
    <row r="15" spans="1:6" x14ac:dyDescent="0.25">
      <c r="A15" s="682" t="s">
        <v>50</v>
      </c>
      <c r="B15" s="93"/>
      <c r="C15" s="581"/>
      <c r="D15" s="582" t="s">
        <v>41</v>
      </c>
      <c r="E15" s="791"/>
      <c r="F15" s="638"/>
    </row>
    <row r="16" spans="1:6" x14ac:dyDescent="0.25">
      <c r="A16" s="794" t="s">
        <v>51</v>
      </c>
      <c r="B16" s="98" t="s">
        <v>12</v>
      </c>
      <c r="C16" s="580">
        <v>448.5</v>
      </c>
      <c r="D16" s="309">
        <v>4</v>
      </c>
      <c r="E16" s="672">
        <f t="shared" ref="E16:E68" si="1">C16*D16</f>
        <v>1794</v>
      </c>
      <c r="F16" s="362"/>
    </row>
    <row r="17" spans="1:6" ht="12.75" customHeight="1" x14ac:dyDescent="0.25">
      <c r="A17" s="794" t="s">
        <v>385</v>
      </c>
      <c r="B17" s="98" t="s">
        <v>12</v>
      </c>
      <c r="C17" s="580">
        <v>448.5</v>
      </c>
      <c r="D17" s="309">
        <v>6</v>
      </c>
      <c r="E17" s="672">
        <f t="shared" si="1"/>
        <v>2691</v>
      </c>
      <c r="F17" s="362"/>
    </row>
    <row r="18" spans="1:6" ht="12.75" customHeight="1" x14ac:dyDescent="0.25">
      <c r="A18" s="795" t="s">
        <v>53</v>
      </c>
      <c r="B18" s="98"/>
      <c r="C18" s="584"/>
      <c r="D18" s="582" t="s">
        <v>41</v>
      </c>
      <c r="E18" s="683"/>
      <c r="F18" s="638"/>
    </row>
    <row r="19" spans="1:6" ht="24.75" x14ac:dyDescent="0.25">
      <c r="A19" s="671" t="s">
        <v>54</v>
      </c>
      <c r="B19" s="106" t="s">
        <v>55</v>
      </c>
      <c r="C19" s="580">
        <v>551.99999999999989</v>
      </c>
      <c r="D19" s="309">
        <v>2</v>
      </c>
      <c r="E19" s="672">
        <f t="shared" si="1"/>
        <v>1103.9999999999998</v>
      </c>
      <c r="F19" s="362"/>
    </row>
    <row r="20" spans="1:6" x14ac:dyDescent="0.25">
      <c r="A20" s="682" t="s">
        <v>56</v>
      </c>
      <c r="B20" s="106"/>
      <c r="C20" s="584"/>
      <c r="D20" s="582" t="s">
        <v>41</v>
      </c>
      <c r="E20" s="683"/>
      <c r="F20" s="638"/>
    </row>
    <row r="21" spans="1:6" x14ac:dyDescent="0.25">
      <c r="A21" s="684" t="s">
        <v>397</v>
      </c>
      <c r="B21" s="106" t="s">
        <v>12</v>
      </c>
      <c r="C21" s="580">
        <v>1449</v>
      </c>
      <c r="D21" s="309">
        <v>1</v>
      </c>
      <c r="E21" s="672">
        <f t="shared" si="1"/>
        <v>1449</v>
      </c>
      <c r="F21" s="362"/>
    </row>
    <row r="22" spans="1:6" x14ac:dyDescent="0.25">
      <c r="A22" s="794" t="s">
        <v>57</v>
      </c>
      <c r="B22" s="106" t="s">
        <v>12</v>
      </c>
      <c r="C22" s="580">
        <v>965.99999999999977</v>
      </c>
      <c r="D22" s="309">
        <v>1</v>
      </c>
      <c r="E22" s="672">
        <f t="shared" si="1"/>
        <v>965.99999999999977</v>
      </c>
      <c r="F22" s="362"/>
    </row>
    <row r="23" spans="1:6" x14ac:dyDescent="0.25">
      <c r="A23" s="684" t="s">
        <v>58</v>
      </c>
      <c r="B23" s="106" t="s">
        <v>12</v>
      </c>
      <c r="C23" s="580">
        <v>303.59999999999997</v>
      </c>
      <c r="D23" s="309">
        <v>2</v>
      </c>
      <c r="E23" s="672">
        <f t="shared" si="1"/>
        <v>607.19999999999993</v>
      </c>
      <c r="F23" s="362"/>
    </row>
    <row r="24" spans="1:6" s="305" customFormat="1" x14ac:dyDescent="0.25">
      <c r="A24" s="682" t="s">
        <v>59</v>
      </c>
      <c r="B24" s="108"/>
      <c r="C24" s="584"/>
      <c r="D24" s="582" t="s">
        <v>41</v>
      </c>
      <c r="E24" s="683"/>
      <c r="F24" s="638"/>
    </row>
    <row r="25" spans="1:6" s="305" customFormat="1" x14ac:dyDescent="0.25">
      <c r="A25" s="684" t="s">
        <v>61</v>
      </c>
      <c r="B25" s="106" t="s">
        <v>12</v>
      </c>
      <c r="C25" s="580">
        <v>1021.1999999999998</v>
      </c>
      <c r="D25" s="309">
        <v>1</v>
      </c>
      <c r="E25" s="672">
        <f t="shared" si="1"/>
        <v>1021.1999999999998</v>
      </c>
      <c r="F25" s="362"/>
    </row>
    <row r="26" spans="1:6" s="305" customFormat="1" x14ac:dyDescent="0.25">
      <c r="A26" s="684" t="s">
        <v>404</v>
      </c>
      <c r="B26" s="106" t="s">
        <v>12</v>
      </c>
      <c r="C26" s="580">
        <v>1311</v>
      </c>
      <c r="D26" s="309">
        <v>1</v>
      </c>
      <c r="E26" s="672">
        <f t="shared" si="1"/>
        <v>1311</v>
      </c>
      <c r="F26" s="362"/>
    </row>
    <row r="27" spans="1:6" s="305" customFormat="1" x14ac:dyDescent="0.25">
      <c r="A27" s="682" t="s">
        <v>63</v>
      </c>
      <c r="B27" s="106"/>
      <c r="C27" s="584"/>
      <c r="D27" s="582" t="s">
        <v>41</v>
      </c>
      <c r="E27" s="683"/>
      <c r="F27" s="638"/>
    </row>
    <row r="28" spans="1:6" s="305" customFormat="1" x14ac:dyDescent="0.25">
      <c r="A28" s="796" t="s">
        <v>456</v>
      </c>
      <c r="B28" s="337" t="s">
        <v>30</v>
      </c>
      <c r="C28" s="584">
        <v>12</v>
      </c>
      <c r="D28" s="582">
        <v>12</v>
      </c>
      <c r="E28" s="672">
        <f t="shared" si="1"/>
        <v>144</v>
      </c>
      <c r="F28" s="638"/>
    </row>
    <row r="29" spans="1:6" x14ac:dyDescent="0.25">
      <c r="A29" s="796" t="s">
        <v>457</v>
      </c>
      <c r="B29" s="106" t="s">
        <v>30</v>
      </c>
      <c r="C29" s="584">
        <v>10</v>
      </c>
      <c r="D29" s="582">
        <v>22</v>
      </c>
      <c r="E29" s="672">
        <f t="shared" si="1"/>
        <v>220</v>
      </c>
      <c r="F29" s="638"/>
    </row>
    <row r="30" spans="1:6" x14ac:dyDescent="0.25">
      <c r="A30" s="796" t="s">
        <v>550</v>
      </c>
      <c r="B30" s="106" t="s">
        <v>30</v>
      </c>
      <c r="C30" s="584">
        <v>17</v>
      </c>
      <c r="D30" s="582">
        <v>60</v>
      </c>
      <c r="E30" s="672">
        <f t="shared" si="1"/>
        <v>1020</v>
      </c>
      <c r="F30" s="638"/>
    </row>
    <row r="31" spans="1:6" x14ac:dyDescent="0.25">
      <c r="A31" s="796" t="s">
        <v>551</v>
      </c>
      <c r="B31" s="106" t="s">
        <v>30</v>
      </c>
      <c r="C31" s="584">
        <v>150</v>
      </c>
      <c r="D31" s="582">
        <v>1.2</v>
      </c>
      <c r="E31" s="672">
        <f t="shared" si="1"/>
        <v>180</v>
      </c>
      <c r="F31" s="638"/>
    </row>
    <row r="32" spans="1:6" x14ac:dyDescent="0.25">
      <c r="A32" s="796" t="s">
        <v>552</v>
      </c>
      <c r="B32" s="106" t="s">
        <v>30</v>
      </c>
      <c r="C32" s="584">
        <v>48</v>
      </c>
      <c r="D32" s="582">
        <v>15</v>
      </c>
      <c r="E32" s="683">
        <f t="shared" si="1"/>
        <v>720</v>
      </c>
      <c r="F32" s="638"/>
    </row>
    <row r="33" spans="1:6" x14ac:dyDescent="0.25">
      <c r="A33" s="682" t="s">
        <v>553</v>
      </c>
      <c r="B33" s="106"/>
      <c r="C33" s="584"/>
      <c r="D33" s="582" t="s">
        <v>41</v>
      </c>
      <c r="E33" s="683"/>
      <c r="F33" s="638"/>
    </row>
    <row r="34" spans="1:6" x14ac:dyDescent="0.25">
      <c r="A34" s="701" t="s">
        <v>554</v>
      </c>
      <c r="B34" s="337" t="s">
        <v>30</v>
      </c>
      <c r="C34" s="797">
        <v>17</v>
      </c>
      <c r="D34" s="309">
        <v>60</v>
      </c>
      <c r="E34" s="700">
        <f t="shared" si="1"/>
        <v>1020</v>
      </c>
      <c r="F34" s="362"/>
    </row>
    <row r="35" spans="1:6" x14ac:dyDescent="0.25">
      <c r="A35" s="698" t="s">
        <v>65</v>
      </c>
      <c r="B35" s="594" t="s">
        <v>41</v>
      </c>
      <c r="C35" s="595"/>
      <c r="D35" s="582" t="s">
        <v>41</v>
      </c>
      <c r="E35" s="683"/>
      <c r="F35" s="638"/>
    </row>
    <row r="36" spans="1:6" x14ac:dyDescent="0.25">
      <c r="A36" s="698" t="s">
        <v>67</v>
      </c>
      <c r="B36" s="594" t="s">
        <v>41</v>
      </c>
      <c r="C36" s="595"/>
      <c r="D36" s="582" t="s">
        <v>41</v>
      </c>
      <c r="E36" s="683"/>
      <c r="F36" s="638"/>
    </row>
    <row r="37" spans="1:6" x14ac:dyDescent="0.25">
      <c r="A37" s="682" t="s">
        <v>68</v>
      </c>
      <c r="B37" s="106"/>
      <c r="C37" s="584"/>
      <c r="D37" s="582" t="s">
        <v>41</v>
      </c>
      <c r="E37" s="683"/>
      <c r="F37" s="638"/>
    </row>
    <row r="38" spans="1:6" x14ac:dyDescent="0.25">
      <c r="A38" s="684" t="s">
        <v>69</v>
      </c>
      <c r="B38" s="106" t="s">
        <v>12</v>
      </c>
      <c r="C38" s="580">
        <v>690</v>
      </c>
      <c r="D38" s="309">
        <v>1</v>
      </c>
      <c r="E38" s="672">
        <f t="shared" si="1"/>
        <v>690</v>
      </c>
      <c r="F38" s="362"/>
    </row>
    <row r="39" spans="1:6" x14ac:dyDescent="0.25">
      <c r="A39" s="684" t="s">
        <v>453</v>
      </c>
      <c r="B39" s="106" t="s">
        <v>12</v>
      </c>
      <c r="C39" s="580">
        <v>3737.5</v>
      </c>
      <c r="D39" s="309">
        <v>1</v>
      </c>
      <c r="E39" s="672">
        <f t="shared" si="1"/>
        <v>3737.5</v>
      </c>
      <c r="F39" s="362"/>
    </row>
    <row r="40" spans="1:6" x14ac:dyDescent="0.25">
      <c r="A40" s="684" t="s">
        <v>450</v>
      </c>
      <c r="B40" s="106" t="s">
        <v>12</v>
      </c>
      <c r="C40" s="580">
        <v>50</v>
      </c>
      <c r="D40" s="309">
        <v>35</v>
      </c>
      <c r="E40" s="672">
        <f t="shared" si="1"/>
        <v>1750</v>
      </c>
      <c r="F40" s="362"/>
    </row>
    <row r="41" spans="1:6" x14ac:dyDescent="0.25">
      <c r="A41" s="671" t="s">
        <v>71</v>
      </c>
      <c r="B41" s="106" t="s">
        <v>72</v>
      </c>
      <c r="C41" s="580">
        <v>15.18</v>
      </c>
      <c r="D41" s="309">
        <v>30</v>
      </c>
      <c r="E41" s="672">
        <f t="shared" si="1"/>
        <v>455.4</v>
      </c>
      <c r="F41" s="362"/>
    </row>
    <row r="42" spans="1:6" x14ac:dyDescent="0.25">
      <c r="A42" s="671" t="s">
        <v>555</v>
      </c>
      <c r="B42" s="106" t="s">
        <v>556</v>
      </c>
      <c r="C42" s="580">
        <v>450</v>
      </c>
      <c r="D42" s="309">
        <v>15</v>
      </c>
      <c r="E42" s="672">
        <f t="shared" si="1"/>
        <v>6750</v>
      </c>
      <c r="F42" s="362"/>
    </row>
    <row r="43" spans="1:6" x14ac:dyDescent="0.25">
      <c r="A43" s="671" t="s">
        <v>557</v>
      </c>
      <c r="B43" s="106" t="s">
        <v>30</v>
      </c>
      <c r="C43" s="580">
        <v>15</v>
      </c>
      <c r="D43" s="309">
        <v>60</v>
      </c>
      <c r="E43" s="672">
        <f t="shared" si="1"/>
        <v>900</v>
      </c>
      <c r="F43" s="362"/>
    </row>
    <row r="44" spans="1:6" x14ac:dyDescent="0.25">
      <c r="A44" s="671" t="s">
        <v>558</v>
      </c>
      <c r="B44" s="106" t="s">
        <v>12</v>
      </c>
      <c r="C44" s="580">
        <v>420</v>
      </c>
      <c r="D44" s="309">
        <v>1</v>
      </c>
      <c r="E44" s="672">
        <f t="shared" si="1"/>
        <v>420</v>
      </c>
      <c r="F44" s="362"/>
    </row>
    <row r="45" spans="1:6" ht="24" x14ac:dyDescent="0.25">
      <c r="A45" s="706" t="s">
        <v>73</v>
      </c>
      <c r="B45" s="117" t="s">
        <v>45</v>
      </c>
      <c r="C45" s="581"/>
      <c r="D45" s="598" t="s">
        <v>47</v>
      </c>
      <c r="E45" s="707" t="s">
        <v>48</v>
      </c>
      <c r="F45" s="638"/>
    </row>
    <row r="46" spans="1:6" x14ac:dyDescent="0.25">
      <c r="A46" s="798" t="s">
        <v>74</v>
      </c>
      <c r="B46" s="106" t="s">
        <v>41</v>
      </c>
      <c r="C46" s="584"/>
      <c r="D46" s="600" t="s">
        <v>41</v>
      </c>
      <c r="E46" s="683"/>
      <c r="F46" s="638"/>
    </row>
    <row r="47" spans="1:6" x14ac:dyDescent="0.25">
      <c r="A47" s="727" t="s">
        <v>75</v>
      </c>
      <c r="B47" s="106" t="s">
        <v>12</v>
      </c>
      <c r="C47" s="799">
        <v>9387.3000000000011</v>
      </c>
      <c r="D47" s="309">
        <v>1</v>
      </c>
      <c r="E47" s="672">
        <f t="shared" si="1"/>
        <v>9387.3000000000011</v>
      </c>
      <c r="F47" s="712"/>
    </row>
    <row r="48" spans="1:6" x14ac:dyDescent="0.25">
      <c r="A48" s="715" t="s">
        <v>76</v>
      </c>
      <c r="B48" s="106"/>
      <c r="C48" s="716">
        <v>1168.0344</v>
      </c>
      <c r="D48" s="309">
        <v>1</v>
      </c>
      <c r="E48" s="736">
        <f t="shared" si="1"/>
        <v>1168.0344</v>
      </c>
      <c r="F48" s="712"/>
    </row>
    <row r="49" spans="1:6" x14ac:dyDescent="0.25">
      <c r="A49" s="715" t="s">
        <v>77</v>
      </c>
      <c r="B49" s="328"/>
      <c r="C49" s="716">
        <v>760.59100000000012</v>
      </c>
      <c r="D49" s="717">
        <v>1</v>
      </c>
      <c r="E49" s="736">
        <f t="shared" si="1"/>
        <v>760.59100000000012</v>
      </c>
      <c r="F49" s="486"/>
    </row>
    <row r="50" spans="1:6" x14ac:dyDescent="0.25">
      <c r="A50" s="715" t="s">
        <v>78</v>
      </c>
      <c r="B50" s="106" t="s">
        <v>12</v>
      </c>
      <c r="C50" s="716">
        <v>452.59499999999997</v>
      </c>
      <c r="D50" s="309">
        <v>1</v>
      </c>
      <c r="E50" s="672">
        <f t="shared" si="1"/>
        <v>452.59499999999997</v>
      </c>
      <c r="F50" s="712"/>
    </row>
    <row r="51" spans="1:6" x14ac:dyDescent="0.25">
      <c r="A51" s="798" t="s">
        <v>79</v>
      </c>
      <c r="B51" s="106" t="s">
        <v>41</v>
      </c>
      <c r="C51" s="584"/>
      <c r="D51" s="600" t="s">
        <v>41</v>
      </c>
      <c r="E51" s="683"/>
      <c r="F51" s="486"/>
    </row>
    <row r="52" spans="1:6" x14ac:dyDescent="0.25">
      <c r="A52" s="723" t="s">
        <v>498</v>
      </c>
      <c r="B52" s="106" t="s">
        <v>30</v>
      </c>
      <c r="C52" s="584">
        <v>26</v>
      </c>
      <c r="D52" s="309">
        <v>60</v>
      </c>
      <c r="E52" s="672">
        <f t="shared" si="1"/>
        <v>1560</v>
      </c>
      <c r="F52" s="712"/>
    </row>
    <row r="53" spans="1:6" x14ac:dyDescent="0.25">
      <c r="A53" s="800" t="s">
        <v>80</v>
      </c>
      <c r="B53" s="106" t="s">
        <v>41</v>
      </c>
      <c r="C53" s="584"/>
      <c r="D53" s="600" t="s">
        <v>41</v>
      </c>
      <c r="E53" s="683"/>
      <c r="F53" s="486"/>
    </row>
    <row r="54" spans="1:6" x14ac:dyDescent="0.25">
      <c r="A54" s="801" t="s">
        <v>81</v>
      </c>
      <c r="B54" s="106"/>
      <c r="C54" s="580"/>
      <c r="D54" s="309" t="s">
        <v>41</v>
      </c>
      <c r="E54" s="672"/>
      <c r="F54" s="465"/>
    </row>
    <row r="55" spans="1:6" x14ac:dyDescent="0.25">
      <c r="A55" s="801" t="s">
        <v>82</v>
      </c>
      <c r="B55" s="106"/>
      <c r="C55" s="580"/>
      <c r="D55" s="309" t="s">
        <v>41</v>
      </c>
      <c r="E55" s="672"/>
      <c r="F55" s="465"/>
    </row>
    <row r="56" spans="1:6" x14ac:dyDescent="0.25">
      <c r="A56" s="727" t="s">
        <v>601</v>
      </c>
      <c r="B56" s="106" t="s">
        <v>12</v>
      </c>
      <c r="C56" s="580">
        <v>5700</v>
      </c>
      <c r="D56" s="309">
        <v>1</v>
      </c>
      <c r="E56" s="672">
        <f t="shared" si="1"/>
        <v>5700</v>
      </c>
      <c r="F56" s="465"/>
    </row>
    <row r="57" spans="1:6" x14ac:dyDescent="0.25">
      <c r="A57" s="727" t="s">
        <v>572</v>
      </c>
      <c r="B57" s="106" t="s">
        <v>12</v>
      </c>
      <c r="C57" s="580">
        <v>260</v>
      </c>
      <c r="D57" s="309">
        <v>1</v>
      </c>
      <c r="E57" s="672">
        <f t="shared" si="1"/>
        <v>260</v>
      </c>
      <c r="F57" s="465"/>
    </row>
    <row r="58" spans="1:6" x14ac:dyDescent="0.25">
      <c r="A58" s="727" t="s">
        <v>573</v>
      </c>
      <c r="B58" s="106" t="s">
        <v>12</v>
      </c>
      <c r="C58" s="580">
        <v>580</v>
      </c>
      <c r="D58" s="309">
        <v>1</v>
      </c>
      <c r="E58" s="672">
        <f t="shared" si="1"/>
        <v>580</v>
      </c>
      <c r="F58" s="465"/>
    </row>
    <row r="59" spans="1:6" x14ac:dyDescent="0.25">
      <c r="A59" s="727" t="s">
        <v>574</v>
      </c>
      <c r="B59" s="106" t="s">
        <v>12</v>
      </c>
      <c r="C59" s="580">
        <v>320</v>
      </c>
      <c r="D59" s="309">
        <v>1</v>
      </c>
      <c r="E59" s="672">
        <f t="shared" si="1"/>
        <v>320</v>
      </c>
      <c r="F59" s="465"/>
    </row>
    <row r="60" spans="1:6" x14ac:dyDescent="0.25">
      <c r="A60" s="727" t="s">
        <v>575</v>
      </c>
      <c r="B60" s="106" t="s">
        <v>12</v>
      </c>
      <c r="C60" s="580">
        <v>1500</v>
      </c>
      <c r="D60" s="309">
        <v>1</v>
      </c>
      <c r="E60" s="672">
        <f t="shared" si="1"/>
        <v>1500</v>
      </c>
      <c r="F60" s="465"/>
    </row>
    <row r="61" spans="1:6" x14ac:dyDescent="0.25">
      <c r="A61" s="727" t="s">
        <v>576</v>
      </c>
      <c r="B61" s="106" t="s">
        <v>30</v>
      </c>
      <c r="C61" s="580">
        <v>7.5</v>
      </c>
      <c r="D61" s="309">
        <v>60</v>
      </c>
      <c r="E61" s="672">
        <f t="shared" si="1"/>
        <v>450</v>
      </c>
      <c r="F61" s="465"/>
    </row>
    <row r="62" spans="1:6" x14ac:dyDescent="0.25">
      <c r="A62" s="727" t="s">
        <v>577</v>
      </c>
      <c r="B62" s="106" t="s">
        <v>12</v>
      </c>
      <c r="C62" s="580">
        <v>72</v>
      </c>
      <c r="D62" s="309">
        <v>1</v>
      </c>
      <c r="E62" s="672">
        <f t="shared" si="1"/>
        <v>72</v>
      </c>
      <c r="F62" s="465"/>
    </row>
    <row r="63" spans="1:6" x14ac:dyDescent="0.25">
      <c r="A63" s="727" t="s">
        <v>578</v>
      </c>
      <c r="B63" s="106" t="s">
        <v>12</v>
      </c>
      <c r="C63" s="580">
        <v>65</v>
      </c>
      <c r="D63" s="309">
        <v>1</v>
      </c>
      <c r="E63" s="672">
        <f t="shared" si="1"/>
        <v>65</v>
      </c>
      <c r="F63" s="465"/>
    </row>
    <row r="64" spans="1:6" x14ac:dyDescent="0.25">
      <c r="A64" s="727" t="s">
        <v>579</v>
      </c>
      <c r="B64" s="106" t="s">
        <v>12</v>
      </c>
      <c r="C64" s="580">
        <v>65</v>
      </c>
      <c r="D64" s="309">
        <v>1</v>
      </c>
      <c r="E64" s="672">
        <f t="shared" si="1"/>
        <v>65</v>
      </c>
      <c r="F64" s="465"/>
    </row>
    <row r="65" spans="1:6" x14ac:dyDescent="0.25">
      <c r="A65" s="727" t="s">
        <v>580</v>
      </c>
      <c r="B65" s="106" t="s">
        <v>12</v>
      </c>
      <c r="C65" s="580">
        <v>180</v>
      </c>
      <c r="D65" s="309">
        <v>1</v>
      </c>
      <c r="E65" s="672">
        <f t="shared" si="1"/>
        <v>180</v>
      </c>
      <c r="F65" s="465"/>
    </row>
    <row r="66" spans="1:6" x14ac:dyDescent="0.25">
      <c r="A66" s="727" t="s">
        <v>602</v>
      </c>
      <c r="B66" s="106" t="s">
        <v>12</v>
      </c>
      <c r="C66" s="580">
        <v>4500</v>
      </c>
      <c r="D66" s="309">
        <v>1</v>
      </c>
      <c r="E66" s="672">
        <f t="shared" si="1"/>
        <v>4500</v>
      </c>
      <c r="F66" s="465"/>
    </row>
    <row r="67" spans="1:6" x14ac:dyDescent="0.25">
      <c r="A67" s="727" t="s">
        <v>603</v>
      </c>
      <c r="B67" s="106" t="s">
        <v>12</v>
      </c>
      <c r="C67" s="580">
        <v>220</v>
      </c>
      <c r="D67" s="309">
        <v>1</v>
      </c>
      <c r="E67" s="672">
        <f t="shared" si="1"/>
        <v>220</v>
      </c>
      <c r="F67" s="465"/>
    </row>
    <row r="68" spans="1:6" ht="15.75" thickBot="1" x14ac:dyDescent="0.3">
      <c r="A68" s="671" t="s">
        <v>83</v>
      </c>
      <c r="B68" s="106" t="s">
        <v>12</v>
      </c>
      <c r="C68" s="580">
        <v>1500</v>
      </c>
      <c r="D68" s="309">
        <v>1</v>
      </c>
      <c r="E68" s="672">
        <f t="shared" si="1"/>
        <v>1500</v>
      </c>
      <c r="F68" s="465" t="s">
        <v>347</v>
      </c>
    </row>
    <row r="69" spans="1:6" ht="15.75" thickBot="1" x14ac:dyDescent="0.3">
      <c r="A69" s="730" t="s">
        <v>10</v>
      </c>
      <c r="B69" s="731"/>
      <c r="C69" s="731"/>
      <c r="D69" s="623" t="s">
        <v>41</v>
      </c>
      <c r="E69" s="732"/>
      <c r="F69" s="733"/>
    </row>
    <row r="70" spans="1:6" ht="15.75" thickBot="1" x14ac:dyDescent="0.3">
      <c r="A70" s="802"/>
      <c r="B70" s="803"/>
      <c r="C70" s="622" t="s">
        <v>84</v>
      </c>
      <c r="D70" s="623" t="s">
        <v>41</v>
      </c>
      <c r="E70" s="732">
        <f>SUM(E11:E68)</f>
        <v>61970.820400000004</v>
      </c>
      <c r="F70" s="733"/>
    </row>
    <row r="71" spans="1:6" ht="15" hidden="1" customHeight="1" x14ac:dyDescent="0.25">
      <c r="A71"/>
      <c r="B71"/>
      <c r="C71"/>
      <c r="D71" s="499" t="s">
        <v>41</v>
      </c>
    </row>
    <row r="72" spans="1:6" ht="15" hidden="1" customHeight="1" x14ac:dyDescent="0.25">
      <c r="A72" s="140" t="s">
        <v>85</v>
      </c>
      <c r="B72" s="141"/>
      <c r="C72" s="804">
        <v>0.05</v>
      </c>
      <c r="D72" s="805" t="s">
        <v>41</v>
      </c>
      <c r="E72" s="620">
        <v>2711.4097500000007</v>
      </c>
      <c r="F72" s="304"/>
    </row>
    <row r="73" spans="1:6" ht="15" hidden="1" customHeight="1" x14ac:dyDescent="0.25">
      <c r="A73" s="145"/>
      <c r="B73" s="141"/>
      <c r="C73" s="806" t="s">
        <v>86</v>
      </c>
      <c r="D73" s="805" t="s">
        <v>41</v>
      </c>
      <c r="E73" s="620">
        <v>56939.604750000006</v>
      </c>
      <c r="F73" s="304"/>
    </row>
    <row r="74" spans="1:6" ht="15.75" hidden="1" thickBot="1" x14ac:dyDescent="0.3">
      <c r="A74" s="327" t="s">
        <v>527</v>
      </c>
      <c r="B74" s="106" t="s">
        <v>12</v>
      </c>
      <c r="C74" s="586">
        <v>1270.75</v>
      </c>
      <c r="D74" s="309"/>
      <c r="E74" s="392">
        <f t="shared" ref="E74:E83" si="2">C74*D74</f>
        <v>0</v>
      </c>
      <c r="F74" s="304"/>
    </row>
    <row r="75" spans="1:6" ht="15.75" hidden="1" thickBot="1" x14ac:dyDescent="0.3">
      <c r="A75" s="327" t="s">
        <v>528</v>
      </c>
      <c r="B75" s="106" t="s">
        <v>12</v>
      </c>
      <c r="C75" s="586">
        <v>1420.25</v>
      </c>
      <c r="D75" s="309"/>
      <c r="E75" s="392">
        <f t="shared" si="2"/>
        <v>0</v>
      </c>
      <c r="F75" s="304"/>
    </row>
    <row r="76" spans="1:6" ht="15.75" hidden="1" thickBot="1" x14ac:dyDescent="0.3">
      <c r="A76" s="327" t="s">
        <v>529</v>
      </c>
      <c r="B76" s="106" t="s">
        <v>12</v>
      </c>
      <c r="C76" s="586">
        <v>1480.05</v>
      </c>
      <c r="D76" s="309"/>
      <c r="E76" s="392">
        <f t="shared" si="2"/>
        <v>0</v>
      </c>
      <c r="F76" s="304"/>
    </row>
    <row r="77" spans="1:6" ht="15.75" hidden="1" thickBot="1" x14ac:dyDescent="0.3">
      <c r="A77" s="327"/>
      <c r="B77" s="106"/>
      <c r="C77" s="586"/>
      <c r="D77" s="309"/>
      <c r="E77" s="392"/>
      <c r="F77" s="304"/>
    </row>
    <row r="78" spans="1:6" ht="15.75" hidden="1" thickBot="1" x14ac:dyDescent="0.3">
      <c r="A78" s="327" t="s">
        <v>530</v>
      </c>
      <c r="B78" s="106" t="s">
        <v>12</v>
      </c>
      <c r="C78" s="586">
        <v>1509.95</v>
      </c>
      <c r="D78" s="309"/>
      <c r="E78" s="392">
        <f t="shared" si="2"/>
        <v>0</v>
      </c>
      <c r="F78" s="304"/>
    </row>
    <row r="79" spans="1:6" ht="15.75" hidden="1" thickBot="1" x14ac:dyDescent="0.3">
      <c r="A79" s="612" t="s">
        <v>567</v>
      </c>
      <c r="B79" s="106" t="s">
        <v>12</v>
      </c>
      <c r="C79" s="586">
        <v>39800</v>
      </c>
      <c r="D79" s="309"/>
      <c r="E79" s="392">
        <f t="shared" si="2"/>
        <v>0</v>
      </c>
      <c r="F79" s="304"/>
    </row>
    <row r="80" spans="1:6" ht="15.75" hidden="1" thickBot="1" x14ac:dyDescent="0.3">
      <c r="A80" s="612" t="s">
        <v>568</v>
      </c>
      <c r="B80" s="106" t="s">
        <v>12</v>
      </c>
      <c r="C80" s="586">
        <v>12340</v>
      </c>
      <c r="D80" s="309"/>
      <c r="E80" s="392">
        <f t="shared" si="2"/>
        <v>0</v>
      </c>
      <c r="F80" s="304"/>
    </row>
    <row r="81" spans="1:6" ht="15.75" hidden="1" thickBot="1" x14ac:dyDescent="0.3">
      <c r="A81" s="613" t="s">
        <v>569</v>
      </c>
      <c r="B81" s="106" t="s">
        <v>12</v>
      </c>
      <c r="C81" s="586">
        <v>7250</v>
      </c>
      <c r="D81" s="309"/>
      <c r="E81" s="392">
        <f t="shared" si="2"/>
        <v>0</v>
      </c>
      <c r="F81" s="304"/>
    </row>
    <row r="82" spans="1:6" ht="15.75" hidden="1" thickBot="1" x14ac:dyDescent="0.3">
      <c r="A82" s="327" t="s">
        <v>570</v>
      </c>
      <c r="B82" s="106" t="s">
        <v>12</v>
      </c>
      <c r="C82" s="586">
        <v>7150.0000000000009</v>
      </c>
      <c r="D82" s="309"/>
      <c r="E82" s="392">
        <f t="shared" si="2"/>
        <v>0</v>
      </c>
      <c r="F82" s="304"/>
    </row>
    <row r="83" spans="1:6" ht="15.75" hidden="1" thickBot="1" x14ac:dyDescent="0.3">
      <c r="A83" s="327"/>
      <c r="B83" s="106"/>
      <c r="C83" s="586"/>
      <c r="D83" s="309"/>
      <c r="E83" s="392">
        <f t="shared" si="2"/>
        <v>0</v>
      </c>
      <c r="F83" s="304"/>
    </row>
    <row r="84" spans="1:6" ht="15.75" hidden="1" thickBot="1" x14ac:dyDescent="0.3">
      <c r="A84" s="614"/>
      <c r="B84" s="457"/>
      <c r="C84" s="615"/>
      <c r="D84" s="459"/>
      <c r="E84" s="449"/>
      <c r="F84" s="304"/>
    </row>
    <row r="85" spans="1:6" x14ac:dyDescent="0.25">
      <c r="A85" s="807"/>
      <c r="B85" s="808"/>
      <c r="C85" s="808"/>
      <c r="D85" s="809"/>
      <c r="E85" s="810"/>
    </row>
    <row r="86" spans="1:6" x14ac:dyDescent="0.25">
      <c r="A86" s="737" t="s">
        <v>85</v>
      </c>
      <c r="B86" s="141"/>
      <c r="C86" s="804">
        <v>0.05</v>
      </c>
      <c r="D86" s="627" t="s">
        <v>41</v>
      </c>
      <c r="E86" s="811">
        <f>E70*0.05</f>
        <v>3098.5410200000006</v>
      </c>
    </row>
    <row r="87" spans="1:6" ht="15.75" thickBot="1" x14ac:dyDescent="0.3">
      <c r="A87" s="739"/>
      <c r="B87" s="740"/>
      <c r="C87" s="812" t="s">
        <v>86</v>
      </c>
      <c r="D87" s="742" t="s">
        <v>41</v>
      </c>
      <c r="E87" s="813">
        <f>E70+E86</f>
        <v>65069.361420000001</v>
      </c>
    </row>
  </sheetData>
  <protectedRanges>
    <protectedRange sqref="A30" name="Oblast1_84_1"/>
    <protectedRange sqref="B30 B24" name="Oblast1_1_2_2_1"/>
    <protectedRange sqref="C30" name="Oblast1_2_2_1"/>
    <protectedRange sqref="A31" name="Oblast1_1"/>
    <protectedRange sqref="B31" name="Oblast1_1_2_2_2"/>
    <protectedRange sqref="C31" name="Oblast1_2_2_2"/>
    <protectedRange sqref="A32" name="Oblast1_2"/>
    <protectedRange sqref="B32" name="Oblast1_1_2_2_3"/>
    <protectedRange sqref="C32" name="Oblast1_2_2_3"/>
  </protectedRanges>
  <autoFilter ref="D6:D84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8" sqref="B8:B9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1246</v>
      </c>
      <c r="C1" s="150"/>
    </row>
    <row r="2" spans="1:3" ht="18" x14ac:dyDescent="0.25">
      <c r="A2" s="168" t="s">
        <v>675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676</v>
      </c>
      <c r="C6" s="156"/>
    </row>
    <row r="7" spans="1:3" x14ac:dyDescent="0.25">
      <c r="A7" s="1411">
        <v>1</v>
      </c>
      <c r="B7" s="157" t="s">
        <v>677</v>
      </c>
      <c r="C7" s="158">
        <f>D.2.3.13_D.01_KAMERA!J20</f>
        <v>0</v>
      </c>
    </row>
    <row r="8" spans="1:3" ht="29.25" x14ac:dyDescent="0.25">
      <c r="A8" s="1411">
        <v>2</v>
      </c>
      <c r="B8" s="1828" t="s">
        <v>1433</v>
      </c>
      <c r="C8" s="158">
        <f>D.2.3.13_D.02_DP!E74</f>
        <v>61268.964749999999</v>
      </c>
    </row>
    <row r="9" spans="1:3" ht="30" thickBot="1" x14ac:dyDescent="0.3">
      <c r="A9" s="1464">
        <v>3</v>
      </c>
      <c r="B9" s="1828" t="s">
        <v>1434</v>
      </c>
      <c r="C9" s="161">
        <f>D.2.3.13_D.03_TN!E19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95140.964749999999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1247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678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826" t="s">
        <v>10</v>
      </c>
    </row>
    <row r="6" spans="1:51" customFormat="1" ht="15" x14ac:dyDescent="0.25">
      <c r="A6" s="1410"/>
      <c r="B6" s="1491" t="s">
        <v>891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892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892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892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893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893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893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893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892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892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892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16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14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ht="20.25" x14ac:dyDescent="0.3">
      <c r="B22" s="164"/>
      <c r="D22" s="541"/>
      <c r="E22" s="541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opLeftCell="A53" zoomScale="90" zoomScaleNormal="90" workbookViewId="0">
      <selection activeCell="A65" sqref="A65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96" t="s">
        <v>1248</v>
      </c>
      <c r="B1" s="1811" t="s">
        <v>679</v>
      </c>
      <c r="C1" s="1813"/>
      <c r="D1" s="1181"/>
      <c r="E1" s="1182"/>
    </row>
    <row r="2" spans="1:7" x14ac:dyDescent="0.25">
      <c r="A2" s="274" t="s">
        <v>587</v>
      </c>
      <c r="D2" s="276"/>
    </row>
    <row r="3" spans="1:7" ht="15.75" thickBot="1" x14ac:dyDescent="0.3">
      <c r="A3" s="274"/>
      <c r="D3" s="276"/>
    </row>
    <row r="4" spans="1:7" ht="24.95" customHeight="1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1198"/>
      <c r="G4" s="935"/>
    </row>
    <row r="5" spans="1:7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1198"/>
      <c r="G5" s="935"/>
    </row>
    <row r="6" spans="1:7" ht="24.75" x14ac:dyDescent="0.25">
      <c r="A6" s="792" t="s">
        <v>359</v>
      </c>
      <c r="B6" s="308" t="s">
        <v>12</v>
      </c>
      <c r="C6" s="799"/>
      <c r="D6" s="309"/>
      <c r="E6" s="672">
        <f>C6*D6</f>
        <v>0</v>
      </c>
      <c r="F6" s="1198"/>
      <c r="G6" s="935"/>
    </row>
    <row r="7" spans="1:7" x14ac:dyDescent="0.25">
      <c r="A7" s="792" t="s">
        <v>360</v>
      </c>
      <c r="B7" s="329" t="s">
        <v>12</v>
      </c>
      <c r="C7" s="799"/>
      <c r="D7" s="309"/>
      <c r="E7" s="1122">
        <f>C7*D7</f>
        <v>0</v>
      </c>
      <c r="F7" s="1198"/>
      <c r="G7" s="935"/>
    </row>
    <row r="8" spans="1:7" ht="24" x14ac:dyDescent="0.25">
      <c r="A8" s="706" t="s">
        <v>49</v>
      </c>
      <c r="B8" s="117" t="s">
        <v>45</v>
      </c>
      <c r="C8" s="799"/>
      <c r="D8" s="574" t="s">
        <v>47</v>
      </c>
      <c r="E8" s="707" t="s">
        <v>48</v>
      </c>
      <c r="F8" s="1198"/>
      <c r="G8" s="935"/>
    </row>
    <row r="9" spans="1:7" x14ac:dyDescent="0.25">
      <c r="A9" s="682" t="s">
        <v>50</v>
      </c>
      <c r="B9" s="93"/>
      <c r="C9" s="799"/>
      <c r="D9" s="582"/>
      <c r="E9" s="791"/>
      <c r="F9" s="1198"/>
      <c r="G9" s="935"/>
    </row>
    <row r="10" spans="1:7" x14ac:dyDescent="0.25">
      <c r="A10" s="1123" t="s">
        <v>51</v>
      </c>
      <c r="B10" s="660" t="s">
        <v>12</v>
      </c>
      <c r="C10" s="799"/>
      <c r="D10" s="309"/>
      <c r="E10" s="1124">
        <f>C10*D10</f>
        <v>0</v>
      </c>
      <c r="F10" s="1198"/>
      <c r="G10" s="935"/>
    </row>
    <row r="11" spans="1:7" x14ac:dyDescent="0.25">
      <c r="A11" s="1123" t="s">
        <v>384</v>
      </c>
      <c r="B11" s="660" t="s">
        <v>12</v>
      </c>
      <c r="C11" s="799"/>
      <c r="D11" s="309"/>
      <c r="E11" s="1124">
        <f>C11*D11</f>
        <v>0</v>
      </c>
      <c r="F11" s="1198"/>
      <c r="G11" s="935"/>
    </row>
    <row r="12" spans="1:7" x14ac:dyDescent="0.25">
      <c r="A12" s="794" t="s">
        <v>385</v>
      </c>
      <c r="B12" s="98" t="s">
        <v>12</v>
      </c>
      <c r="C12" s="799">
        <v>448.5</v>
      </c>
      <c r="D12" s="309">
        <v>6</v>
      </c>
      <c r="E12" s="672">
        <f>C12*D12</f>
        <v>2691</v>
      </c>
      <c r="F12" s="1198"/>
      <c r="G12" s="935"/>
    </row>
    <row r="13" spans="1:7" x14ac:dyDescent="0.25">
      <c r="A13" s="1123" t="s">
        <v>52</v>
      </c>
      <c r="B13" s="660" t="s">
        <v>12</v>
      </c>
      <c r="C13" s="799"/>
      <c r="D13" s="309"/>
      <c r="E13" s="1124">
        <f>C13*D13</f>
        <v>0</v>
      </c>
      <c r="F13" s="1198"/>
      <c r="G13" s="935"/>
    </row>
    <row r="14" spans="1:7" ht="12.75" customHeight="1" x14ac:dyDescent="0.25">
      <c r="A14" s="795" t="s">
        <v>53</v>
      </c>
      <c r="B14" s="98"/>
      <c r="C14" s="799"/>
      <c r="D14" s="582"/>
      <c r="E14" s="683"/>
      <c r="F14" s="1198"/>
      <c r="G14" s="935"/>
    </row>
    <row r="15" spans="1:7" ht="24.75" x14ac:dyDescent="0.25">
      <c r="A15" s="671" t="s">
        <v>54</v>
      </c>
      <c r="B15" s="106" t="s">
        <v>55</v>
      </c>
      <c r="C15" s="799">
        <v>551.99999999999989</v>
      </c>
      <c r="D15" s="309">
        <v>2</v>
      </c>
      <c r="E15" s="672">
        <f>C15*D15</f>
        <v>1103.9999999999998</v>
      </c>
      <c r="F15" s="1198"/>
      <c r="G15" s="935"/>
    </row>
    <row r="16" spans="1:7" x14ac:dyDescent="0.25">
      <c r="A16" s="682" t="s">
        <v>56</v>
      </c>
      <c r="B16" s="106"/>
      <c r="C16" s="799"/>
      <c r="D16" s="582"/>
      <c r="E16" s="683"/>
      <c r="F16" s="1198"/>
      <c r="G16" s="935"/>
    </row>
    <row r="17" spans="1:7" x14ac:dyDescent="0.25">
      <c r="A17" s="1123" t="s">
        <v>390</v>
      </c>
      <c r="B17" s="106" t="s">
        <v>12</v>
      </c>
      <c r="C17" s="799"/>
      <c r="D17" s="309"/>
      <c r="E17" s="1124">
        <f t="shared" ref="E17:E23" si="0">C17*D17</f>
        <v>0</v>
      </c>
      <c r="F17" s="1198"/>
      <c r="G17" s="935"/>
    </row>
    <row r="18" spans="1:7" x14ac:dyDescent="0.25">
      <c r="A18" s="1123" t="s">
        <v>391</v>
      </c>
      <c r="B18" s="106" t="s">
        <v>12</v>
      </c>
      <c r="C18" s="799"/>
      <c r="D18" s="309"/>
      <c r="E18" s="1124">
        <f t="shared" si="0"/>
        <v>0</v>
      </c>
      <c r="F18" s="1198"/>
      <c r="G18" s="935"/>
    </row>
    <row r="19" spans="1:7" x14ac:dyDescent="0.25">
      <c r="A19" s="1125" t="s">
        <v>397</v>
      </c>
      <c r="B19" s="391" t="s">
        <v>12</v>
      </c>
      <c r="C19" s="799"/>
      <c r="D19" s="309"/>
      <c r="E19" s="1124">
        <f t="shared" si="0"/>
        <v>0</v>
      </c>
      <c r="F19" s="1198"/>
      <c r="G19" s="935"/>
    </row>
    <row r="20" spans="1:7" x14ac:dyDescent="0.25">
      <c r="A20" s="794" t="s">
        <v>57</v>
      </c>
      <c r="B20" s="106" t="s">
        <v>12</v>
      </c>
      <c r="C20" s="799">
        <v>965.99999999999977</v>
      </c>
      <c r="D20" s="309">
        <v>1</v>
      </c>
      <c r="E20" s="672">
        <f t="shared" si="0"/>
        <v>965.99999999999977</v>
      </c>
      <c r="F20" s="1198"/>
      <c r="G20" s="935"/>
    </row>
    <row r="21" spans="1:7" x14ac:dyDescent="0.25">
      <c r="A21" s="1123" t="s">
        <v>398</v>
      </c>
      <c r="B21" s="106" t="s">
        <v>12</v>
      </c>
      <c r="C21" s="799"/>
      <c r="D21" s="309"/>
      <c r="E21" s="1124">
        <f t="shared" si="0"/>
        <v>0</v>
      </c>
      <c r="F21" s="1198"/>
      <c r="G21" s="935"/>
    </row>
    <row r="22" spans="1:7" x14ac:dyDescent="0.25">
      <c r="A22" s="1125" t="s">
        <v>397</v>
      </c>
      <c r="B22" s="391" t="s">
        <v>12</v>
      </c>
      <c r="C22" s="799"/>
      <c r="D22" s="309"/>
      <c r="E22" s="1124">
        <f t="shared" si="0"/>
        <v>0</v>
      </c>
      <c r="F22" s="1198"/>
      <c r="G22" s="935"/>
    </row>
    <row r="23" spans="1:7" x14ac:dyDescent="0.25">
      <c r="A23" s="684" t="s">
        <v>58</v>
      </c>
      <c r="B23" s="106" t="s">
        <v>12</v>
      </c>
      <c r="C23" s="799"/>
      <c r="D23" s="309"/>
      <c r="E23" s="1124">
        <f t="shared" si="0"/>
        <v>0</v>
      </c>
      <c r="F23" s="1198"/>
      <c r="G23" s="935"/>
    </row>
    <row r="24" spans="1:7" x14ac:dyDescent="0.25">
      <c r="A24" s="682" t="s">
        <v>59</v>
      </c>
      <c r="B24" s="108"/>
      <c r="C24" s="799"/>
      <c r="D24" s="582"/>
      <c r="E24" s="683"/>
      <c r="F24" s="1198"/>
      <c r="G24" s="935"/>
    </row>
    <row r="25" spans="1:7" x14ac:dyDescent="0.25">
      <c r="A25" s="1125" t="s">
        <v>60</v>
      </c>
      <c r="B25" s="391" t="s">
        <v>12</v>
      </c>
      <c r="C25" s="799"/>
      <c r="D25" s="309"/>
      <c r="E25" s="1124">
        <f>C25*D25</f>
        <v>0</v>
      </c>
      <c r="F25" s="1198"/>
      <c r="G25" s="935"/>
    </row>
    <row r="26" spans="1:7" x14ac:dyDescent="0.25">
      <c r="A26" s="1125" t="s">
        <v>61</v>
      </c>
      <c r="B26" s="391" t="s">
        <v>12</v>
      </c>
      <c r="C26" s="799"/>
      <c r="D26" s="309"/>
      <c r="E26" s="1124">
        <f>C26*D26</f>
        <v>0</v>
      </c>
      <c r="F26" s="1198"/>
      <c r="G26" s="935"/>
    </row>
    <row r="27" spans="1:7" x14ac:dyDescent="0.25">
      <c r="A27" s="1125" t="s">
        <v>404</v>
      </c>
      <c r="B27" s="391" t="s">
        <v>12</v>
      </c>
      <c r="C27" s="799"/>
      <c r="D27" s="309"/>
      <c r="E27" s="1124">
        <f>C27*D27</f>
        <v>0</v>
      </c>
      <c r="F27" s="1198"/>
      <c r="G27" s="935"/>
    </row>
    <row r="28" spans="1:7" x14ac:dyDescent="0.25">
      <c r="A28" s="684" t="s">
        <v>62</v>
      </c>
      <c r="B28" s="106" t="s">
        <v>12</v>
      </c>
      <c r="C28" s="799">
        <v>2553</v>
      </c>
      <c r="D28" s="309">
        <v>1</v>
      </c>
      <c r="E28" s="672">
        <f>C28*D28</f>
        <v>2553</v>
      </c>
      <c r="F28" s="1198"/>
      <c r="G28" s="935"/>
    </row>
    <row r="29" spans="1:7" x14ac:dyDescent="0.25">
      <c r="A29" s="682" t="s">
        <v>63</v>
      </c>
      <c r="B29" s="106"/>
      <c r="C29" s="799"/>
      <c r="D29" s="582"/>
      <c r="E29" s="683"/>
      <c r="F29" s="1198"/>
      <c r="G29" s="935"/>
    </row>
    <row r="30" spans="1:7" x14ac:dyDescent="0.25">
      <c r="A30" s="682" t="s">
        <v>64</v>
      </c>
      <c r="B30" s="106"/>
      <c r="C30" s="799"/>
      <c r="D30" s="582"/>
      <c r="E30" s="683"/>
      <c r="F30" s="1198"/>
      <c r="G30" s="935"/>
    </row>
    <row r="31" spans="1:7" x14ac:dyDescent="0.25">
      <c r="A31" s="701" t="s">
        <v>418</v>
      </c>
      <c r="B31" s="337" t="s">
        <v>12</v>
      </c>
      <c r="C31" s="799"/>
      <c r="D31" s="309"/>
      <c r="E31" s="1126">
        <f t="shared" ref="E31:E38" si="1">C31*D31</f>
        <v>0</v>
      </c>
      <c r="F31" s="1198"/>
      <c r="G31" s="935"/>
    </row>
    <row r="32" spans="1:7" x14ac:dyDescent="0.25">
      <c r="A32" s="701" t="s">
        <v>419</v>
      </c>
      <c r="B32" s="337" t="s">
        <v>12</v>
      </c>
      <c r="C32" s="799"/>
      <c r="D32" s="309"/>
      <c r="E32" s="1126">
        <f t="shared" si="1"/>
        <v>0</v>
      </c>
      <c r="F32" s="1198"/>
      <c r="G32" s="935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f t="shared" si="1"/>
        <v>0</v>
      </c>
      <c r="F33" s="1198"/>
      <c r="G33" s="935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f t="shared" si="1"/>
        <v>0</v>
      </c>
      <c r="F34" s="1198"/>
      <c r="G34" s="935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f t="shared" si="1"/>
        <v>0</v>
      </c>
      <c r="F35" s="1198"/>
      <c r="G35" s="935"/>
    </row>
    <row r="36" spans="1:7" x14ac:dyDescent="0.25">
      <c r="A36" s="701" t="s">
        <v>423</v>
      </c>
      <c r="B36" s="337" t="s">
        <v>30</v>
      </c>
      <c r="C36" s="799"/>
      <c r="D36" s="309"/>
      <c r="E36" s="1126">
        <f t="shared" si="1"/>
        <v>0</v>
      </c>
      <c r="F36" s="1198"/>
      <c r="G36" s="935"/>
    </row>
    <row r="37" spans="1:7" x14ac:dyDescent="0.25">
      <c r="A37" s="701" t="s">
        <v>424</v>
      </c>
      <c r="B37" s="337" t="s">
        <v>12</v>
      </c>
      <c r="C37" s="799"/>
      <c r="D37" s="309"/>
      <c r="E37" s="1126">
        <f t="shared" si="1"/>
        <v>0</v>
      </c>
      <c r="F37" s="1198"/>
      <c r="G37" s="935"/>
    </row>
    <row r="38" spans="1:7" x14ac:dyDescent="0.25">
      <c r="A38" s="701" t="s">
        <v>425</v>
      </c>
      <c r="B38" s="337" t="s">
        <v>12</v>
      </c>
      <c r="C38" s="799"/>
      <c r="D38" s="309"/>
      <c r="E38" s="1126">
        <f t="shared" si="1"/>
        <v>0</v>
      </c>
      <c r="F38" s="1198"/>
      <c r="G38" s="935"/>
    </row>
    <row r="39" spans="1:7" x14ac:dyDescent="0.25">
      <c r="A39" s="698" t="s">
        <v>65</v>
      </c>
      <c r="B39" s="594"/>
      <c r="C39" s="799"/>
      <c r="D39" s="582"/>
      <c r="E39" s="683"/>
      <c r="F39" s="1198"/>
      <c r="G39" s="935"/>
    </row>
    <row r="40" spans="1:7" x14ac:dyDescent="0.25">
      <c r="A40" s="699" t="s">
        <v>680</v>
      </c>
      <c r="B40" s="337" t="s">
        <v>30</v>
      </c>
      <c r="C40" s="799">
        <v>48.3</v>
      </c>
      <c r="D40" s="309">
        <v>40</v>
      </c>
      <c r="E40" s="700">
        <f>C40*D40</f>
        <v>1932</v>
      </c>
      <c r="F40" s="1198"/>
      <c r="G40" s="935"/>
    </row>
    <row r="41" spans="1:7" x14ac:dyDescent="0.25">
      <c r="A41" s="701" t="s">
        <v>427</v>
      </c>
      <c r="B41" s="337" t="s">
        <v>30</v>
      </c>
      <c r="C41" s="799">
        <v>6.8999999999999995</v>
      </c>
      <c r="D41" s="309">
        <v>20</v>
      </c>
      <c r="E41" s="700">
        <f>C41*D41</f>
        <v>138</v>
      </c>
      <c r="F41" s="1198"/>
      <c r="G41" s="935"/>
    </row>
    <row r="42" spans="1:7" x14ac:dyDescent="0.25">
      <c r="A42" s="701" t="s">
        <v>66</v>
      </c>
      <c r="B42" s="337" t="s">
        <v>12</v>
      </c>
      <c r="C42" s="799">
        <v>482.99999999999989</v>
      </c>
      <c r="D42" s="309">
        <v>1</v>
      </c>
      <c r="E42" s="700">
        <f>C42*D42</f>
        <v>482.99999999999989</v>
      </c>
      <c r="F42" s="1198"/>
      <c r="G42" s="935"/>
    </row>
    <row r="43" spans="1:7" x14ac:dyDescent="0.25">
      <c r="A43" s="698" t="s">
        <v>67</v>
      </c>
      <c r="B43" s="594"/>
      <c r="C43" s="799"/>
      <c r="D43" s="582"/>
      <c r="E43" s="683"/>
      <c r="F43" s="1198"/>
      <c r="G43" s="935"/>
    </row>
    <row r="44" spans="1:7" x14ac:dyDescent="0.25">
      <c r="A44" s="701" t="s">
        <v>428</v>
      </c>
      <c r="B44" s="337" t="s">
        <v>12</v>
      </c>
      <c r="C44" s="799"/>
      <c r="D44" s="309"/>
      <c r="E44" s="1126">
        <f t="shared" ref="E44:E49" si="2">C44*D44</f>
        <v>0</v>
      </c>
      <c r="F44" s="1198"/>
      <c r="G44" s="935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f t="shared" si="2"/>
        <v>0</v>
      </c>
      <c r="F45" s="1198"/>
      <c r="G45" s="935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f t="shared" si="2"/>
        <v>0</v>
      </c>
      <c r="F46" s="1198"/>
      <c r="G46" s="935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f t="shared" si="2"/>
        <v>0</v>
      </c>
      <c r="F47" s="1198"/>
      <c r="G47" s="935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f t="shared" si="2"/>
        <v>0</v>
      </c>
      <c r="F48" s="1198"/>
      <c r="G48" s="935"/>
    </row>
    <row r="49" spans="1:7" x14ac:dyDescent="0.25">
      <c r="A49" s="701" t="s">
        <v>433</v>
      </c>
      <c r="B49" s="337" t="s">
        <v>12</v>
      </c>
      <c r="C49" s="799"/>
      <c r="D49" s="309"/>
      <c r="E49" s="1126">
        <f t="shared" si="2"/>
        <v>0</v>
      </c>
      <c r="F49" s="1198"/>
      <c r="G49" s="935"/>
    </row>
    <row r="50" spans="1:7" x14ac:dyDescent="0.25">
      <c r="A50" s="682" t="s">
        <v>68</v>
      </c>
      <c r="B50" s="106"/>
      <c r="C50" s="799"/>
      <c r="D50" s="582"/>
      <c r="E50" s="683"/>
      <c r="F50" s="1198"/>
    </row>
    <row r="51" spans="1:7" x14ac:dyDescent="0.25">
      <c r="A51" s="684" t="s">
        <v>69</v>
      </c>
      <c r="B51" s="106" t="s">
        <v>12</v>
      </c>
      <c r="C51" s="799">
        <v>690</v>
      </c>
      <c r="D51" s="309">
        <v>1</v>
      </c>
      <c r="E51" s="672">
        <f>C51*D51</f>
        <v>690</v>
      </c>
    </row>
    <row r="52" spans="1:7" x14ac:dyDescent="0.25">
      <c r="A52" s="684" t="s">
        <v>453</v>
      </c>
      <c r="B52" s="106" t="s">
        <v>12</v>
      </c>
      <c r="C52" s="799">
        <v>3737.5</v>
      </c>
      <c r="D52" s="309">
        <v>1</v>
      </c>
      <c r="E52" s="672">
        <f>C52*D52</f>
        <v>3737.5</v>
      </c>
      <c r="F52" s="304"/>
    </row>
    <row r="53" spans="1:7" x14ac:dyDescent="0.25">
      <c r="A53" s="684" t="s">
        <v>70</v>
      </c>
      <c r="B53" s="106" t="s">
        <v>12</v>
      </c>
      <c r="C53" s="799"/>
      <c r="D53" s="309"/>
      <c r="E53" s="1124">
        <f>C53*D53</f>
        <v>0</v>
      </c>
      <c r="F53" s="449"/>
      <c r="G53" s="195"/>
    </row>
    <row r="54" spans="1:7" x14ac:dyDescent="0.25">
      <c r="A54" s="671" t="s">
        <v>71</v>
      </c>
      <c r="B54" s="106" t="s">
        <v>72</v>
      </c>
      <c r="C54" s="799">
        <v>15.18</v>
      </c>
      <c r="D54" s="309">
        <v>30</v>
      </c>
      <c r="E54" s="672">
        <f>C54*D54</f>
        <v>455.4</v>
      </c>
      <c r="F54" s="449"/>
      <c r="G54" s="195"/>
    </row>
    <row r="55" spans="1:7" ht="24" x14ac:dyDescent="0.25">
      <c r="A55" s="706" t="s">
        <v>73</v>
      </c>
      <c r="B55" s="117" t="s">
        <v>45</v>
      </c>
      <c r="C55" s="799"/>
      <c r="D55" s="598" t="s">
        <v>47</v>
      </c>
      <c r="E55" s="707" t="s">
        <v>48</v>
      </c>
      <c r="F55" s="449"/>
      <c r="G55" s="195"/>
    </row>
    <row r="56" spans="1:7" x14ac:dyDescent="0.25">
      <c r="A56" s="798" t="s">
        <v>74</v>
      </c>
      <c r="B56" s="106"/>
      <c r="C56" s="799"/>
      <c r="D56" s="600"/>
      <c r="E56" s="683"/>
      <c r="F56" s="449"/>
      <c r="G56" s="195"/>
    </row>
    <row r="57" spans="1:7" x14ac:dyDescent="0.25">
      <c r="A57" s="715" t="s">
        <v>78</v>
      </c>
      <c r="B57" s="106" t="s">
        <v>12</v>
      </c>
      <c r="C57" s="799">
        <v>452.59499999999997</v>
      </c>
      <c r="D57" s="309">
        <v>1</v>
      </c>
      <c r="E57" s="672">
        <f t="shared" ref="E57" si="3">C57*D57</f>
        <v>452.59499999999997</v>
      </c>
      <c r="F57" s="947"/>
      <c r="G57" s="195"/>
    </row>
    <row r="58" spans="1:7" x14ac:dyDescent="0.25">
      <c r="A58" s="798" t="s">
        <v>79</v>
      </c>
      <c r="B58" s="106"/>
      <c r="C58" s="799"/>
      <c r="D58" s="600"/>
      <c r="E58" s="683"/>
      <c r="F58" s="304"/>
    </row>
    <row r="59" spans="1:7" x14ac:dyDescent="0.25">
      <c r="A59" s="800" t="s">
        <v>80</v>
      </c>
      <c r="B59" s="106"/>
      <c r="C59" s="799"/>
      <c r="D59" s="600"/>
      <c r="E59" s="683"/>
      <c r="F59" s="304"/>
    </row>
    <row r="60" spans="1:7" x14ac:dyDescent="0.25">
      <c r="A60" s="727" t="s">
        <v>569</v>
      </c>
      <c r="B60" s="106" t="s">
        <v>12</v>
      </c>
      <c r="C60" s="799">
        <v>7299</v>
      </c>
      <c r="D60" s="309">
        <v>1</v>
      </c>
      <c r="E60" s="1124">
        <f t="shared" ref="E60:E61" si="4">C60*D60</f>
        <v>7299</v>
      </c>
      <c r="F60" s="304"/>
    </row>
    <row r="61" spans="1:7" x14ac:dyDescent="0.25">
      <c r="A61" s="727" t="s">
        <v>570</v>
      </c>
      <c r="B61" s="106" t="s">
        <v>12</v>
      </c>
      <c r="C61" s="799">
        <v>7150.0000000000009</v>
      </c>
      <c r="D61" s="309">
        <v>1</v>
      </c>
      <c r="E61" s="1124">
        <f t="shared" si="4"/>
        <v>7150.0000000000009</v>
      </c>
      <c r="F61" s="304"/>
    </row>
    <row r="62" spans="1:7" x14ac:dyDescent="0.25">
      <c r="A62" s="801" t="s">
        <v>82</v>
      </c>
      <c r="B62" s="106"/>
      <c r="C62" s="799"/>
      <c r="D62" s="309"/>
      <c r="E62" s="672"/>
    </row>
    <row r="63" spans="1:7" x14ac:dyDescent="0.25">
      <c r="A63" s="727" t="s">
        <v>581</v>
      </c>
      <c r="B63" s="106" t="s">
        <v>12</v>
      </c>
      <c r="C63" s="799">
        <v>24900</v>
      </c>
      <c r="D63" s="309">
        <v>1</v>
      </c>
      <c r="E63" s="672">
        <f t="shared" ref="E63:E66" si="5">C63*D63</f>
        <v>24900</v>
      </c>
    </row>
    <row r="64" spans="1:7" x14ac:dyDescent="0.25">
      <c r="A64" s="727" t="s">
        <v>590</v>
      </c>
      <c r="B64" s="106" t="s">
        <v>12</v>
      </c>
      <c r="C64" s="799">
        <v>260</v>
      </c>
      <c r="D64" s="309">
        <v>1</v>
      </c>
      <c r="E64" s="672">
        <f t="shared" si="5"/>
        <v>260</v>
      </c>
    </row>
    <row r="65" spans="1:5" x14ac:dyDescent="0.25">
      <c r="A65" s="727" t="s">
        <v>591</v>
      </c>
      <c r="B65" s="106" t="s">
        <v>12</v>
      </c>
      <c r="C65" s="799">
        <v>70.2</v>
      </c>
      <c r="D65" s="309">
        <v>2</v>
      </c>
      <c r="E65" s="672">
        <f t="shared" si="5"/>
        <v>140.4</v>
      </c>
    </row>
    <row r="66" spans="1:5" x14ac:dyDescent="0.25">
      <c r="A66" s="727" t="s">
        <v>582</v>
      </c>
      <c r="B66" s="106" t="s">
        <v>12</v>
      </c>
      <c r="C66" s="799">
        <v>1326</v>
      </c>
      <c r="D66" s="309">
        <v>2</v>
      </c>
      <c r="E66" s="672">
        <f t="shared" si="5"/>
        <v>2652</v>
      </c>
    </row>
    <row r="67" spans="1:5" x14ac:dyDescent="0.25">
      <c r="A67" s="727"/>
      <c r="B67" s="106"/>
      <c r="C67" s="799"/>
      <c r="D67" s="309"/>
      <c r="E67" s="1124"/>
    </row>
    <row r="68" spans="1:5" x14ac:dyDescent="0.25">
      <c r="A68" s="671" t="s">
        <v>83</v>
      </c>
      <c r="B68" s="106" t="s">
        <v>12</v>
      </c>
      <c r="C68" s="799">
        <v>747.5</v>
      </c>
      <c r="D68" s="309">
        <v>1</v>
      </c>
      <c r="E68" s="672">
        <f>C68*D68</f>
        <v>747.5</v>
      </c>
    </row>
    <row r="69" spans="1:5" ht="15.75" thickBot="1" x14ac:dyDescent="0.3">
      <c r="A69" s="1128"/>
      <c r="B69" s="457"/>
      <c r="C69" s="615"/>
      <c r="D69" s="459"/>
      <c r="E69" s="1129"/>
    </row>
    <row r="70" spans="1:5" ht="15.75" thickBot="1" x14ac:dyDescent="0.3">
      <c r="A70" s="730" t="s">
        <v>10</v>
      </c>
      <c r="B70" s="731"/>
      <c r="C70" s="731"/>
      <c r="D70" s="623"/>
      <c r="E70" s="732">
        <f>SUBTOTAL(9,E12:E68)</f>
        <v>58351.394999999997</v>
      </c>
    </row>
    <row r="71" spans="1:5" ht="15.75" thickBot="1" x14ac:dyDescent="0.3">
      <c r="A71" s="734"/>
      <c r="B71" s="485"/>
      <c r="C71" s="622" t="s">
        <v>84</v>
      </c>
      <c r="D71" s="623"/>
      <c r="E71" s="732">
        <f>+E70+F70</f>
        <v>58351.394999999997</v>
      </c>
    </row>
    <row r="72" spans="1:5" x14ac:dyDescent="0.25">
      <c r="A72" s="735"/>
      <c r="B72" s="485"/>
      <c r="C72" s="485"/>
      <c r="D72" s="486"/>
      <c r="E72" s="736"/>
    </row>
    <row r="73" spans="1:5" x14ac:dyDescent="0.25">
      <c r="A73" s="737" t="s">
        <v>85</v>
      </c>
      <c r="B73" s="141"/>
      <c r="C73" s="626">
        <v>0.05</v>
      </c>
      <c r="D73" s="627"/>
      <c r="E73" s="738">
        <f>+E71*C73</f>
        <v>2917.5697500000001</v>
      </c>
    </row>
    <row r="74" spans="1:5" ht="15.75" thickBot="1" x14ac:dyDescent="0.3">
      <c r="A74" s="739"/>
      <c r="B74" s="740"/>
      <c r="C74" s="741" t="s">
        <v>86</v>
      </c>
      <c r="D74" s="742"/>
      <c r="E74" s="743">
        <f>SUM(E71:E73)</f>
        <v>61268.964749999999</v>
      </c>
    </row>
  </sheetData>
  <protectedRanges>
    <protectedRange sqref="A19 A22:A23" name="Oblast1_1"/>
    <protectedRange sqref="A20:A21" name="Oblast1_86_1"/>
    <protectedRange sqref="B31:B49" name="Oblast1_1_2_2"/>
    <protectedRange sqref="C31:C49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28515625" style="275" bestFit="1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96" t="s">
        <v>1249</v>
      </c>
      <c r="B1" s="1811" t="s">
        <v>679</v>
      </c>
      <c r="C1" s="1813"/>
      <c r="D1" s="1181"/>
      <c r="E1" s="1182"/>
    </row>
    <row r="2" spans="1:7" x14ac:dyDescent="0.25">
      <c r="A2" s="274" t="s">
        <v>587</v>
      </c>
      <c r="D2" s="276"/>
    </row>
    <row r="3" spans="1:7" ht="15.75" thickBot="1" x14ac:dyDescent="0.3">
      <c r="A3" s="274"/>
      <c r="D3" s="276"/>
    </row>
    <row r="4" spans="1:7" ht="24.95" customHeight="1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1198"/>
      <c r="G4" s="935"/>
    </row>
    <row r="5" spans="1:7" ht="15.75" thickBot="1" x14ac:dyDescent="0.3">
      <c r="A5" s="1030" t="s">
        <v>676</v>
      </c>
      <c r="B5" s="1031"/>
      <c r="C5" s="1032"/>
      <c r="D5" s="1033"/>
      <c r="E5" s="1034"/>
      <c r="F5" s="1198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1198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1198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7" si="0">C8*D8</f>
        <v>840</v>
      </c>
      <c r="F8" s="1198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1198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1198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1198"/>
      <c r="G11" s="935"/>
    </row>
    <row r="12" spans="1:7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1198"/>
      <c r="G12" s="935"/>
    </row>
    <row r="13" spans="1:7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1198"/>
      <c r="G13" s="935"/>
    </row>
    <row r="14" spans="1:7" ht="12.75" customHeight="1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1198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1198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1198"/>
      <c r="G16" s="935"/>
    </row>
    <row r="17" spans="1:7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1198"/>
      <c r="G17" s="935"/>
    </row>
    <row r="18" spans="1:7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ref="E18" si="1">C18*D18</f>
        <v>1420</v>
      </c>
      <c r="F18" s="1198"/>
      <c r="G18" s="935"/>
    </row>
    <row r="19" spans="1:7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1198"/>
      <c r="G19" s="935"/>
    </row>
    <row r="20" spans="1:7" x14ac:dyDescent="0.25">
      <c r="A20" s="1155"/>
      <c r="B20" s="457"/>
      <c r="C20" s="1183"/>
      <c r="D20" s="459"/>
      <c r="E20" s="712"/>
      <c r="F20" s="1198"/>
      <c r="G20" s="935"/>
    </row>
    <row r="21" spans="1:7" x14ac:dyDescent="0.25">
      <c r="A21" s="1156"/>
      <c r="B21" s="457"/>
      <c r="C21" s="1183"/>
      <c r="D21" s="459"/>
      <c r="E21" s="449"/>
      <c r="F21" s="1198"/>
      <c r="G21" s="935"/>
    </row>
    <row r="22" spans="1:7" x14ac:dyDescent="0.25">
      <c r="A22" s="1152"/>
      <c r="B22" s="1153"/>
      <c r="C22" s="1183"/>
      <c r="D22" s="459"/>
      <c r="E22" s="449"/>
      <c r="F22" s="1198"/>
      <c r="G22" s="935"/>
    </row>
    <row r="23" spans="1:7" x14ac:dyDescent="0.25">
      <c r="A23" s="1157"/>
      <c r="B23" s="457"/>
      <c r="C23" s="1183"/>
      <c r="D23" s="459"/>
      <c r="E23" s="449"/>
      <c r="F23" s="1198"/>
      <c r="G23" s="935"/>
    </row>
    <row r="24" spans="1:7" x14ac:dyDescent="0.25">
      <c r="A24" s="1158"/>
      <c r="B24" s="1159"/>
      <c r="C24" s="1183"/>
      <c r="D24" s="489"/>
      <c r="E24" s="1160"/>
      <c r="F24" s="1198"/>
      <c r="G24" s="935"/>
    </row>
    <row r="25" spans="1:7" x14ac:dyDescent="0.25">
      <c r="A25" s="1152"/>
      <c r="B25" s="1153"/>
      <c r="C25" s="1183"/>
      <c r="D25" s="459"/>
      <c r="E25" s="449"/>
      <c r="F25" s="1198"/>
      <c r="G25" s="935"/>
    </row>
    <row r="26" spans="1:7" x14ac:dyDescent="0.25">
      <c r="A26" s="1152"/>
      <c r="B26" s="1153"/>
      <c r="C26" s="1183"/>
      <c r="D26" s="459"/>
      <c r="E26" s="449"/>
      <c r="F26" s="1198"/>
      <c r="G26" s="935"/>
    </row>
    <row r="27" spans="1:7" x14ac:dyDescent="0.25">
      <c r="A27" s="1152"/>
      <c r="B27" s="1153"/>
      <c r="C27" s="1183"/>
      <c r="D27" s="459"/>
      <c r="E27" s="449"/>
      <c r="F27" s="1198"/>
      <c r="G27" s="935"/>
    </row>
    <row r="28" spans="1:7" x14ac:dyDescent="0.25">
      <c r="A28" s="1157"/>
      <c r="B28" s="457"/>
      <c r="C28" s="1183"/>
      <c r="D28" s="459"/>
      <c r="E28" s="712"/>
      <c r="F28" s="1198"/>
      <c r="G28" s="935"/>
    </row>
    <row r="29" spans="1:7" x14ac:dyDescent="0.25">
      <c r="A29" s="1158"/>
      <c r="B29" s="457"/>
      <c r="C29" s="1183"/>
      <c r="D29" s="489"/>
      <c r="E29" s="1160"/>
      <c r="F29" s="1198"/>
      <c r="G29" s="935"/>
    </row>
    <row r="30" spans="1:7" x14ac:dyDescent="0.25">
      <c r="A30" s="1158"/>
      <c r="B30" s="457"/>
      <c r="C30" s="1183"/>
      <c r="D30" s="489"/>
      <c r="E30" s="1160"/>
      <c r="F30" s="1198"/>
      <c r="G30" s="935"/>
    </row>
    <row r="31" spans="1:7" x14ac:dyDescent="0.25">
      <c r="A31" s="1161"/>
      <c r="B31" s="1162"/>
      <c r="C31" s="1183"/>
      <c r="D31" s="459"/>
      <c r="E31" s="1164"/>
      <c r="F31" s="1198"/>
      <c r="G31" s="935"/>
    </row>
    <row r="32" spans="1:7" x14ac:dyDescent="0.25">
      <c r="A32" s="1161"/>
      <c r="B32" s="1162"/>
      <c r="C32" s="1183"/>
      <c r="D32" s="459"/>
      <c r="E32" s="1164"/>
      <c r="F32" s="1198"/>
      <c r="G32" s="935"/>
    </row>
    <row r="33" spans="1:7" x14ac:dyDescent="0.25">
      <c r="A33" s="1161"/>
      <c r="B33" s="1162"/>
      <c r="C33" s="1183"/>
      <c r="D33" s="459"/>
      <c r="E33" s="1164"/>
      <c r="F33" s="1198"/>
      <c r="G33" s="935"/>
    </row>
    <row r="34" spans="1:7" x14ac:dyDescent="0.25">
      <c r="A34" s="1161"/>
      <c r="B34" s="1162"/>
      <c r="C34" s="1183"/>
      <c r="D34" s="459"/>
      <c r="E34" s="1164"/>
      <c r="F34" s="1198"/>
      <c r="G34" s="935"/>
    </row>
    <row r="35" spans="1:7" x14ac:dyDescent="0.25">
      <c r="A35" s="1161"/>
      <c r="B35" s="1162"/>
      <c r="C35" s="1183"/>
      <c r="D35" s="459"/>
      <c r="E35" s="1164"/>
      <c r="F35" s="1198"/>
      <c r="G35" s="935"/>
    </row>
    <row r="36" spans="1:7" x14ac:dyDescent="0.25">
      <c r="A36" s="1161"/>
      <c r="B36" s="1162"/>
      <c r="C36" s="1183"/>
      <c r="D36" s="459"/>
      <c r="E36" s="1164"/>
      <c r="F36" s="1198"/>
      <c r="G36" s="935"/>
    </row>
    <row r="37" spans="1:7" x14ac:dyDescent="0.25">
      <c r="A37" s="1161"/>
      <c r="B37" s="1162"/>
      <c r="C37" s="1183"/>
      <c r="D37" s="459"/>
      <c r="E37" s="1164"/>
      <c r="F37" s="1198"/>
      <c r="G37" s="935"/>
    </row>
    <row r="38" spans="1:7" x14ac:dyDescent="0.25">
      <c r="A38" s="1161"/>
      <c r="B38" s="1162"/>
      <c r="C38" s="1183"/>
      <c r="D38" s="459"/>
      <c r="E38" s="1164"/>
      <c r="F38" s="1198"/>
      <c r="G38" s="935"/>
    </row>
    <row r="39" spans="1:7" x14ac:dyDescent="0.25">
      <c r="A39" s="1165"/>
      <c r="B39" s="1166"/>
      <c r="C39" s="1183"/>
      <c r="D39" s="489"/>
      <c r="E39" s="1160"/>
      <c r="F39" s="1198"/>
      <c r="G39" s="935"/>
    </row>
    <row r="40" spans="1:7" x14ac:dyDescent="0.25">
      <c r="A40" s="1167"/>
      <c r="B40" s="1162"/>
      <c r="C40" s="1183"/>
      <c r="D40" s="459"/>
      <c r="E40" s="1163"/>
      <c r="F40" s="1198"/>
      <c r="G40" s="935"/>
    </row>
    <row r="41" spans="1:7" x14ac:dyDescent="0.25">
      <c r="A41" s="1161"/>
      <c r="B41" s="1162"/>
      <c r="C41" s="1183"/>
      <c r="D41" s="459"/>
      <c r="E41" s="1163"/>
      <c r="F41" s="1198"/>
      <c r="G41" s="935"/>
    </row>
    <row r="42" spans="1:7" x14ac:dyDescent="0.25">
      <c r="A42" s="1161"/>
      <c r="B42" s="1162"/>
      <c r="C42" s="1183"/>
      <c r="D42" s="459"/>
      <c r="E42" s="1163"/>
      <c r="F42" s="1198"/>
      <c r="G42" s="935"/>
    </row>
    <row r="43" spans="1:7" x14ac:dyDescent="0.25">
      <c r="A43" s="1165"/>
      <c r="B43" s="1166"/>
      <c r="C43" s="1183"/>
      <c r="D43" s="489"/>
      <c r="E43" s="1160"/>
      <c r="F43" s="1198"/>
      <c r="G43" s="935"/>
    </row>
    <row r="44" spans="1:7" x14ac:dyDescent="0.25">
      <c r="A44" s="1161"/>
      <c r="B44" s="1162"/>
      <c r="C44" s="1183"/>
      <c r="D44" s="459"/>
      <c r="E44" s="1164"/>
      <c r="F44" s="1198"/>
      <c r="G44" s="935"/>
    </row>
    <row r="45" spans="1:7" x14ac:dyDescent="0.25">
      <c r="A45" s="1161"/>
      <c r="B45" s="1162"/>
      <c r="C45" s="1183"/>
      <c r="D45" s="459"/>
      <c r="E45" s="1164"/>
      <c r="F45" s="1198"/>
      <c r="G45" s="935"/>
    </row>
    <row r="46" spans="1:7" x14ac:dyDescent="0.25">
      <c r="A46" s="1161"/>
      <c r="B46" s="1162"/>
      <c r="C46" s="1183"/>
      <c r="D46" s="459"/>
      <c r="E46" s="1164"/>
      <c r="F46" s="1198"/>
      <c r="G46" s="935"/>
    </row>
    <row r="47" spans="1:7" x14ac:dyDescent="0.25">
      <c r="A47" s="1161"/>
      <c r="B47" s="1162"/>
      <c r="C47" s="1183"/>
      <c r="D47" s="459"/>
      <c r="E47" s="1164"/>
      <c r="F47" s="1198"/>
      <c r="G47" s="935"/>
    </row>
    <row r="48" spans="1:7" x14ac:dyDescent="0.25">
      <c r="A48" s="1161"/>
      <c r="B48" s="1162"/>
      <c r="C48" s="1183"/>
      <c r="D48" s="459"/>
      <c r="E48" s="1164"/>
      <c r="F48" s="1198"/>
      <c r="G48" s="935"/>
    </row>
    <row r="49" spans="1:7" x14ac:dyDescent="0.25">
      <c r="A49" s="1161"/>
      <c r="B49" s="1162"/>
      <c r="C49" s="1183"/>
      <c r="D49" s="459"/>
      <c r="E49" s="1164"/>
      <c r="F49" s="1198"/>
      <c r="G49" s="935"/>
    </row>
    <row r="50" spans="1:7" x14ac:dyDescent="0.25">
      <c r="A50" s="1158"/>
      <c r="B50" s="457"/>
      <c r="C50" s="1183"/>
      <c r="D50" s="489"/>
      <c r="E50" s="1160"/>
      <c r="F50" s="1198"/>
    </row>
    <row r="51" spans="1:7" x14ac:dyDescent="0.25">
      <c r="A51" s="1157"/>
      <c r="B51" s="457"/>
      <c r="C51" s="1183"/>
      <c r="D51" s="459"/>
      <c r="E51" s="712"/>
    </row>
    <row r="52" spans="1:7" x14ac:dyDescent="0.25">
      <c r="A52" s="1157"/>
      <c r="B52" s="457"/>
      <c r="C52" s="1183"/>
      <c r="D52" s="459"/>
      <c r="E52" s="712"/>
      <c r="F52" s="304"/>
    </row>
    <row r="53" spans="1:7" x14ac:dyDescent="0.25">
      <c r="A53" s="1157"/>
      <c r="B53" s="457"/>
      <c r="C53" s="1183"/>
      <c r="D53" s="459"/>
      <c r="E53" s="449"/>
      <c r="F53" s="449"/>
      <c r="G53" s="195"/>
    </row>
    <row r="54" spans="1:7" x14ac:dyDescent="0.25">
      <c r="A54" s="614"/>
      <c r="B54" s="457"/>
      <c r="C54" s="1183"/>
      <c r="D54" s="459"/>
      <c r="E54" s="712"/>
      <c r="F54" s="449"/>
      <c r="G54" s="195"/>
    </row>
    <row r="55" spans="1:7" x14ac:dyDescent="0.25">
      <c r="A55" s="1168"/>
      <c r="B55" s="1169"/>
      <c r="C55" s="1183"/>
      <c r="D55" s="1170"/>
      <c r="E55" s="1171"/>
      <c r="F55" s="449"/>
      <c r="G55" s="195"/>
    </row>
    <row r="56" spans="1:7" x14ac:dyDescent="0.25">
      <c r="A56" s="1172"/>
      <c r="B56" s="457"/>
      <c r="C56" s="1183"/>
      <c r="D56" s="1173"/>
      <c r="E56" s="1160"/>
      <c r="F56" s="449"/>
      <c r="G56" s="195"/>
    </row>
    <row r="57" spans="1:7" x14ac:dyDescent="0.25">
      <c r="A57" s="1174"/>
      <c r="B57" s="457"/>
      <c r="C57" s="1183"/>
      <c r="D57" s="459"/>
      <c r="E57" s="712"/>
      <c r="F57" s="449"/>
      <c r="G57" s="195"/>
    </row>
    <row r="58" spans="1:7" x14ac:dyDescent="0.25">
      <c r="A58" s="1174"/>
      <c r="B58" s="457"/>
      <c r="C58" s="1183"/>
      <c r="D58" s="459"/>
      <c r="E58" s="195"/>
      <c r="F58" s="449"/>
      <c r="G58" s="195"/>
    </row>
    <row r="59" spans="1:7" x14ac:dyDescent="0.25">
      <c r="A59" s="1174"/>
      <c r="B59" s="457"/>
      <c r="C59" s="1183"/>
      <c r="D59" s="459"/>
      <c r="E59" s="712"/>
      <c r="F59" s="449"/>
      <c r="G59" s="195"/>
    </row>
    <row r="60" spans="1:7" x14ac:dyDescent="0.25">
      <c r="A60" s="1174"/>
      <c r="B60" s="457"/>
      <c r="C60" s="1183"/>
      <c r="D60" s="459"/>
      <c r="E60" s="195"/>
      <c r="F60" s="449"/>
      <c r="G60" s="195"/>
    </row>
    <row r="61" spans="1:7" x14ac:dyDescent="0.25">
      <c r="A61" s="1090"/>
      <c r="B61" s="457"/>
      <c r="C61" s="1183"/>
      <c r="D61" s="459"/>
      <c r="E61" s="195"/>
      <c r="F61" s="449"/>
      <c r="G61" s="195"/>
    </row>
    <row r="62" spans="1:7" x14ac:dyDescent="0.25">
      <c r="A62" s="1090"/>
      <c r="B62" s="457"/>
      <c r="C62" s="1183"/>
      <c r="D62" s="459"/>
      <c r="E62" s="195"/>
      <c r="F62" s="449"/>
      <c r="G62" s="195"/>
    </row>
    <row r="63" spans="1:7" x14ac:dyDescent="0.25">
      <c r="A63" s="1090"/>
      <c r="B63" s="457"/>
      <c r="C63" s="1183"/>
      <c r="D63" s="459"/>
      <c r="E63" s="195"/>
      <c r="F63" s="449"/>
      <c r="G63" s="195"/>
    </row>
    <row r="64" spans="1:7" x14ac:dyDescent="0.25">
      <c r="A64" s="1090"/>
      <c r="B64" s="1175"/>
      <c r="C64" s="1183"/>
      <c r="D64" s="1176"/>
      <c r="E64" s="195"/>
      <c r="F64" s="449"/>
      <c r="G64" s="195"/>
    </row>
    <row r="65" spans="1:7" x14ac:dyDescent="0.25">
      <c r="A65" s="1089"/>
      <c r="B65" s="457"/>
      <c r="C65" s="1183"/>
      <c r="D65" s="459"/>
      <c r="E65" s="712"/>
      <c r="F65" s="947"/>
      <c r="G65" s="195"/>
    </row>
    <row r="66" spans="1:7" x14ac:dyDescent="0.25">
      <c r="A66" s="1092"/>
      <c r="B66" s="457"/>
      <c r="C66" s="1183"/>
      <c r="D66" s="459"/>
      <c r="E66" s="712"/>
      <c r="F66" s="947"/>
      <c r="G66" s="195"/>
    </row>
    <row r="67" spans="1:7" x14ac:dyDescent="0.25">
      <c r="A67" s="1092"/>
      <c r="B67" s="457"/>
      <c r="C67" s="1183"/>
      <c r="D67" s="459"/>
      <c r="E67" s="712"/>
      <c r="F67" s="304"/>
    </row>
    <row r="68" spans="1:7" x14ac:dyDescent="0.25">
      <c r="A68" s="1092"/>
      <c r="B68" s="457"/>
      <c r="C68" s="1183"/>
      <c r="D68" s="459"/>
      <c r="E68" s="712"/>
      <c r="F68" s="304"/>
    </row>
    <row r="69" spans="1:7" x14ac:dyDescent="0.25">
      <c r="A69" s="1174"/>
      <c r="B69" s="457"/>
      <c r="C69" s="1183"/>
      <c r="D69" s="459"/>
      <c r="E69" s="712"/>
      <c r="F69" s="304"/>
    </row>
    <row r="70" spans="1:7" x14ac:dyDescent="0.25">
      <c r="A70" s="1172"/>
      <c r="B70" s="457"/>
      <c r="C70" s="1183"/>
      <c r="D70" s="1173"/>
      <c r="E70" s="1160"/>
      <c r="F70" s="304"/>
    </row>
    <row r="71" spans="1:7" x14ac:dyDescent="0.25">
      <c r="A71" s="1177"/>
      <c r="B71" s="457"/>
      <c r="C71" s="1183"/>
      <c r="D71" s="459"/>
      <c r="E71" s="712"/>
      <c r="F71" s="304"/>
    </row>
    <row r="72" spans="1:7" x14ac:dyDescent="0.25">
      <c r="A72" s="1178"/>
      <c r="B72" s="457"/>
      <c r="C72" s="1183"/>
      <c r="D72" s="1173"/>
      <c r="E72" s="1160"/>
      <c r="F72" s="304"/>
    </row>
    <row r="73" spans="1:7" x14ac:dyDescent="0.25">
      <c r="A73" s="1174"/>
      <c r="B73" s="457"/>
      <c r="C73" s="1183"/>
      <c r="D73" s="459"/>
      <c r="E73" s="449"/>
      <c r="F73" s="304"/>
    </row>
    <row r="74" spans="1:7" x14ac:dyDescent="0.25">
      <c r="A74" s="1174"/>
      <c r="B74" s="457"/>
      <c r="C74" s="1183"/>
      <c r="D74" s="459"/>
      <c r="E74" s="449"/>
      <c r="F74" s="304"/>
    </row>
    <row r="75" spans="1:7" x14ac:dyDescent="0.25">
      <c r="A75" s="1174"/>
      <c r="B75" s="457"/>
      <c r="C75" s="1183"/>
      <c r="D75" s="459"/>
      <c r="E75" s="449"/>
      <c r="F75" s="304"/>
    </row>
    <row r="76" spans="1:7" x14ac:dyDescent="0.25">
      <c r="A76" s="1174"/>
      <c r="B76" s="457"/>
      <c r="C76" s="1183"/>
      <c r="D76" s="459"/>
      <c r="E76" s="449"/>
      <c r="F76" s="304"/>
    </row>
    <row r="77" spans="1:7" x14ac:dyDescent="0.25">
      <c r="A77" s="1174"/>
      <c r="B77" s="457"/>
      <c r="C77" s="1183"/>
      <c r="D77" s="459"/>
      <c r="E77" s="449"/>
      <c r="F77" s="304"/>
    </row>
    <row r="78" spans="1:7" x14ac:dyDescent="0.25">
      <c r="A78" s="1174"/>
      <c r="B78" s="457"/>
      <c r="C78" s="1183"/>
      <c r="D78" s="459"/>
      <c r="E78" s="449"/>
      <c r="F78" s="304"/>
    </row>
    <row r="79" spans="1:7" x14ac:dyDescent="0.25">
      <c r="A79" s="1174"/>
      <c r="B79" s="457"/>
      <c r="C79" s="1183"/>
      <c r="D79" s="459"/>
      <c r="E79" s="449"/>
    </row>
    <row r="80" spans="1:7" x14ac:dyDescent="0.25">
      <c r="A80" s="1174"/>
      <c r="B80" s="457"/>
      <c r="C80" s="1183"/>
      <c r="D80" s="459"/>
      <c r="E80" s="449"/>
    </row>
    <row r="81" spans="1:5" x14ac:dyDescent="0.25">
      <c r="A81" s="1179"/>
      <c r="B81" s="457"/>
      <c r="C81" s="1183"/>
      <c r="D81" s="459"/>
      <c r="E81" s="712"/>
    </row>
    <row r="82" spans="1:5" x14ac:dyDescent="0.25">
      <c r="A82" s="1174"/>
      <c r="B82" s="457"/>
      <c r="C82" s="1183"/>
      <c r="D82" s="459"/>
      <c r="E82" s="712"/>
    </row>
    <row r="83" spans="1:5" x14ac:dyDescent="0.25">
      <c r="A83" s="1174"/>
      <c r="B83" s="457"/>
      <c r="C83" s="1183"/>
      <c r="D83" s="459"/>
      <c r="E83" s="712"/>
    </row>
    <row r="84" spans="1:5" x14ac:dyDescent="0.25">
      <c r="A84" s="1174"/>
      <c r="B84" s="457"/>
      <c r="C84" s="1183"/>
      <c r="D84" s="459"/>
      <c r="E84" s="712"/>
    </row>
    <row r="85" spans="1:5" x14ac:dyDescent="0.25">
      <c r="A85" s="1174"/>
      <c r="B85" s="457"/>
      <c r="C85" s="1183"/>
      <c r="D85" s="459"/>
      <c r="E85" s="712"/>
    </row>
    <row r="86" spans="1:5" x14ac:dyDescent="0.25">
      <c r="A86" s="1174"/>
      <c r="B86" s="457"/>
      <c r="C86" s="1183"/>
      <c r="D86" s="459"/>
      <c r="E86" s="449"/>
    </row>
    <row r="87" spans="1:5" x14ac:dyDescent="0.25">
      <c r="A87" s="614"/>
      <c r="B87" s="457"/>
      <c r="C87" s="1183"/>
      <c r="D87" s="459"/>
      <c r="E87" s="712"/>
    </row>
    <row r="88" spans="1:5" x14ac:dyDescent="0.25">
      <c r="A88" s="614"/>
      <c r="B88" s="457"/>
      <c r="C88" s="615"/>
      <c r="D88" s="459"/>
      <c r="E88" s="449"/>
    </row>
    <row r="89" spans="1:5" x14ac:dyDescent="0.25">
      <c r="A89" s="846"/>
      <c r="B89" s="485"/>
      <c r="C89" s="485"/>
      <c r="D89" s="489"/>
      <c r="E89" s="733"/>
    </row>
    <row r="90" spans="1:5" x14ac:dyDescent="0.25">
      <c r="A90" s="846"/>
      <c r="B90" s="485"/>
      <c r="C90" s="485"/>
      <c r="D90" s="489"/>
      <c r="E90" s="733"/>
    </row>
    <row r="91" spans="1:5" x14ac:dyDescent="0.25">
      <c r="A91" s="291"/>
      <c r="B91" s="485"/>
      <c r="C91" s="485"/>
      <c r="D91" s="486"/>
      <c r="E91" s="486"/>
    </row>
    <row r="92" spans="1:5" x14ac:dyDescent="0.25">
      <c r="A92" s="140"/>
      <c r="B92" s="141"/>
      <c r="C92" s="626"/>
      <c r="D92" s="627"/>
      <c r="E92" s="733"/>
    </row>
    <row r="93" spans="1:5" x14ac:dyDescent="0.25">
      <c r="A93" s="145"/>
      <c r="B93" s="141"/>
      <c r="C93" s="849"/>
      <c r="D93" s="627"/>
      <c r="E93" s="733"/>
    </row>
  </sheetData>
  <protectedRanges>
    <protectedRange sqref="A22:A23" name="Oblast1_1"/>
    <protectedRange sqref="A20:A21" name="Oblast1_86_1"/>
    <protectedRange sqref="B20:B23" name="Oblast1_1_2_2_1"/>
    <protectedRange sqref="C20:C23" name="Oblast1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1"/>
  <sheetViews>
    <sheetView zoomScaleNormal="100" zoomScaleSheetLayoutView="100" workbookViewId="0">
      <selection activeCell="H7" sqref="H7:H39"/>
    </sheetView>
  </sheetViews>
  <sheetFormatPr defaultRowHeight="12.75" x14ac:dyDescent="0.2"/>
  <cols>
    <col min="1" max="1" width="5.7109375" style="5" customWidth="1"/>
    <col min="2" max="2" width="58.14062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8.14062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8.14062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8.14062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8.14062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8.14062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8.14062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8.14062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8.14062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8.14062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8.14062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8.14062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8.14062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8.14062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8.14062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8.14062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8.14062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8.14062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8.14062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8.14062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8.14062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8.14062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8.14062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8.14062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8.14062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8.14062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8.14062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8.14062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8.14062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8.14062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8.14062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8.14062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8.14062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8.14062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8.14062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8.14062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8.14062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8.14062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8.14062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8.14062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8.14062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8.14062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8.14062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8.14062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8.14062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8.14062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8.14062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8.14062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8.14062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8.14062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8.14062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8.14062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8.14062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8.14062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8.14062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8.14062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8.14062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8.14062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8.14062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8.14062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8.14062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8.14062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8.14062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8.14062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145</v>
      </c>
    </row>
    <row r="2" spans="1:51" ht="18" x14ac:dyDescent="0.25">
      <c r="A2" s="1" t="s">
        <v>146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506" t="s">
        <v>147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1507" t="s">
        <v>895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53" t="s">
        <v>896</v>
      </c>
      <c r="C8" s="24" t="s">
        <v>12</v>
      </c>
      <c r="D8" s="20">
        <v>1</v>
      </c>
      <c r="E8" s="1209" t="s">
        <v>897</v>
      </c>
      <c r="F8" s="25"/>
      <c r="G8" s="25">
        <f t="shared" ref="G8:G39" si="0">D8*F8</f>
        <v>0</v>
      </c>
      <c r="H8" s="25"/>
      <c r="I8" s="25">
        <f t="shared" ref="I8:I39" si="1">D8*H8</f>
        <v>0</v>
      </c>
      <c r="J8" s="165">
        <f t="shared" ref="J8:J39" si="2">G8+I8</f>
        <v>0</v>
      </c>
      <c r="AX8" s="27"/>
    </row>
    <row r="9" spans="1:51" s="26" customFormat="1" ht="14.25" customHeight="1" x14ac:dyDescent="0.2">
      <c r="A9" s="1514"/>
      <c r="B9" s="1756" t="s">
        <v>899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898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27"/>
    </row>
    <row r="11" spans="1:51" s="26" customFormat="1" ht="42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898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27"/>
    </row>
    <row r="12" spans="1:51" s="26" customFormat="1" ht="42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898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" customHeight="1" x14ac:dyDescent="0.2">
      <c r="A13" s="1514">
        <v>6</v>
      </c>
      <c r="B13" s="520" t="s">
        <v>1344</v>
      </c>
      <c r="C13" s="513" t="s">
        <v>24</v>
      </c>
      <c r="D13" s="514">
        <v>3</v>
      </c>
      <c r="E13" s="1436" t="s">
        <v>898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56" t="s">
        <v>782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900</v>
      </c>
      <c r="F15" s="524"/>
      <c r="G15" s="515">
        <f t="shared" si="0"/>
        <v>0</v>
      </c>
      <c r="H15" s="515"/>
      <c r="I15" s="515">
        <f t="shared" ref="I15:I19" si="4">D15*H15</f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900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900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900</v>
      </c>
      <c r="F18" s="524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1344</v>
      </c>
      <c r="C19" s="513" t="s">
        <v>24</v>
      </c>
      <c r="D19" s="514">
        <v>3</v>
      </c>
      <c r="E19" s="1436" t="s">
        <v>900</v>
      </c>
      <c r="F19" s="524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14.25" x14ac:dyDescent="0.2">
      <c r="A20" s="1514"/>
      <c r="B20" s="1769" t="s">
        <v>1350</v>
      </c>
      <c r="C20" s="513"/>
      <c r="D20" s="514"/>
      <c r="E20" s="1436"/>
      <c r="F20" s="524"/>
      <c r="G20" s="515"/>
      <c r="H20" s="515"/>
      <c r="I20" s="515"/>
      <c r="J20" s="516"/>
      <c r="AX20" s="27"/>
    </row>
    <row r="21" spans="1:50" s="26" customFormat="1" ht="28.5" x14ac:dyDescent="0.2">
      <c r="A21" s="1514">
        <v>12</v>
      </c>
      <c r="B21" s="1553" t="s">
        <v>902</v>
      </c>
      <c r="C21" s="24" t="s">
        <v>30</v>
      </c>
      <c r="D21" s="20">
        <v>26</v>
      </c>
      <c r="E21" s="1436" t="s">
        <v>901</v>
      </c>
      <c r="F21" s="25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  <c r="AX21" s="27"/>
    </row>
    <row r="22" spans="1:50" s="26" customFormat="1" ht="28.5" x14ac:dyDescent="0.2">
      <c r="A22" s="1514">
        <v>13</v>
      </c>
      <c r="B22" s="1421" t="s">
        <v>777</v>
      </c>
      <c r="C22" s="35" t="s">
        <v>30</v>
      </c>
      <c r="D22" s="30">
        <v>4</v>
      </c>
      <c r="E22" s="1436" t="s">
        <v>901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28.5" x14ac:dyDescent="0.2">
      <c r="A23" s="1514">
        <v>14</v>
      </c>
      <c r="B23" s="1515" t="s">
        <v>29</v>
      </c>
      <c r="C23" s="35" t="s">
        <v>30</v>
      </c>
      <c r="D23" s="30">
        <v>36</v>
      </c>
      <c r="E23" s="1436" t="s">
        <v>901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28.5" x14ac:dyDescent="0.2">
      <c r="A24" s="1514">
        <v>15</v>
      </c>
      <c r="B24" s="1515" t="s">
        <v>128</v>
      </c>
      <c r="C24" s="35" t="s">
        <v>12</v>
      </c>
      <c r="D24" s="30">
        <v>2</v>
      </c>
      <c r="E24" s="1436" t="s">
        <v>901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28.5" x14ac:dyDescent="0.2">
      <c r="A25" s="1514">
        <v>16</v>
      </c>
      <c r="B25" s="1554" t="s">
        <v>148</v>
      </c>
      <c r="C25" s="24" t="s">
        <v>30</v>
      </c>
      <c r="D25" s="20">
        <v>3</v>
      </c>
      <c r="E25" s="1436" t="s">
        <v>901</v>
      </c>
      <c r="F25" s="25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28.5" x14ac:dyDescent="0.2">
      <c r="A26" s="1514">
        <v>17</v>
      </c>
      <c r="B26" s="1516" t="s">
        <v>149</v>
      </c>
      <c r="C26" s="35" t="s">
        <v>12</v>
      </c>
      <c r="D26" s="20">
        <v>6</v>
      </c>
      <c r="E26" s="1436" t="s">
        <v>901</v>
      </c>
      <c r="F26" s="25"/>
      <c r="G26" s="25">
        <f>D26*F26</f>
        <v>0</v>
      </c>
      <c r="H26" s="25"/>
      <c r="I26" s="25">
        <f>D26*H26</f>
        <v>0</v>
      </c>
      <c r="J26" s="165">
        <f>G26+I26</f>
        <v>0</v>
      </c>
      <c r="AX26" s="27"/>
    </row>
    <row r="27" spans="1:50" s="26" customFormat="1" ht="28.5" x14ac:dyDescent="0.2">
      <c r="A27" s="1514">
        <v>18</v>
      </c>
      <c r="B27" s="1516" t="s">
        <v>150</v>
      </c>
      <c r="C27" s="35" t="s">
        <v>30</v>
      </c>
      <c r="D27" s="30">
        <v>16</v>
      </c>
      <c r="E27" s="1436" t="s">
        <v>901</v>
      </c>
      <c r="F27" s="25"/>
      <c r="G27" s="25">
        <f>D27*F27</f>
        <v>0</v>
      </c>
      <c r="H27" s="25"/>
      <c r="I27" s="25">
        <f>D27*H27</f>
        <v>0</v>
      </c>
      <c r="J27" s="165">
        <f>G27+I27</f>
        <v>0</v>
      </c>
      <c r="AX27" s="27"/>
    </row>
    <row r="28" spans="1:50" s="26" customFormat="1" ht="28.5" x14ac:dyDescent="0.2">
      <c r="A28" s="1514">
        <v>19</v>
      </c>
      <c r="B28" s="1515" t="s">
        <v>151</v>
      </c>
      <c r="C28" s="35" t="s">
        <v>12</v>
      </c>
      <c r="D28" s="30">
        <v>1</v>
      </c>
      <c r="E28" s="1209" t="s">
        <v>897</v>
      </c>
      <c r="F28" s="33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28.5" x14ac:dyDescent="0.2">
      <c r="A29" s="1514">
        <v>20</v>
      </c>
      <c r="B29" s="1508" t="s">
        <v>152</v>
      </c>
      <c r="C29" s="35" t="s">
        <v>12</v>
      </c>
      <c r="D29" s="30">
        <v>1</v>
      </c>
      <c r="E29" s="1209" t="s">
        <v>897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28.5" x14ac:dyDescent="0.2">
      <c r="A30" s="1514">
        <v>21</v>
      </c>
      <c r="B30" s="1508" t="s">
        <v>153</v>
      </c>
      <c r="C30" s="35" t="s">
        <v>12</v>
      </c>
      <c r="D30" s="30">
        <v>32</v>
      </c>
      <c r="E30" s="1436" t="s">
        <v>901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28.5" x14ac:dyDescent="0.2">
      <c r="A31" s="1514">
        <v>22</v>
      </c>
      <c r="B31" s="1515" t="s">
        <v>154</v>
      </c>
      <c r="C31" s="35" t="s">
        <v>12</v>
      </c>
      <c r="D31" s="30">
        <v>2</v>
      </c>
      <c r="E31" s="1436" t="s">
        <v>901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28.5" x14ac:dyDescent="0.2">
      <c r="A32" s="1514">
        <v>23</v>
      </c>
      <c r="B32" s="1507" t="s">
        <v>21</v>
      </c>
      <c r="C32" s="24" t="s">
        <v>12</v>
      </c>
      <c r="D32" s="20">
        <v>1</v>
      </c>
      <c r="E32" s="1436" t="s">
        <v>901</v>
      </c>
      <c r="F32" s="25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28.5" x14ac:dyDescent="0.2">
      <c r="A33" s="1514">
        <v>24</v>
      </c>
      <c r="B33" s="1508" t="s">
        <v>23</v>
      </c>
      <c r="C33" s="35" t="s">
        <v>24</v>
      </c>
      <c r="D33" s="30">
        <v>3</v>
      </c>
      <c r="E33" s="1436" t="s">
        <v>901</v>
      </c>
      <c r="F33" s="33"/>
      <c r="G33" s="25">
        <f t="shared" si="0"/>
        <v>0</v>
      </c>
      <c r="H33" s="33"/>
      <c r="I33" s="33">
        <f t="shared" si="1"/>
        <v>0</v>
      </c>
      <c r="J33" s="147">
        <f t="shared" si="2"/>
        <v>0</v>
      </c>
      <c r="AX33" s="27"/>
    </row>
    <row r="34" spans="1:50" s="26" customFormat="1" ht="28.5" x14ac:dyDescent="0.2">
      <c r="A34" s="1514">
        <v>25</v>
      </c>
      <c r="B34" s="1508" t="s">
        <v>133</v>
      </c>
      <c r="C34" s="35" t="s">
        <v>24</v>
      </c>
      <c r="D34" s="30">
        <v>3</v>
      </c>
      <c r="E34" s="1209" t="s">
        <v>769</v>
      </c>
      <c r="F34" s="33"/>
      <c r="G34" s="25">
        <f t="shared" si="0"/>
        <v>0</v>
      </c>
      <c r="H34" s="33"/>
      <c r="I34" s="33">
        <f t="shared" si="1"/>
        <v>0</v>
      </c>
      <c r="J34" s="147">
        <f t="shared" si="2"/>
        <v>0</v>
      </c>
      <c r="AX34" s="27"/>
    </row>
    <row r="35" spans="1:50" s="26" customFormat="1" ht="28.5" x14ac:dyDescent="0.2">
      <c r="A35" s="1514">
        <v>26</v>
      </c>
      <c r="B35" s="1508" t="s">
        <v>134</v>
      </c>
      <c r="C35" s="35" t="s">
        <v>12</v>
      </c>
      <c r="D35" s="30">
        <v>1</v>
      </c>
      <c r="E35" s="1209" t="s">
        <v>897</v>
      </c>
      <c r="F35" s="33"/>
      <c r="G35" s="25">
        <f t="shared" si="0"/>
        <v>0</v>
      </c>
      <c r="H35" s="33"/>
      <c r="I35" s="33">
        <f t="shared" si="1"/>
        <v>0</v>
      </c>
      <c r="J35" s="147">
        <f t="shared" si="2"/>
        <v>0</v>
      </c>
      <c r="AX35" s="27"/>
    </row>
    <row r="36" spans="1:50" s="26" customFormat="1" ht="28.5" x14ac:dyDescent="0.2">
      <c r="A36" s="1514">
        <v>27</v>
      </c>
      <c r="B36" s="1508" t="s">
        <v>894</v>
      </c>
      <c r="C36" s="35" t="s">
        <v>12</v>
      </c>
      <c r="D36" s="30">
        <v>1</v>
      </c>
      <c r="E36" s="1209" t="s">
        <v>897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28.5" x14ac:dyDescent="0.2">
      <c r="A37" s="1514">
        <v>28</v>
      </c>
      <c r="B37" s="1508" t="s">
        <v>27</v>
      </c>
      <c r="C37" s="35" t="s">
        <v>12</v>
      </c>
      <c r="D37" s="30">
        <v>1</v>
      </c>
      <c r="E37" s="1209" t="s">
        <v>897</v>
      </c>
      <c r="F37" s="33"/>
      <c r="G37" s="25">
        <f>D37*F37</f>
        <v>0</v>
      </c>
      <c r="H37" s="33"/>
      <c r="I37" s="33">
        <f>D37*H37</f>
        <v>0</v>
      </c>
      <c r="J37" s="147">
        <f>G37+I37</f>
        <v>0</v>
      </c>
      <c r="AX37" s="27"/>
    </row>
    <row r="38" spans="1:50" s="26" customFormat="1" ht="28.5" x14ac:dyDescent="0.2">
      <c r="A38" s="1514">
        <v>29</v>
      </c>
      <c r="B38" s="1475" t="s">
        <v>773</v>
      </c>
      <c r="C38" s="35" t="s">
        <v>12</v>
      </c>
      <c r="D38" s="30">
        <v>1</v>
      </c>
      <c r="E38" s="1209" t="s">
        <v>897</v>
      </c>
      <c r="F38" s="33"/>
      <c r="G38" s="25">
        <f t="shared" ref="G38" si="5">D38*F38</f>
        <v>0</v>
      </c>
      <c r="H38" s="33"/>
      <c r="I38" s="33">
        <f t="shared" ref="I38" si="6">D38*H38</f>
        <v>0</v>
      </c>
      <c r="J38" s="147">
        <f t="shared" ref="J38" si="7">G38+I38</f>
        <v>0</v>
      </c>
      <c r="AX38" s="27"/>
    </row>
    <row r="39" spans="1:50" ht="28.5" x14ac:dyDescent="0.2">
      <c r="A39" s="1514">
        <v>30</v>
      </c>
      <c r="B39" s="1517" t="s">
        <v>91</v>
      </c>
      <c r="C39" s="35" t="s">
        <v>12</v>
      </c>
      <c r="D39" s="30">
        <v>1</v>
      </c>
      <c r="E39" s="1209" t="s">
        <v>897</v>
      </c>
      <c r="F39" s="33"/>
      <c r="G39" s="25">
        <f t="shared" si="0"/>
        <v>0</v>
      </c>
      <c r="H39" s="33"/>
      <c r="I39" s="33">
        <f t="shared" si="1"/>
        <v>0</v>
      </c>
      <c r="J39" s="147">
        <f t="shared" si="2"/>
        <v>0</v>
      </c>
      <c r="AX39" s="17"/>
    </row>
    <row r="40" spans="1:50" ht="14.25" x14ac:dyDescent="0.2">
      <c r="A40" s="1513"/>
      <c r="B40" s="1515"/>
      <c r="C40" s="35"/>
      <c r="D40" s="30"/>
      <c r="E40" s="30"/>
      <c r="F40" s="171"/>
      <c r="G40" s="172"/>
      <c r="H40" s="173"/>
      <c r="I40" s="173"/>
      <c r="J40" s="36"/>
      <c r="K40" s="37"/>
    </row>
    <row r="41" spans="1:50" ht="15" thickBot="1" x14ac:dyDescent="0.25">
      <c r="A41" s="1552"/>
      <c r="B41" s="1548"/>
      <c r="C41" s="39"/>
      <c r="D41" s="40"/>
      <c r="E41" s="40"/>
      <c r="F41" s="41"/>
      <c r="G41" s="42"/>
      <c r="H41" s="40"/>
      <c r="I41" s="42"/>
      <c r="J41" s="43"/>
    </row>
    <row r="42" spans="1:50" ht="16.5" thickBot="1" x14ac:dyDescent="0.3">
      <c r="A42" s="44" t="s">
        <v>28</v>
      </c>
      <c r="B42" s="44"/>
      <c r="C42" s="45"/>
      <c r="D42" s="45"/>
      <c r="E42" s="45"/>
      <c r="F42" s="45"/>
      <c r="G42" s="46">
        <f>SUM(G7:G41)</f>
        <v>0</v>
      </c>
      <c r="H42" s="46"/>
      <c r="I42" s="46">
        <f>SUM(I7:I41)</f>
        <v>0</v>
      </c>
      <c r="J42" s="81">
        <f>SUM(J7:J41)</f>
        <v>0</v>
      </c>
    </row>
    <row r="43" spans="1:50" x14ac:dyDescent="0.2">
      <c r="G43" s="47"/>
    </row>
    <row r="44" spans="1:50" ht="20.25" x14ac:dyDescent="0.3">
      <c r="B44" s="48"/>
      <c r="D44" s="49"/>
      <c r="E44" s="49"/>
    </row>
    <row r="45" spans="1:50" x14ac:dyDescent="0.2">
      <c r="B45" s="48"/>
    </row>
    <row r="47" spans="1:50" x14ac:dyDescent="0.2">
      <c r="B47" s="48"/>
    </row>
    <row r="48" spans="1:50" x14ac:dyDescent="0.2">
      <c r="B48" s="48"/>
    </row>
    <row r="49" spans="2:10" x14ac:dyDescent="0.2">
      <c r="B49" s="48"/>
    </row>
    <row r="55" spans="2:10" x14ac:dyDescent="0.2">
      <c r="B55" s="50"/>
      <c r="C55" s="51"/>
      <c r="D55" s="51"/>
      <c r="E55" s="51"/>
      <c r="F55" s="51"/>
      <c r="G55" s="51"/>
      <c r="H55" s="51"/>
      <c r="I55" s="52"/>
      <c r="J55" s="53"/>
    </row>
    <row r="56" spans="2:10" ht="14.25" x14ac:dyDescent="0.2">
      <c r="B56" s="54"/>
      <c r="C56" s="55"/>
      <c r="D56" s="56"/>
      <c r="E56" s="56"/>
      <c r="F56" s="55"/>
      <c r="G56" s="55"/>
      <c r="H56" s="55"/>
      <c r="I56" s="57"/>
      <c r="J56" s="58"/>
    </row>
    <row r="57" spans="2:10" ht="14.25" x14ac:dyDescent="0.2">
      <c r="B57" s="59"/>
      <c r="C57" s="60"/>
      <c r="D57" s="61"/>
      <c r="E57" s="61"/>
      <c r="F57" s="62"/>
      <c r="G57" s="60"/>
      <c r="H57" s="62"/>
      <c r="I57" s="62"/>
      <c r="J57" s="63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4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65"/>
      <c r="C66" s="66"/>
      <c r="D66" s="61"/>
      <c r="E66" s="61"/>
      <c r="F66" s="64"/>
      <c r="G66" s="66"/>
      <c r="H66" s="64"/>
      <c r="I66" s="64"/>
      <c r="J66" s="67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59"/>
      <c r="C71" s="60"/>
      <c r="D71" s="61"/>
      <c r="E71" s="61"/>
      <c r="F71" s="62"/>
      <c r="G71" s="60"/>
      <c r="H71" s="64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68"/>
      <c r="C78" s="60"/>
      <c r="D78" s="60"/>
      <c r="E78" s="60"/>
      <c r="F78" s="60"/>
      <c r="G78" s="69"/>
      <c r="H78" s="69"/>
      <c r="I78" s="62"/>
      <c r="J78" s="70"/>
    </row>
    <row r="79" spans="2:10" ht="15.75" x14ac:dyDescent="0.25">
      <c r="B79" s="71"/>
      <c r="C79" s="72"/>
      <c r="D79" s="72"/>
      <c r="E79" s="72"/>
      <c r="F79" s="72"/>
      <c r="G79" s="73"/>
      <c r="H79" s="72"/>
      <c r="I79" s="73"/>
      <c r="J79" s="74"/>
    </row>
    <row r="80" spans="2:10" x14ac:dyDescent="0.2">
      <c r="B80" s="50"/>
      <c r="C80" s="51"/>
      <c r="D80" s="51"/>
      <c r="E80" s="51"/>
      <c r="F80" s="51"/>
      <c r="G80" s="51"/>
      <c r="H80" s="51"/>
      <c r="I80" s="52"/>
      <c r="J80" s="53"/>
    </row>
    <row r="81" spans="2:10" x14ac:dyDescent="0.2">
      <c r="B81" s="50"/>
      <c r="C81" s="51"/>
      <c r="D81" s="51"/>
      <c r="E81" s="51"/>
      <c r="F81" s="51"/>
      <c r="G81" s="51"/>
      <c r="H81" s="51"/>
      <c r="I81" s="52"/>
      <c r="J81" s="53"/>
    </row>
  </sheetData>
  <pageMargins left="0.7" right="0.7" top="0.75" bottom="0.75" header="0.3" footer="0.3"/>
  <pageSetup paperSize="9" scale="57" fitToHeight="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8" sqref="B8"/>
    </sheetView>
  </sheetViews>
  <sheetFormatPr defaultRowHeight="15" x14ac:dyDescent="0.25"/>
  <cols>
    <col min="1" max="1" width="5.7109375" customWidth="1"/>
    <col min="2" max="2" width="84.140625" customWidth="1"/>
    <col min="3" max="3" width="17.5703125" customWidth="1"/>
  </cols>
  <sheetData>
    <row r="1" spans="1:3" ht="18" x14ac:dyDescent="0.25">
      <c r="A1" s="149" t="s">
        <v>155</v>
      </c>
      <c r="B1" s="149"/>
      <c r="C1" s="150"/>
    </row>
    <row r="2" spans="1:3" ht="18" x14ac:dyDescent="0.25">
      <c r="A2" s="168" t="s">
        <v>156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60"/>
      <c r="B6" s="155" t="s">
        <v>157</v>
      </c>
      <c r="C6" s="156"/>
    </row>
    <row r="7" spans="1:3" x14ac:dyDescent="0.25">
      <c r="A7" s="1411">
        <v>1</v>
      </c>
      <c r="B7" s="157" t="s">
        <v>903</v>
      </c>
      <c r="C7" s="158">
        <f>'D.2.3.15_D, 72_D.01_KAMERA'!J50</f>
        <v>0</v>
      </c>
    </row>
    <row r="8" spans="1:3" ht="29.25" x14ac:dyDescent="0.25">
      <c r="A8" s="1411">
        <v>2</v>
      </c>
      <c r="B8" s="159" t="s">
        <v>1435</v>
      </c>
      <c r="C8" s="158">
        <f>'D.2.3.15_D, 72_D.02_DPMP'!E49</f>
        <v>17345.579999999998</v>
      </c>
    </row>
    <row r="9" spans="1:3" ht="15.75" thickBot="1" x14ac:dyDescent="0.3">
      <c r="A9" s="1427"/>
      <c r="B9" s="160"/>
      <c r="C9" s="161"/>
    </row>
    <row r="10" spans="1:3" ht="18.75" thickBot="1" x14ac:dyDescent="0.3">
      <c r="A10" s="1488" t="s">
        <v>144</v>
      </c>
      <c r="B10" s="170"/>
      <c r="C10" s="163">
        <f>SUM(C7:C9)</f>
        <v>17345.579999999998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81" fitToHeight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8"/>
  <sheetViews>
    <sheetView zoomScaleNormal="100" zoomScaleSheetLayoutView="100" workbookViewId="0">
      <selection activeCell="H7" sqref="H7:H47"/>
    </sheetView>
  </sheetViews>
  <sheetFormatPr defaultRowHeight="12.75" x14ac:dyDescent="0.2"/>
  <cols>
    <col min="1" max="1" width="5.7109375" style="152" customWidth="1"/>
    <col min="2" max="2" width="67.5703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1250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605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157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s="571" customFormat="1" ht="29.25" x14ac:dyDescent="0.25">
      <c r="A7" s="1411">
        <v>1</v>
      </c>
      <c r="B7" s="1555" t="s">
        <v>832</v>
      </c>
      <c r="C7" s="823" t="s">
        <v>12</v>
      </c>
      <c r="D7" s="763">
        <v>1</v>
      </c>
      <c r="E7" s="1209" t="s">
        <v>769</v>
      </c>
      <c r="F7" s="821"/>
      <c r="G7" s="821">
        <f t="shared" ref="G7:G47" si="0">D7*F7</f>
        <v>0</v>
      </c>
      <c r="H7" s="821"/>
      <c r="I7" s="821">
        <f t="shared" ref="I7:I47" si="1">D7*H7</f>
        <v>0</v>
      </c>
      <c r="J7" s="1212">
        <f t="shared" ref="J7:J47" si="2">G7+I7</f>
        <v>0</v>
      </c>
      <c r="AX7" s="824"/>
    </row>
    <row r="8" spans="1:51" customFormat="1" ht="29.25" x14ac:dyDescent="0.25">
      <c r="A8" s="1411">
        <v>2</v>
      </c>
      <c r="B8" s="1497" t="s">
        <v>779</v>
      </c>
      <c r="C8" s="823" t="s">
        <v>12</v>
      </c>
      <c r="D8" s="763">
        <v>1</v>
      </c>
      <c r="E8" s="1209" t="s">
        <v>769</v>
      </c>
      <c r="F8" s="821"/>
      <c r="G8" s="821">
        <f t="shared" si="0"/>
        <v>0</v>
      </c>
      <c r="H8" s="821"/>
      <c r="I8" s="821">
        <f t="shared" si="1"/>
        <v>0</v>
      </c>
      <c r="J8" s="1212">
        <f t="shared" si="2"/>
        <v>0</v>
      </c>
      <c r="AX8" s="760"/>
    </row>
    <row r="9" spans="1:51" s="305" customFormat="1" ht="29.25" x14ac:dyDescent="0.25">
      <c r="A9" s="1412">
        <v>3</v>
      </c>
      <c r="B9" s="1541" t="s">
        <v>905</v>
      </c>
      <c r="C9" s="762" t="s">
        <v>12</v>
      </c>
      <c r="D9" s="763">
        <v>2</v>
      </c>
      <c r="E9" s="1209" t="s">
        <v>906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15" x14ac:dyDescent="0.25">
      <c r="A10" s="1412"/>
      <c r="B10" s="1768" t="s">
        <v>886</v>
      </c>
      <c r="C10" s="762"/>
      <c r="D10" s="763"/>
      <c r="E10" s="1436"/>
      <c r="F10" s="764"/>
      <c r="G10" s="821"/>
      <c r="H10" s="821"/>
      <c r="I10" s="821"/>
      <c r="J10" s="1212"/>
      <c r="AX10" s="767"/>
    </row>
    <row r="11" spans="1:51" s="305" customFormat="1" ht="43.5" x14ac:dyDescent="0.25">
      <c r="A11" s="1412">
        <v>4</v>
      </c>
      <c r="B11" s="520" t="s">
        <v>1343</v>
      </c>
      <c r="C11" s="513" t="s">
        <v>12</v>
      </c>
      <c r="D11" s="514">
        <v>1</v>
      </c>
      <c r="E11" s="1436" t="s">
        <v>907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767"/>
    </row>
    <row r="12" spans="1:51" s="305" customFormat="1" ht="43.5" x14ac:dyDescent="0.25">
      <c r="A12" s="1412">
        <v>5</v>
      </c>
      <c r="B12" s="520" t="s">
        <v>1345</v>
      </c>
      <c r="C12" s="513" t="s">
        <v>12</v>
      </c>
      <c r="D12" s="514">
        <v>1</v>
      </c>
      <c r="E12" s="1436" t="s">
        <v>907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767"/>
    </row>
    <row r="13" spans="1:51" s="305" customFormat="1" ht="43.5" x14ac:dyDescent="0.25">
      <c r="A13" s="1412">
        <v>6</v>
      </c>
      <c r="B13" s="520" t="s">
        <v>1344</v>
      </c>
      <c r="C13" s="513" t="s">
        <v>24</v>
      </c>
      <c r="D13" s="514">
        <v>3</v>
      </c>
      <c r="E13" s="1436" t="s">
        <v>907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767"/>
    </row>
    <row r="14" spans="1:51" s="305" customFormat="1" ht="15" x14ac:dyDescent="0.25">
      <c r="A14" s="1412"/>
      <c r="B14" s="1768" t="s">
        <v>888</v>
      </c>
      <c r="C14" s="762"/>
      <c r="D14" s="763"/>
      <c r="E14" s="1436"/>
      <c r="F14" s="764"/>
      <c r="G14" s="821"/>
      <c r="H14" s="821"/>
      <c r="I14" s="821"/>
      <c r="J14" s="1212"/>
      <c r="AX14" s="767"/>
    </row>
    <row r="15" spans="1:51" s="305" customFormat="1" ht="43.5" x14ac:dyDescent="0.25">
      <c r="A15" s="1412">
        <v>7</v>
      </c>
      <c r="B15" s="1753" t="s">
        <v>1351</v>
      </c>
      <c r="C15" s="522" t="s">
        <v>12</v>
      </c>
      <c r="D15" s="523">
        <v>1</v>
      </c>
      <c r="E15" s="1436" t="s">
        <v>908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767"/>
    </row>
    <row r="16" spans="1:51" s="305" customFormat="1" ht="43.5" x14ac:dyDescent="0.25">
      <c r="A16" s="1412">
        <v>8</v>
      </c>
      <c r="B16" s="1753" t="s">
        <v>1352</v>
      </c>
      <c r="C16" s="522" t="s">
        <v>12</v>
      </c>
      <c r="D16" s="523">
        <v>1</v>
      </c>
      <c r="E16" s="1436" t="s">
        <v>908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767"/>
    </row>
    <row r="17" spans="1:50" s="305" customFormat="1" ht="43.5" x14ac:dyDescent="0.25">
      <c r="A17" s="1412">
        <v>9</v>
      </c>
      <c r="B17" s="520" t="s">
        <v>1342</v>
      </c>
      <c r="C17" s="513" t="s">
        <v>12</v>
      </c>
      <c r="D17" s="514">
        <v>1</v>
      </c>
      <c r="E17" s="1436" t="s">
        <v>908</v>
      </c>
      <c r="F17" s="515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767"/>
    </row>
    <row r="18" spans="1:50" s="305" customFormat="1" ht="43.5" x14ac:dyDescent="0.25">
      <c r="A18" s="1412">
        <v>10</v>
      </c>
      <c r="B18" s="520" t="s">
        <v>1343</v>
      </c>
      <c r="C18" s="513" t="s">
        <v>12</v>
      </c>
      <c r="D18" s="514">
        <v>1</v>
      </c>
      <c r="E18" s="1436" t="s">
        <v>908</v>
      </c>
      <c r="F18" s="515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767"/>
    </row>
    <row r="19" spans="1:50" s="305" customFormat="1" ht="43.5" x14ac:dyDescent="0.25">
      <c r="A19" s="1412">
        <v>11</v>
      </c>
      <c r="B19" s="520" t="s">
        <v>1345</v>
      </c>
      <c r="C19" s="513" t="s">
        <v>12</v>
      </c>
      <c r="D19" s="514">
        <v>1</v>
      </c>
      <c r="E19" s="1436" t="s">
        <v>908</v>
      </c>
      <c r="F19" s="515"/>
      <c r="G19" s="515">
        <f t="shared" si="0"/>
        <v>0</v>
      </c>
      <c r="H19" s="515"/>
      <c r="I19" s="515">
        <f t="shared" si="1"/>
        <v>0</v>
      </c>
      <c r="J19" s="516">
        <f t="shared" si="2"/>
        <v>0</v>
      </c>
      <c r="AX19" s="767"/>
    </row>
    <row r="20" spans="1:50" s="305" customFormat="1" ht="43.5" x14ac:dyDescent="0.25">
      <c r="A20" s="1412">
        <v>12</v>
      </c>
      <c r="B20" s="520" t="s">
        <v>1344</v>
      </c>
      <c r="C20" s="513" t="s">
        <v>24</v>
      </c>
      <c r="D20" s="514">
        <v>5</v>
      </c>
      <c r="E20" s="1436" t="s">
        <v>908</v>
      </c>
      <c r="F20" s="515"/>
      <c r="G20" s="515">
        <f t="shared" si="0"/>
        <v>0</v>
      </c>
      <c r="H20" s="515"/>
      <c r="I20" s="515">
        <f t="shared" si="1"/>
        <v>0</v>
      </c>
      <c r="J20" s="516">
        <f t="shared" si="2"/>
        <v>0</v>
      </c>
      <c r="AX20" s="767"/>
    </row>
    <row r="21" spans="1:50" s="305" customFormat="1" ht="15" x14ac:dyDescent="0.25">
      <c r="A21" s="1412"/>
      <c r="B21" s="1768" t="s">
        <v>782</v>
      </c>
      <c r="C21" s="762"/>
      <c r="D21" s="763"/>
      <c r="E21" s="1436"/>
      <c r="F21" s="764"/>
      <c r="G21" s="821"/>
      <c r="H21" s="821"/>
      <c r="I21" s="821"/>
      <c r="J21" s="1212"/>
      <c r="AX21" s="767"/>
    </row>
    <row r="22" spans="1:50" s="305" customFormat="1" ht="43.5" x14ac:dyDescent="0.25">
      <c r="A22" s="1412">
        <v>13</v>
      </c>
      <c r="B22" s="1753" t="s">
        <v>1346</v>
      </c>
      <c r="C22" s="522" t="s">
        <v>12</v>
      </c>
      <c r="D22" s="523">
        <v>1</v>
      </c>
      <c r="E22" s="1436" t="s">
        <v>909</v>
      </c>
      <c r="F22" s="524"/>
      <c r="G22" s="515">
        <f t="shared" si="0"/>
        <v>0</v>
      </c>
      <c r="H22" s="515"/>
      <c r="I22" s="515">
        <f t="shared" si="1"/>
        <v>0</v>
      </c>
      <c r="J22" s="516">
        <f t="shared" si="2"/>
        <v>0</v>
      </c>
      <c r="AX22" s="767"/>
    </row>
    <row r="23" spans="1:50" s="305" customFormat="1" ht="43.5" x14ac:dyDescent="0.25">
      <c r="A23" s="1412">
        <v>14</v>
      </c>
      <c r="B23" s="1753" t="s">
        <v>1347</v>
      </c>
      <c r="C23" s="522" t="s">
        <v>12</v>
      </c>
      <c r="D23" s="523">
        <v>1</v>
      </c>
      <c r="E23" s="1436" t="s">
        <v>909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767"/>
    </row>
    <row r="24" spans="1:50" s="305" customFormat="1" ht="43.5" x14ac:dyDescent="0.25">
      <c r="A24" s="1412">
        <v>15</v>
      </c>
      <c r="B24" s="1753" t="s">
        <v>1348</v>
      </c>
      <c r="C24" s="522" t="s">
        <v>12</v>
      </c>
      <c r="D24" s="523">
        <v>2</v>
      </c>
      <c r="E24" s="1436" t="s">
        <v>909</v>
      </c>
      <c r="F24" s="524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767"/>
    </row>
    <row r="25" spans="1:50" s="305" customFormat="1" ht="43.5" x14ac:dyDescent="0.25">
      <c r="A25" s="1412">
        <v>16</v>
      </c>
      <c r="B25" s="1753" t="s">
        <v>1349</v>
      </c>
      <c r="C25" s="522" t="s">
        <v>12</v>
      </c>
      <c r="D25" s="523">
        <v>2</v>
      </c>
      <c r="E25" s="1436" t="s">
        <v>909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767"/>
    </row>
    <row r="26" spans="1:50" s="305" customFormat="1" ht="43.5" x14ac:dyDescent="0.25">
      <c r="A26" s="1412">
        <v>17</v>
      </c>
      <c r="B26" s="520" t="s">
        <v>1345</v>
      </c>
      <c r="C26" s="513" t="s">
        <v>12</v>
      </c>
      <c r="D26" s="514">
        <v>1</v>
      </c>
      <c r="E26" s="1436" t="s">
        <v>909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767"/>
    </row>
    <row r="27" spans="1:50" s="305" customFormat="1" ht="43.5" x14ac:dyDescent="0.25">
      <c r="A27" s="1412">
        <v>18</v>
      </c>
      <c r="B27" s="520" t="s">
        <v>1344</v>
      </c>
      <c r="C27" s="513" t="s">
        <v>24</v>
      </c>
      <c r="D27" s="514">
        <v>8</v>
      </c>
      <c r="E27" s="1436" t="s">
        <v>909</v>
      </c>
      <c r="F27" s="524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767"/>
    </row>
    <row r="28" spans="1:50" s="305" customFormat="1" ht="15" x14ac:dyDescent="0.25">
      <c r="A28" s="1412"/>
      <c r="B28" s="1768" t="s">
        <v>1350</v>
      </c>
      <c r="C28" s="762"/>
      <c r="D28" s="763"/>
      <c r="E28" s="1436"/>
      <c r="F28" s="764"/>
      <c r="G28" s="821"/>
      <c r="H28" s="821"/>
      <c r="I28" s="821"/>
      <c r="J28" s="1212"/>
      <c r="AX28" s="767"/>
    </row>
    <row r="29" spans="1:50" s="305" customFormat="1" ht="29.25" x14ac:dyDescent="0.25">
      <c r="A29" s="1412">
        <v>19</v>
      </c>
      <c r="B29" s="1541" t="s">
        <v>593</v>
      </c>
      <c r="C29" s="762" t="s">
        <v>30</v>
      </c>
      <c r="D29" s="763">
        <v>26</v>
      </c>
      <c r="E29" s="1436" t="s">
        <v>912</v>
      </c>
      <c r="F29" s="764"/>
      <c r="G29" s="821">
        <f t="shared" si="0"/>
        <v>0</v>
      </c>
      <c r="H29" s="821"/>
      <c r="I29" s="821">
        <f t="shared" si="1"/>
        <v>0</v>
      </c>
      <c r="J29" s="1212">
        <f t="shared" si="2"/>
        <v>0</v>
      </c>
      <c r="AX29" s="767"/>
    </row>
    <row r="30" spans="1:50" s="305" customFormat="1" ht="29.25" x14ac:dyDescent="0.25">
      <c r="A30" s="1412">
        <v>20</v>
      </c>
      <c r="B30" s="1541" t="s">
        <v>281</v>
      </c>
      <c r="C30" s="762" t="s">
        <v>12</v>
      </c>
      <c r="D30" s="763">
        <v>2</v>
      </c>
      <c r="E30" s="1436" t="s">
        <v>912</v>
      </c>
      <c r="F30" s="764"/>
      <c r="G30" s="821">
        <f t="shared" si="0"/>
        <v>0</v>
      </c>
      <c r="H30" s="821"/>
      <c r="I30" s="821">
        <f t="shared" si="1"/>
        <v>0</v>
      </c>
      <c r="J30" s="1212">
        <f t="shared" si="2"/>
        <v>0</v>
      </c>
      <c r="AX30" s="767"/>
    </row>
    <row r="31" spans="1:50" s="305" customFormat="1" ht="29.25" x14ac:dyDescent="0.25">
      <c r="A31" s="1412">
        <v>21</v>
      </c>
      <c r="B31" s="1498" t="s">
        <v>594</v>
      </c>
      <c r="C31" s="822" t="s">
        <v>12</v>
      </c>
      <c r="D31" s="770">
        <v>2</v>
      </c>
      <c r="E31" s="1436" t="s">
        <v>912</v>
      </c>
      <c r="F31" s="819"/>
      <c r="G31" s="821">
        <f t="shared" si="0"/>
        <v>0</v>
      </c>
      <c r="H31" s="821"/>
      <c r="I31" s="821">
        <f t="shared" si="1"/>
        <v>0</v>
      </c>
      <c r="J31" s="1212">
        <f t="shared" si="2"/>
        <v>0</v>
      </c>
      <c r="AX31" s="767"/>
    </row>
    <row r="32" spans="1:50" s="305" customFormat="1" ht="29.25" x14ac:dyDescent="0.25">
      <c r="A32" s="1412">
        <v>22</v>
      </c>
      <c r="B32" s="1498" t="s">
        <v>595</v>
      </c>
      <c r="C32" s="822" t="s">
        <v>12</v>
      </c>
      <c r="D32" s="770">
        <v>2</v>
      </c>
      <c r="E32" s="1436" t="s">
        <v>912</v>
      </c>
      <c r="F32" s="819"/>
      <c r="G32" s="821">
        <f t="shared" si="0"/>
        <v>0</v>
      </c>
      <c r="H32" s="821"/>
      <c r="I32" s="821">
        <f t="shared" si="1"/>
        <v>0</v>
      </c>
      <c r="J32" s="1212">
        <f t="shared" si="2"/>
        <v>0</v>
      </c>
      <c r="AX32" s="767"/>
    </row>
    <row r="33" spans="1:50" s="305" customFormat="1" ht="29.25" x14ac:dyDescent="0.25">
      <c r="A33" s="1412">
        <v>23</v>
      </c>
      <c r="B33" s="1553" t="s">
        <v>902</v>
      </c>
      <c r="C33" s="762" t="s">
        <v>30</v>
      </c>
      <c r="D33" s="763">
        <v>14</v>
      </c>
      <c r="E33" s="1436" t="s">
        <v>912</v>
      </c>
      <c r="F33" s="764"/>
      <c r="G33" s="821">
        <f t="shared" si="0"/>
        <v>0</v>
      </c>
      <c r="H33" s="821"/>
      <c r="I33" s="821">
        <f t="shared" si="1"/>
        <v>0</v>
      </c>
      <c r="J33" s="1212">
        <f t="shared" si="2"/>
        <v>0</v>
      </c>
      <c r="AX33" s="767"/>
    </row>
    <row r="34" spans="1:50" s="305" customFormat="1" ht="29.25" x14ac:dyDescent="0.25">
      <c r="A34" s="1412">
        <v>24</v>
      </c>
      <c r="B34" s="1421" t="s">
        <v>910</v>
      </c>
      <c r="C34" s="769" t="s">
        <v>30</v>
      </c>
      <c r="D34" s="770">
        <v>14</v>
      </c>
      <c r="E34" s="1436" t="s">
        <v>912</v>
      </c>
      <c r="F34" s="771"/>
      <c r="G34" s="821">
        <f t="shared" si="0"/>
        <v>0</v>
      </c>
      <c r="H34" s="821"/>
      <c r="I34" s="821">
        <f t="shared" si="1"/>
        <v>0</v>
      </c>
      <c r="J34" s="1212">
        <f t="shared" si="2"/>
        <v>0</v>
      </c>
      <c r="AX34" s="767"/>
    </row>
    <row r="35" spans="1:50" s="305" customFormat="1" ht="29.25" x14ac:dyDescent="0.25">
      <c r="A35" s="1412">
        <v>25</v>
      </c>
      <c r="B35" s="1421" t="s">
        <v>777</v>
      </c>
      <c r="C35" s="769" t="s">
        <v>30</v>
      </c>
      <c r="D35" s="770">
        <v>26</v>
      </c>
      <c r="E35" s="1436" t="s">
        <v>912</v>
      </c>
      <c r="F35" s="771"/>
      <c r="G35" s="821">
        <f t="shared" si="0"/>
        <v>0</v>
      </c>
      <c r="H35" s="821"/>
      <c r="I35" s="821">
        <f t="shared" si="1"/>
        <v>0</v>
      </c>
      <c r="J35" s="1212">
        <f t="shared" si="2"/>
        <v>0</v>
      </c>
      <c r="AX35" s="767"/>
    </row>
    <row r="36" spans="1:50" s="305" customFormat="1" ht="29.25" x14ac:dyDescent="0.25">
      <c r="A36" s="1412">
        <v>26</v>
      </c>
      <c r="B36" s="1543" t="s">
        <v>866</v>
      </c>
      <c r="C36" s="769" t="s">
        <v>30</v>
      </c>
      <c r="D36" s="770">
        <v>14</v>
      </c>
      <c r="E36" s="1436" t="s">
        <v>912</v>
      </c>
      <c r="F36" s="771"/>
      <c r="G36" s="821">
        <f t="shared" si="0"/>
        <v>0</v>
      </c>
      <c r="H36" s="821"/>
      <c r="I36" s="821">
        <f t="shared" si="1"/>
        <v>0</v>
      </c>
      <c r="J36" s="1212">
        <f t="shared" si="2"/>
        <v>0</v>
      </c>
      <c r="AX36" s="767"/>
    </row>
    <row r="37" spans="1:50" s="305" customFormat="1" ht="29.25" x14ac:dyDescent="0.25">
      <c r="A37" s="1412">
        <v>27</v>
      </c>
      <c r="B37" s="1499" t="s">
        <v>904</v>
      </c>
      <c r="C37" s="822" t="s">
        <v>30</v>
      </c>
      <c r="D37" s="770">
        <v>42</v>
      </c>
      <c r="E37" s="1436" t="s">
        <v>912</v>
      </c>
      <c r="F37" s="819"/>
      <c r="G37" s="821">
        <f t="shared" si="0"/>
        <v>0</v>
      </c>
      <c r="H37" s="821"/>
      <c r="I37" s="821">
        <f t="shared" si="1"/>
        <v>0</v>
      </c>
      <c r="J37" s="1212">
        <f t="shared" si="2"/>
        <v>0</v>
      </c>
      <c r="AX37" s="767"/>
    </row>
    <row r="38" spans="1:50" s="305" customFormat="1" ht="29.25" x14ac:dyDescent="0.25">
      <c r="A38" s="1412">
        <v>28</v>
      </c>
      <c r="B38" s="1497" t="s">
        <v>604</v>
      </c>
      <c r="C38" s="823" t="s">
        <v>12</v>
      </c>
      <c r="D38" s="763">
        <v>46</v>
      </c>
      <c r="E38" s="1436" t="s">
        <v>912</v>
      </c>
      <c r="F38" s="821"/>
      <c r="G38" s="821">
        <f t="shared" si="0"/>
        <v>0</v>
      </c>
      <c r="H38" s="821"/>
      <c r="I38" s="821">
        <f t="shared" si="1"/>
        <v>0</v>
      </c>
      <c r="J38" s="1212">
        <f t="shared" si="2"/>
        <v>0</v>
      </c>
      <c r="AX38" s="767"/>
    </row>
    <row r="39" spans="1:50" s="305" customFormat="1" ht="29.25" x14ac:dyDescent="0.25">
      <c r="A39" s="1412">
        <v>29</v>
      </c>
      <c r="B39" s="1498" t="s">
        <v>271</v>
      </c>
      <c r="C39" s="822" t="s">
        <v>30</v>
      </c>
      <c r="D39" s="770">
        <v>16</v>
      </c>
      <c r="E39" s="1436" t="s">
        <v>912</v>
      </c>
      <c r="F39" s="819"/>
      <c r="G39" s="821">
        <f t="shared" si="0"/>
        <v>0</v>
      </c>
      <c r="H39" s="821"/>
      <c r="I39" s="821">
        <f t="shared" si="1"/>
        <v>0</v>
      </c>
      <c r="J39" s="1212">
        <f t="shared" si="2"/>
        <v>0</v>
      </c>
      <c r="AX39" s="767"/>
    </row>
    <row r="40" spans="1:50" s="305" customFormat="1" ht="29.25" x14ac:dyDescent="0.25">
      <c r="A40" s="1412">
        <v>30</v>
      </c>
      <c r="B40" s="1498" t="s">
        <v>154</v>
      </c>
      <c r="C40" s="822" t="s">
        <v>12</v>
      </c>
      <c r="D40" s="770">
        <v>2</v>
      </c>
      <c r="E40" s="1436" t="s">
        <v>912</v>
      </c>
      <c r="F40" s="819"/>
      <c r="G40" s="821">
        <f t="shared" si="0"/>
        <v>0</v>
      </c>
      <c r="H40" s="821"/>
      <c r="I40" s="821">
        <f t="shared" si="1"/>
        <v>0</v>
      </c>
      <c r="J40" s="1212">
        <f t="shared" si="2"/>
        <v>0</v>
      </c>
      <c r="AX40" s="767"/>
    </row>
    <row r="41" spans="1:50" s="305" customFormat="1" ht="29.25" x14ac:dyDescent="0.25">
      <c r="A41" s="1412">
        <v>31</v>
      </c>
      <c r="B41" s="1556" t="s">
        <v>911</v>
      </c>
      <c r="C41" s="823" t="s">
        <v>12</v>
      </c>
      <c r="D41" s="763">
        <v>1</v>
      </c>
      <c r="E41" s="1209" t="s">
        <v>906</v>
      </c>
      <c r="F41" s="821"/>
      <c r="G41" s="821">
        <f t="shared" si="0"/>
        <v>0</v>
      </c>
      <c r="H41" s="821"/>
      <c r="I41" s="821">
        <f t="shared" si="1"/>
        <v>0</v>
      </c>
      <c r="J41" s="1212">
        <f t="shared" si="2"/>
        <v>0</v>
      </c>
      <c r="AX41" s="767"/>
    </row>
    <row r="42" spans="1:50" s="305" customFormat="1" ht="29.25" x14ac:dyDescent="0.25">
      <c r="A42" s="1412">
        <v>32</v>
      </c>
      <c r="B42" s="1497" t="s">
        <v>295</v>
      </c>
      <c r="C42" s="823" t="s">
        <v>12</v>
      </c>
      <c r="D42" s="763">
        <v>4</v>
      </c>
      <c r="E42" s="1436" t="s">
        <v>912</v>
      </c>
      <c r="F42" s="821"/>
      <c r="G42" s="821">
        <f t="shared" si="0"/>
        <v>0</v>
      </c>
      <c r="H42" s="821"/>
      <c r="I42" s="821">
        <f t="shared" si="1"/>
        <v>0</v>
      </c>
      <c r="J42" s="1212">
        <f t="shared" si="2"/>
        <v>0</v>
      </c>
      <c r="AX42" s="767"/>
    </row>
    <row r="43" spans="1:50" s="305" customFormat="1" ht="29.25" x14ac:dyDescent="0.25">
      <c r="A43" s="1412">
        <v>33</v>
      </c>
      <c r="B43" s="1500" t="s">
        <v>133</v>
      </c>
      <c r="C43" s="822" t="s">
        <v>24</v>
      </c>
      <c r="D43" s="770">
        <v>6</v>
      </c>
      <c r="E43" s="1209" t="s">
        <v>769</v>
      </c>
      <c r="F43" s="819"/>
      <c r="G43" s="821">
        <f t="shared" si="0"/>
        <v>0</v>
      </c>
      <c r="H43" s="819"/>
      <c r="I43" s="821">
        <f t="shared" si="1"/>
        <v>0</v>
      </c>
      <c r="J43" s="1212">
        <f t="shared" si="2"/>
        <v>0</v>
      </c>
      <c r="AX43" s="767"/>
    </row>
    <row r="44" spans="1:50" s="305" customFormat="1" ht="29.25" x14ac:dyDescent="0.25">
      <c r="A44" s="1412">
        <v>34</v>
      </c>
      <c r="B44" s="1500" t="s">
        <v>134</v>
      </c>
      <c r="C44" s="822" t="s">
        <v>12</v>
      </c>
      <c r="D44" s="770">
        <v>1</v>
      </c>
      <c r="E44" s="1209" t="s">
        <v>906</v>
      </c>
      <c r="F44" s="819"/>
      <c r="G44" s="821">
        <f t="shared" si="0"/>
        <v>0</v>
      </c>
      <c r="H44" s="819"/>
      <c r="I44" s="821">
        <f t="shared" si="1"/>
        <v>0</v>
      </c>
      <c r="J44" s="1212">
        <f t="shared" si="2"/>
        <v>0</v>
      </c>
      <c r="AX44" s="767"/>
    </row>
    <row r="45" spans="1:50" s="305" customFormat="1" ht="29.25" x14ac:dyDescent="0.25">
      <c r="A45" s="1412">
        <v>35</v>
      </c>
      <c r="B45" s="1475" t="s">
        <v>773</v>
      </c>
      <c r="C45" s="822" t="s">
        <v>12</v>
      </c>
      <c r="D45" s="770">
        <v>1</v>
      </c>
      <c r="E45" s="1209" t="s">
        <v>906</v>
      </c>
      <c r="F45" s="819"/>
      <c r="G45" s="821">
        <f t="shared" ref="G45" si="3">D45*F45</f>
        <v>0</v>
      </c>
      <c r="H45" s="771"/>
      <c r="I45" s="821">
        <f t="shared" ref="I45" si="4">D45*H45</f>
        <v>0</v>
      </c>
      <c r="J45" s="1212">
        <f t="shared" ref="J45" si="5">G45+I45</f>
        <v>0</v>
      </c>
      <c r="AX45" s="767"/>
    </row>
    <row r="46" spans="1:50" s="305" customFormat="1" ht="29.25" x14ac:dyDescent="0.25">
      <c r="A46" s="1412">
        <v>36</v>
      </c>
      <c r="B46" s="1414" t="s">
        <v>91</v>
      </c>
      <c r="C46" s="822" t="s">
        <v>12</v>
      </c>
      <c r="D46" s="770">
        <v>1</v>
      </c>
      <c r="E46" s="1209" t="s">
        <v>906</v>
      </c>
      <c r="F46" s="819"/>
      <c r="G46" s="821">
        <f t="shared" si="0"/>
        <v>0</v>
      </c>
      <c r="H46" s="771"/>
      <c r="I46" s="821">
        <f t="shared" si="1"/>
        <v>0</v>
      </c>
      <c r="J46" s="1212">
        <f t="shared" si="2"/>
        <v>0</v>
      </c>
      <c r="AX46" s="767"/>
    </row>
    <row r="47" spans="1:50" s="305" customFormat="1" ht="29.25" x14ac:dyDescent="0.25">
      <c r="A47" s="1412">
        <v>37</v>
      </c>
      <c r="B47" s="1498" t="s">
        <v>27</v>
      </c>
      <c r="C47" s="822" t="s">
        <v>12</v>
      </c>
      <c r="D47" s="770">
        <v>1</v>
      </c>
      <c r="E47" s="1209" t="s">
        <v>906</v>
      </c>
      <c r="F47" s="819"/>
      <c r="G47" s="821">
        <f t="shared" si="0"/>
        <v>0</v>
      </c>
      <c r="H47" s="771"/>
      <c r="I47" s="821">
        <f t="shared" si="1"/>
        <v>0</v>
      </c>
      <c r="J47" s="1212">
        <f t="shared" si="2"/>
        <v>0</v>
      </c>
      <c r="AX47" s="767"/>
    </row>
    <row r="48" spans="1:50" s="305" customFormat="1" ht="15" x14ac:dyDescent="0.25">
      <c r="A48" s="1412"/>
      <c r="B48" s="1539"/>
      <c r="C48" s="769"/>
      <c r="D48" s="770"/>
      <c r="E48" s="770"/>
      <c r="F48" s="771"/>
      <c r="G48" s="819"/>
      <c r="H48" s="771"/>
      <c r="I48" s="771"/>
      <c r="J48" s="774"/>
      <c r="AX48" s="767"/>
    </row>
    <row r="49" spans="1:50" customFormat="1" ht="15.75" thickBot="1" x14ac:dyDescent="0.3">
      <c r="A49" s="1464"/>
      <c r="B49" s="1496"/>
      <c r="C49" s="776"/>
      <c r="D49" s="777"/>
      <c r="E49" s="777"/>
      <c r="F49" s="817"/>
      <c r="G49" s="817"/>
      <c r="H49" s="818"/>
      <c r="I49" s="817"/>
      <c r="J49" s="829"/>
      <c r="AX49" s="760"/>
    </row>
    <row r="50" spans="1:50" customFormat="1" ht="16.5" thickBot="1" x14ac:dyDescent="0.3">
      <c r="A50" s="781" t="s">
        <v>28</v>
      </c>
      <c r="B50" s="1540"/>
      <c r="C50" s="782"/>
      <c r="D50" s="782"/>
      <c r="E50" s="782"/>
      <c r="F50" s="783"/>
      <c r="G50" s="783">
        <f>SUM(G7:G49)</f>
        <v>0</v>
      </c>
      <c r="H50" s="783"/>
      <c r="I50" s="783">
        <f>SUM(I7:I49)</f>
        <v>0</v>
      </c>
      <c r="J50" s="830">
        <f>SUM(J7:J49)</f>
        <v>0</v>
      </c>
      <c r="K50" s="785"/>
    </row>
    <row r="51" spans="1:50" customFormat="1" ht="15" x14ac:dyDescent="0.25">
      <c r="C51" s="199"/>
      <c r="D51" s="199"/>
      <c r="E51" s="199"/>
      <c r="F51" s="199"/>
      <c r="G51" s="786"/>
      <c r="H51" s="199"/>
      <c r="I51" s="747"/>
      <c r="J51" s="748"/>
    </row>
    <row r="52" spans="1:50" customFormat="1" ht="20.25" x14ac:dyDescent="0.3">
      <c r="B52" s="787"/>
      <c r="C52" s="199"/>
      <c r="D52" s="788"/>
      <c r="E52" s="788"/>
      <c r="F52" s="199"/>
      <c r="G52" s="199"/>
      <c r="H52" s="199"/>
      <c r="I52" s="747"/>
      <c r="J52" s="748"/>
    </row>
    <row r="53" spans="1:50" ht="14.25" x14ac:dyDescent="0.2">
      <c r="B53" s="546"/>
      <c r="C53" s="547"/>
      <c r="D53" s="548"/>
      <c r="E53" s="548"/>
      <c r="F53" s="547"/>
      <c r="G53" s="547"/>
      <c r="H53" s="547"/>
      <c r="I53" s="549"/>
      <c r="J53" s="550"/>
    </row>
    <row r="54" spans="1:50" ht="14.25" x14ac:dyDescent="0.2">
      <c r="B54" s="551"/>
      <c r="C54" s="552"/>
      <c r="D54" s="553"/>
      <c r="E54" s="553"/>
      <c r="F54" s="554"/>
      <c r="G54" s="552"/>
      <c r="H54" s="554"/>
      <c r="I54" s="554"/>
      <c r="J54" s="555"/>
    </row>
    <row r="55" spans="1:50" ht="14.25" x14ac:dyDescent="0.2">
      <c r="B55" s="551"/>
      <c r="C55" s="552"/>
      <c r="D55" s="553"/>
      <c r="E55" s="553"/>
      <c r="F55" s="554"/>
      <c r="G55" s="552"/>
      <c r="H55" s="554"/>
      <c r="I55" s="554"/>
      <c r="J55" s="555"/>
    </row>
    <row r="56" spans="1:50" ht="14.25" x14ac:dyDescent="0.2">
      <c r="B56" s="551"/>
      <c r="C56" s="552"/>
      <c r="D56" s="553"/>
      <c r="E56" s="553"/>
      <c r="F56" s="554"/>
      <c r="G56" s="552"/>
      <c r="H56" s="554"/>
      <c r="I56" s="554"/>
      <c r="J56" s="555"/>
    </row>
    <row r="57" spans="1:50" ht="14.25" x14ac:dyDescent="0.2">
      <c r="B57" s="551"/>
      <c r="C57" s="552"/>
      <c r="D57" s="553"/>
      <c r="E57" s="553"/>
      <c r="F57" s="554"/>
      <c r="G57" s="552"/>
      <c r="H57" s="554"/>
      <c r="I57" s="554"/>
      <c r="J57" s="555"/>
    </row>
    <row r="58" spans="1:50" ht="14.25" x14ac:dyDescent="0.2">
      <c r="B58" s="551"/>
      <c r="C58" s="552"/>
      <c r="D58" s="553"/>
      <c r="E58" s="553"/>
      <c r="F58" s="554"/>
      <c r="G58" s="552"/>
      <c r="H58" s="554"/>
      <c r="I58" s="554"/>
      <c r="J58" s="555"/>
    </row>
    <row r="59" spans="1:50" ht="14.25" x14ac:dyDescent="0.2">
      <c r="B59" s="551"/>
      <c r="C59" s="552"/>
      <c r="D59" s="553"/>
      <c r="E59" s="553"/>
      <c r="F59" s="554"/>
      <c r="G59" s="552"/>
      <c r="H59" s="556"/>
      <c r="I59" s="554"/>
      <c r="J59" s="555"/>
    </row>
    <row r="60" spans="1:50" ht="14.25" x14ac:dyDescent="0.2">
      <c r="B60" s="551"/>
      <c r="C60" s="552"/>
      <c r="D60" s="553"/>
      <c r="E60" s="553"/>
      <c r="F60" s="554"/>
      <c r="G60" s="552"/>
      <c r="H60" s="556"/>
      <c r="I60" s="554"/>
      <c r="J60" s="555"/>
    </row>
    <row r="61" spans="1:50" ht="14.25" x14ac:dyDescent="0.2">
      <c r="B61" s="551"/>
      <c r="C61" s="552"/>
      <c r="D61" s="553"/>
      <c r="E61" s="553"/>
      <c r="F61" s="554"/>
      <c r="G61" s="552"/>
      <c r="H61" s="556"/>
      <c r="I61" s="554"/>
      <c r="J61" s="555"/>
    </row>
    <row r="62" spans="1:50" ht="14.25" x14ac:dyDescent="0.2">
      <c r="B62" s="551"/>
      <c r="C62" s="552"/>
      <c r="D62" s="553"/>
      <c r="E62" s="553"/>
      <c r="F62" s="554"/>
      <c r="G62" s="552"/>
      <c r="H62" s="556"/>
      <c r="I62" s="554"/>
      <c r="J62" s="555"/>
    </row>
    <row r="63" spans="1:50" ht="14.25" x14ac:dyDescent="0.2">
      <c r="B63" s="557"/>
      <c r="C63" s="558"/>
      <c r="D63" s="553"/>
      <c r="E63" s="553"/>
      <c r="F63" s="556"/>
      <c r="G63" s="558"/>
      <c r="H63" s="556"/>
      <c r="I63" s="556"/>
      <c r="J63" s="559"/>
    </row>
    <row r="64" spans="1:50" ht="14.25" x14ac:dyDescent="0.2">
      <c r="B64" s="557"/>
      <c r="C64" s="558"/>
      <c r="D64" s="553"/>
      <c r="E64" s="553"/>
      <c r="F64" s="556"/>
      <c r="G64" s="558"/>
      <c r="H64" s="556"/>
      <c r="I64" s="556"/>
      <c r="J64" s="559"/>
    </row>
    <row r="65" spans="2:10" ht="14.25" x14ac:dyDescent="0.2">
      <c r="B65" s="557"/>
      <c r="C65" s="558"/>
      <c r="D65" s="553"/>
      <c r="E65" s="553"/>
      <c r="F65" s="556"/>
      <c r="G65" s="558"/>
      <c r="H65" s="556"/>
      <c r="I65" s="556"/>
      <c r="J65" s="559"/>
    </row>
    <row r="66" spans="2:10" ht="14.25" x14ac:dyDescent="0.2">
      <c r="B66" s="557"/>
      <c r="C66" s="558"/>
      <c r="D66" s="553"/>
      <c r="E66" s="553"/>
      <c r="F66" s="556"/>
      <c r="G66" s="558"/>
      <c r="H66" s="556"/>
      <c r="I66" s="556"/>
      <c r="J66" s="559"/>
    </row>
    <row r="67" spans="2:10" ht="14.25" x14ac:dyDescent="0.2">
      <c r="B67" s="557"/>
      <c r="C67" s="558"/>
      <c r="D67" s="553"/>
      <c r="E67" s="553"/>
      <c r="F67" s="556"/>
      <c r="G67" s="558"/>
      <c r="H67" s="556"/>
      <c r="I67" s="556"/>
      <c r="J67" s="559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1"/>
      <c r="C69" s="552"/>
      <c r="D69" s="553"/>
      <c r="E69" s="553"/>
      <c r="F69" s="554"/>
      <c r="G69" s="552"/>
      <c r="H69" s="556"/>
      <c r="I69" s="554"/>
      <c r="J69" s="555"/>
    </row>
    <row r="70" spans="2:10" ht="14.25" x14ac:dyDescent="0.2">
      <c r="B70" s="551"/>
      <c r="C70" s="552"/>
      <c r="D70" s="553"/>
      <c r="E70" s="553"/>
      <c r="F70" s="554"/>
      <c r="G70" s="552"/>
      <c r="H70" s="556"/>
      <c r="I70" s="554"/>
      <c r="J70" s="555"/>
    </row>
    <row r="71" spans="2:10" ht="14.25" x14ac:dyDescent="0.2">
      <c r="B71" s="551"/>
      <c r="C71" s="552"/>
      <c r="D71" s="553"/>
      <c r="E71" s="553"/>
      <c r="F71" s="554"/>
      <c r="G71" s="552"/>
      <c r="H71" s="556"/>
      <c r="I71" s="554"/>
      <c r="J71" s="555"/>
    </row>
    <row r="72" spans="2:10" ht="14.25" x14ac:dyDescent="0.2">
      <c r="B72" s="551"/>
      <c r="C72" s="552"/>
      <c r="D72" s="553"/>
      <c r="E72" s="553"/>
      <c r="F72" s="554"/>
      <c r="G72" s="552"/>
      <c r="H72" s="556"/>
      <c r="I72" s="554"/>
      <c r="J72" s="555"/>
    </row>
    <row r="73" spans="2:10" ht="14.25" x14ac:dyDescent="0.2">
      <c r="B73" s="551"/>
      <c r="C73" s="552"/>
      <c r="D73" s="553"/>
      <c r="E73" s="553"/>
      <c r="F73" s="554"/>
      <c r="G73" s="552"/>
      <c r="H73" s="556"/>
      <c r="I73" s="554"/>
      <c r="J73" s="555"/>
    </row>
    <row r="74" spans="2:10" ht="14.25" x14ac:dyDescent="0.2">
      <c r="B74" s="551"/>
      <c r="C74" s="552"/>
      <c r="D74" s="553"/>
      <c r="E74" s="553"/>
      <c r="F74" s="554"/>
      <c r="G74" s="552"/>
      <c r="H74" s="556"/>
      <c r="I74" s="554"/>
      <c r="J74" s="555"/>
    </row>
    <row r="75" spans="2:10" ht="14.25" x14ac:dyDescent="0.2">
      <c r="B75" s="560"/>
      <c r="C75" s="552"/>
      <c r="D75" s="552"/>
      <c r="E75" s="552"/>
      <c r="F75" s="552"/>
      <c r="G75" s="561"/>
      <c r="H75" s="561"/>
      <c r="I75" s="554"/>
      <c r="J75" s="562"/>
    </row>
    <row r="76" spans="2:10" ht="15.75" x14ac:dyDescent="0.25">
      <c r="B76" s="563"/>
      <c r="C76" s="564"/>
      <c r="D76" s="564"/>
      <c r="E76" s="564"/>
      <c r="F76" s="564"/>
      <c r="G76" s="565"/>
      <c r="H76" s="564"/>
      <c r="I76" s="565"/>
      <c r="J76" s="566"/>
    </row>
    <row r="77" spans="2:10" x14ac:dyDescent="0.2">
      <c r="B77" s="542"/>
      <c r="C77" s="543"/>
      <c r="D77" s="543"/>
      <c r="E77" s="543"/>
      <c r="F77" s="543"/>
      <c r="G77" s="543"/>
      <c r="H77" s="543"/>
      <c r="I77" s="544"/>
      <c r="J77" s="545"/>
    </row>
    <row r="78" spans="2:10" x14ac:dyDescent="0.2">
      <c r="B78" s="542"/>
      <c r="C78" s="543"/>
      <c r="D78" s="543"/>
      <c r="E78" s="543"/>
      <c r="F78" s="543"/>
      <c r="G78" s="543"/>
      <c r="H78" s="543"/>
      <c r="I78" s="544"/>
      <c r="J78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7"/>
  <sheetViews>
    <sheetView topLeftCell="A23" zoomScaleNormal="100" workbookViewId="0">
      <selection activeCell="E50" sqref="E50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" x14ac:dyDescent="0.25">
      <c r="A1" s="567" t="s">
        <v>609</v>
      </c>
      <c r="D1" s="276" t="s">
        <v>41</v>
      </c>
    </row>
    <row r="2" spans="1:6" x14ac:dyDescent="0.25">
      <c r="A2" s="274" t="s">
        <v>597</v>
      </c>
      <c r="D2" s="276" t="s">
        <v>41</v>
      </c>
    </row>
    <row r="3" spans="1:6" x14ac:dyDescent="0.25">
      <c r="A3" s="274"/>
      <c r="D3" s="276" t="s">
        <v>41</v>
      </c>
    </row>
    <row r="4" spans="1:6" ht="25.5" x14ac:dyDescent="0.25">
      <c r="A4" s="1557" t="s">
        <v>608</v>
      </c>
      <c r="B4" s="1805" t="s">
        <v>607</v>
      </c>
      <c r="C4" s="1806"/>
      <c r="D4" s="789" t="s">
        <v>606</v>
      </c>
    </row>
    <row r="5" spans="1:6" ht="15.75" thickBot="1" x14ac:dyDescent="0.3">
      <c r="A5" s="570"/>
      <c r="B5" s="569"/>
      <c r="C5" s="571"/>
    </row>
    <row r="6" spans="1:6" ht="24" x14ac:dyDescent="0.25">
      <c r="A6" s="642" t="s">
        <v>44</v>
      </c>
      <c r="B6" s="643" t="s">
        <v>45</v>
      </c>
      <c r="C6" s="644" t="s">
        <v>46</v>
      </c>
      <c r="D6" s="645" t="s">
        <v>47</v>
      </c>
      <c r="E6" s="646" t="s">
        <v>48</v>
      </c>
    </row>
    <row r="7" spans="1:6" x14ac:dyDescent="0.25">
      <c r="A7" s="790"/>
      <c r="B7" s="331"/>
      <c r="C7" s="576"/>
      <c r="D7" s="577" t="s">
        <v>41</v>
      </c>
      <c r="E7" s="791"/>
    </row>
    <row r="8" spans="1:6" ht="24" x14ac:dyDescent="0.25">
      <c r="A8" s="706" t="s">
        <v>49</v>
      </c>
      <c r="B8" s="117" t="s">
        <v>45</v>
      </c>
      <c r="C8" s="581"/>
      <c r="D8" s="574" t="s">
        <v>47</v>
      </c>
      <c r="E8" s="707" t="s">
        <v>48</v>
      </c>
    </row>
    <row r="9" spans="1:6" x14ac:dyDescent="0.25">
      <c r="A9" s="682" t="s">
        <v>50</v>
      </c>
      <c r="B9" s="93"/>
      <c r="C9" s="581"/>
      <c r="D9" s="582" t="s">
        <v>41</v>
      </c>
      <c r="E9" s="791"/>
    </row>
    <row r="10" spans="1:6" x14ac:dyDescent="0.25">
      <c r="A10" s="794" t="s">
        <v>51</v>
      </c>
      <c r="B10" s="98" t="s">
        <v>12</v>
      </c>
      <c r="C10" s="580">
        <v>448.5</v>
      </c>
      <c r="D10" s="309">
        <v>2</v>
      </c>
      <c r="E10" s="672">
        <v>897</v>
      </c>
      <c r="F10" s="304"/>
    </row>
    <row r="11" spans="1:6" x14ac:dyDescent="0.25">
      <c r="A11" s="795" t="s">
        <v>53</v>
      </c>
      <c r="B11" s="98"/>
      <c r="C11" s="584"/>
      <c r="D11" s="582" t="s">
        <v>41</v>
      </c>
      <c r="E11" s="683"/>
    </row>
    <row r="12" spans="1:6" x14ac:dyDescent="0.25">
      <c r="A12" s="671" t="s">
        <v>549</v>
      </c>
      <c r="B12" s="106" t="s">
        <v>55</v>
      </c>
      <c r="C12" s="580">
        <v>551.99999999999989</v>
      </c>
      <c r="D12" s="309">
        <v>1</v>
      </c>
      <c r="E12" s="672">
        <v>551.99999999999989</v>
      </c>
      <c r="F12" s="304"/>
    </row>
    <row r="13" spans="1:6" x14ac:dyDescent="0.25">
      <c r="A13" s="682" t="s">
        <v>56</v>
      </c>
      <c r="B13" s="106"/>
      <c r="C13" s="584"/>
      <c r="D13" s="582" t="s">
        <v>41</v>
      </c>
      <c r="E13" s="683"/>
    </row>
    <row r="14" spans="1:6" ht="12.75" customHeight="1" x14ac:dyDescent="0.25">
      <c r="A14" s="794" t="s">
        <v>57</v>
      </c>
      <c r="B14" s="106" t="s">
        <v>12</v>
      </c>
      <c r="C14" s="580">
        <v>965.99999999999977</v>
      </c>
      <c r="D14" s="309">
        <v>1</v>
      </c>
      <c r="E14" s="672">
        <v>965.99999999999977</v>
      </c>
      <c r="F14" s="304"/>
    </row>
    <row r="15" spans="1:6" x14ac:dyDescent="0.25">
      <c r="A15" s="684" t="s">
        <v>58</v>
      </c>
      <c r="B15" s="106" t="s">
        <v>12</v>
      </c>
      <c r="C15" s="580">
        <v>303.59999999999997</v>
      </c>
      <c r="D15" s="309">
        <v>2</v>
      </c>
      <c r="E15" s="672">
        <v>607.19999999999993</v>
      </c>
      <c r="F15" s="304"/>
    </row>
    <row r="16" spans="1:6" x14ac:dyDescent="0.25">
      <c r="A16" s="682" t="s">
        <v>59</v>
      </c>
      <c r="B16" s="108"/>
      <c r="C16" s="584"/>
      <c r="D16" s="582" t="s">
        <v>41</v>
      </c>
      <c r="E16" s="683"/>
    </row>
    <row r="17" spans="1:6" x14ac:dyDescent="0.25">
      <c r="A17" s="682" t="s">
        <v>63</v>
      </c>
      <c r="B17" s="106"/>
      <c r="C17" s="584"/>
      <c r="D17" s="582" t="s">
        <v>41</v>
      </c>
      <c r="E17" s="683"/>
    </row>
    <row r="18" spans="1:6" s="305" customFormat="1" x14ac:dyDescent="0.25">
      <c r="A18" s="796" t="s">
        <v>457</v>
      </c>
      <c r="B18" s="106" t="s">
        <v>30</v>
      </c>
      <c r="C18" s="584">
        <v>10</v>
      </c>
      <c r="D18" s="582">
        <v>20</v>
      </c>
      <c r="E18" s="672">
        <v>200</v>
      </c>
    </row>
    <row r="19" spans="1:6" s="305" customFormat="1" x14ac:dyDescent="0.25">
      <c r="A19" s="796" t="s">
        <v>552</v>
      </c>
      <c r="B19" s="106" t="s">
        <v>30</v>
      </c>
      <c r="C19" s="584">
        <v>48</v>
      </c>
      <c r="D19" s="582">
        <v>20</v>
      </c>
      <c r="E19" s="683">
        <v>960</v>
      </c>
    </row>
    <row r="20" spans="1:6" x14ac:dyDescent="0.25">
      <c r="A20" s="682" t="s">
        <v>553</v>
      </c>
      <c r="B20" s="106"/>
      <c r="C20" s="584"/>
      <c r="D20" s="582" t="s">
        <v>41</v>
      </c>
      <c r="E20" s="683"/>
    </row>
    <row r="21" spans="1:6" x14ac:dyDescent="0.25">
      <c r="A21" s="698" t="s">
        <v>65</v>
      </c>
      <c r="B21" s="594" t="s">
        <v>41</v>
      </c>
      <c r="C21" s="595"/>
      <c r="D21" s="582" t="s">
        <v>41</v>
      </c>
      <c r="E21" s="683"/>
    </row>
    <row r="22" spans="1:6" x14ac:dyDescent="0.25">
      <c r="A22" s="698" t="s">
        <v>67</v>
      </c>
      <c r="B22" s="594" t="s">
        <v>41</v>
      </c>
      <c r="C22" s="595"/>
      <c r="D22" s="582" t="s">
        <v>41</v>
      </c>
      <c r="E22" s="683"/>
    </row>
    <row r="23" spans="1:6" x14ac:dyDescent="0.25">
      <c r="A23" s="682" t="s">
        <v>68</v>
      </c>
      <c r="B23" s="106"/>
      <c r="C23" s="584"/>
      <c r="D23" s="582" t="s">
        <v>41</v>
      </c>
      <c r="E23" s="683"/>
    </row>
    <row r="24" spans="1:6" x14ac:dyDescent="0.25">
      <c r="A24" s="684" t="s">
        <v>69</v>
      </c>
      <c r="B24" s="106" t="s">
        <v>12</v>
      </c>
      <c r="C24" s="580">
        <v>690</v>
      </c>
      <c r="D24" s="309">
        <v>1</v>
      </c>
      <c r="E24" s="672">
        <v>690</v>
      </c>
      <c r="F24" s="304"/>
    </row>
    <row r="25" spans="1:6" x14ac:dyDescent="0.25">
      <c r="A25" s="684" t="s">
        <v>450</v>
      </c>
      <c r="B25" s="106" t="s">
        <v>12</v>
      </c>
      <c r="C25" s="580">
        <v>50</v>
      </c>
      <c r="D25" s="309">
        <v>20</v>
      </c>
      <c r="E25" s="672">
        <v>1000</v>
      </c>
      <c r="F25" s="304"/>
    </row>
    <row r="26" spans="1:6" x14ac:dyDescent="0.25">
      <c r="A26" s="671" t="s">
        <v>71</v>
      </c>
      <c r="B26" s="106" t="s">
        <v>72</v>
      </c>
      <c r="C26" s="580">
        <v>15.18</v>
      </c>
      <c r="D26" s="309">
        <v>30</v>
      </c>
      <c r="E26" s="672">
        <v>455.4</v>
      </c>
      <c r="F26" s="304"/>
    </row>
    <row r="27" spans="1:6" x14ac:dyDescent="0.25">
      <c r="A27" s="671" t="s">
        <v>557</v>
      </c>
      <c r="B27" s="106" t="s">
        <v>30</v>
      </c>
      <c r="C27" s="580">
        <v>15</v>
      </c>
      <c r="D27" s="309">
        <v>60</v>
      </c>
      <c r="E27" s="672">
        <v>900</v>
      </c>
      <c r="F27" s="304"/>
    </row>
    <row r="28" spans="1:6" x14ac:dyDescent="0.25">
      <c r="A28" s="671" t="s">
        <v>558</v>
      </c>
      <c r="B28" s="106" t="s">
        <v>12</v>
      </c>
      <c r="C28" s="580">
        <v>420</v>
      </c>
      <c r="D28" s="309">
        <v>1</v>
      </c>
      <c r="E28" s="672">
        <v>420</v>
      </c>
      <c r="F28" s="304"/>
    </row>
    <row r="29" spans="1:6" ht="24" x14ac:dyDescent="0.25">
      <c r="A29" s="706" t="s">
        <v>73</v>
      </c>
      <c r="B29" s="117" t="s">
        <v>45</v>
      </c>
      <c r="C29" s="581"/>
      <c r="D29" s="598" t="s">
        <v>47</v>
      </c>
      <c r="E29" s="707" t="s">
        <v>48</v>
      </c>
    </row>
    <row r="30" spans="1:6" x14ac:dyDescent="0.25">
      <c r="A30" s="798" t="s">
        <v>74</v>
      </c>
      <c r="B30" s="106" t="s">
        <v>41</v>
      </c>
      <c r="C30" s="584"/>
      <c r="D30" s="600" t="s">
        <v>41</v>
      </c>
      <c r="E30" s="683"/>
    </row>
    <row r="31" spans="1:6" x14ac:dyDescent="0.25">
      <c r="A31" s="798" t="s">
        <v>79</v>
      </c>
      <c r="B31" s="106" t="s">
        <v>41</v>
      </c>
      <c r="C31" s="584"/>
      <c r="D31" s="600" t="s">
        <v>41</v>
      </c>
      <c r="E31" s="683"/>
    </row>
    <row r="32" spans="1:6" x14ac:dyDescent="0.25">
      <c r="A32" s="800" t="s">
        <v>80</v>
      </c>
      <c r="B32" s="106" t="s">
        <v>41</v>
      </c>
      <c r="C32" s="584"/>
      <c r="D32" s="600" t="s">
        <v>41</v>
      </c>
      <c r="E32" s="683"/>
    </row>
    <row r="33" spans="1:6" x14ac:dyDescent="0.25">
      <c r="A33" s="801" t="s">
        <v>81</v>
      </c>
      <c r="B33" s="106"/>
      <c r="C33" s="580"/>
      <c r="D33" s="309" t="s">
        <v>41</v>
      </c>
      <c r="E33" s="672"/>
      <c r="F33" s="304"/>
    </row>
    <row r="34" spans="1:6" x14ac:dyDescent="0.25">
      <c r="A34" s="801" t="s">
        <v>82</v>
      </c>
      <c r="B34" s="106"/>
      <c r="C34" s="580"/>
      <c r="D34" s="309" t="s">
        <v>41</v>
      </c>
      <c r="E34" s="672"/>
      <c r="F34" s="304"/>
    </row>
    <row r="35" spans="1:6" x14ac:dyDescent="0.25">
      <c r="A35" s="727" t="s">
        <v>574</v>
      </c>
      <c r="B35" s="106" t="s">
        <v>12</v>
      </c>
      <c r="C35" s="580">
        <v>320</v>
      </c>
      <c r="D35" s="309">
        <v>1</v>
      </c>
      <c r="E35" s="672">
        <v>320</v>
      </c>
      <c r="F35" s="304"/>
    </row>
    <row r="36" spans="1:6" x14ac:dyDescent="0.25">
      <c r="A36" s="727" t="s">
        <v>575</v>
      </c>
      <c r="B36" s="106" t="s">
        <v>12</v>
      </c>
      <c r="C36" s="580">
        <v>1500</v>
      </c>
      <c r="D36" s="309">
        <v>1</v>
      </c>
      <c r="E36" s="672">
        <v>1500</v>
      </c>
      <c r="F36" s="304"/>
    </row>
    <row r="37" spans="1:6" x14ac:dyDescent="0.25">
      <c r="A37" s="727" t="s">
        <v>576</v>
      </c>
      <c r="B37" s="106" t="s">
        <v>30</v>
      </c>
      <c r="C37" s="580">
        <v>7.5</v>
      </c>
      <c r="D37" s="309">
        <v>60</v>
      </c>
      <c r="E37" s="672">
        <v>450</v>
      </c>
      <c r="F37" s="304"/>
    </row>
    <row r="38" spans="1:6" x14ac:dyDescent="0.25">
      <c r="A38" s="727" t="s">
        <v>577</v>
      </c>
      <c r="B38" s="106" t="s">
        <v>12</v>
      </c>
      <c r="C38" s="580">
        <v>72</v>
      </c>
      <c r="D38" s="309">
        <v>1</v>
      </c>
      <c r="E38" s="672">
        <v>72</v>
      </c>
      <c r="F38" s="304"/>
    </row>
    <row r="39" spans="1:6" x14ac:dyDescent="0.25">
      <c r="A39" s="727" t="s">
        <v>578</v>
      </c>
      <c r="B39" s="106" t="s">
        <v>12</v>
      </c>
      <c r="C39" s="580">
        <v>65</v>
      </c>
      <c r="D39" s="309">
        <v>1</v>
      </c>
      <c r="E39" s="672">
        <v>65</v>
      </c>
      <c r="F39" s="304"/>
    </row>
    <row r="40" spans="1:6" x14ac:dyDescent="0.25">
      <c r="A40" s="727" t="s">
        <v>579</v>
      </c>
      <c r="B40" s="106" t="s">
        <v>12</v>
      </c>
      <c r="C40" s="580">
        <v>65</v>
      </c>
      <c r="D40" s="309">
        <v>1</v>
      </c>
      <c r="E40" s="672">
        <v>65</v>
      </c>
      <c r="F40" s="304"/>
    </row>
    <row r="41" spans="1:6" x14ac:dyDescent="0.25">
      <c r="A41" s="727" t="s">
        <v>580</v>
      </c>
      <c r="B41" s="106" t="s">
        <v>12</v>
      </c>
      <c r="C41" s="580">
        <v>180</v>
      </c>
      <c r="D41" s="309">
        <v>1</v>
      </c>
      <c r="E41" s="672">
        <v>180</v>
      </c>
      <c r="F41" s="304"/>
    </row>
    <row r="42" spans="1:6" x14ac:dyDescent="0.25">
      <c r="A42" s="727" t="s">
        <v>602</v>
      </c>
      <c r="B42" s="106" t="s">
        <v>12</v>
      </c>
      <c r="C42" s="580">
        <v>4500</v>
      </c>
      <c r="D42" s="309">
        <v>1</v>
      </c>
      <c r="E42" s="672">
        <v>4500</v>
      </c>
      <c r="F42" s="304"/>
    </row>
    <row r="43" spans="1:6" x14ac:dyDescent="0.25">
      <c r="A43" s="727" t="s">
        <v>603</v>
      </c>
      <c r="B43" s="106" t="s">
        <v>12</v>
      </c>
      <c r="C43" s="580">
        <v>220</v>
      </c>
      <c r="D43" s="309">
        <v>1</v>
      </c>
      <c r="E43" s="672">
        <v>220</v>
      </c>
      <c r="F43" s="304"/>
    </row>
    <row r="44" spans="1:6" ht="15.75" thickBot="1" x14ac:dyDescent="0.3">
      <c r="A44" s="671" t="s">
        <v>83</v>
      </c>
      <c r="B44" s="106" t="s">
        <v>12</v>
      </c>
      <c r="C44" s="580">
        <v>1500</v>
      </c>
      <c r="D44" s="309">
        <v>1</v>
      </c>
      <c r="E44" s="672">
        <v>1500</v>
      </c>
      <c r="F44" s="304" t="s">
        <v>347</v>
      </c>
    </row>
    <row r="45" spans="1:6" ht="15.75" thickBot="1" x14ac:dyDescent="0.3">
      <c r="A45" s="730" t="s">
        <v>10</v>
      </c>
      <c r="B45" s="731"/>
      <c r="C45" s="731"/>
      <c r="D45" s="623"/>
      <c r="E45" s="732">
        <f>SUM(E7:E44)</f>
        <v>16519.599999999999</v>
      </c>
      <c r="F45" s="620"/>
    </row>
    <row r="46" spans="1:6" ht="15.75" thickBot="1" x14ac:dyDescent="0.3">
      <c r="A46" s="734"/>
      <c r="B46" s="485"/>
      <c r="C46" s="622" t="s">
        <v>84</v>
      </c>
      <c r="D46" s="623"/>
      <c r="E46" s="732">
        <f>E45</f>
        <v>16519.599999999999</v>
      </c>
      <c r="F46" s="620"/>
    </row>
    <row r="47" spans="1:6" x14ac:dyDescent="0.25">
      <c r="A47" s="827"/>
      <c r="B47" s="486"/>
      <c r="C47" s="486"/>
      <c r="D47" s="486"/>
      <c r="E47" s="736"/>
    </row>
    <row r="48" spans="1:6" x14ac:dyDescent="0.25">
      <c r="A48" s="737" t="s">
        <v>85</v>
      </c>
      <c r="B48" s="141"/>
      <c r="C48" s="626">
        <v>0.05</v>
      </c>
      <c r="D48" s="627"/>
      <c r="E48" s="738">
        <f>+E46*C48</f>
        <v>825.98</v>
      </c>
      <c r="F48" s="304"/>
    </row>
    <row r="49" spans="1:6" ht="15.75" thickBot="1" x14ac:dyDescent="0.3">
      <c r="A49" s="739"/>
      <c r="B49" s="740"/>
      <c r="C49" s="741" t="s">
        <v>86</v>
      </c>
      <c r="D49" s="742"/>
      <c r="E49" s="743">
        <f>SUM(E46:E48)</f>
        <v>17345.579999999998</v>
      </c>
      <c r="F49" s="304"/>
    </row>
    <row r="51" spans="1:6" hidden="1" x14ac:dyDescent="0.25">
      <c r="A51" s="107" t="s">
        <v>70</v>
      </c>
      <c r="B51" s="106" t="s">
        <v>12</v>
      </c>
      <c r="C51" s="586">
        <v>0</v>
      </c>
      <c r="D51" s="309"/>
      <c r="E51" s="392">
        <f>C51*D51</f>
        <v>0</v>
      </c>
      <c r="F51" s="304"/>
    </row>
    <row r="52" spans="1:6" hidden="1" x14ac:dyDescent="0.25">
      <c r="A52" s="327" t="s">
        <v>469</v>
      </c>
      <c r="B52" s="106" t="s">
        <v>12</v>
      </c>
      <c r="C52" s="602">
        <v>4813.8999999999996</v>
      </c>
      <c r="D52" s="309"/>
      <c r="F52" s="392">
        <f>C52*D52</f>
        <v>0</v>
      </c>
    </row>
    <row r="53" spans="1:6" hidden="1" x14ac:dyDescent="0.25">
      <c r="A53" s="327"/>
      <c r="B53" s="106"/>
      <c r="C53" s="602">
        <v>0</v>
      </c>
      <c r="D53" s="309"/>
      <c r="F53" s="392"/>
    </row>
    <row r="54" spans="1:6" hidden="1" x14ac:dyDescent="0.25">
      <c r="A54" s="327" t="s">
        <v>75</v>
      </c>
      <c r="B54" s="106" t="s">
        <v>12</v>
      </c>
      <c r="C54" s="602">
        <v>9387.3000000000011</v>
      </c>
      <c r="D54" s="309"/>
      <c r="F54" s="392">
        <f t="shared" ref="F54:F63" si="0">C54*D54</f>
        <v>0</v>
      </c>
    </row>
    <row r="55" spans="1:6" hidden="1" x14ac:dyDescent="0.25">
      <c r="A55" s="327" t="s">
        <v>559</v>
      </c>
      <c r="B55" s="106"/>
      <c r="C55" s="602">
        <v>10359.700000000001</v>
      </c>
      <c r="D55" s="309"/>
      <c r="F55" s="392">
        <f t="shared" si="0"/>
        <v>0</v>
      </c>
    </row>
    <row r="56" spans="1:6" hidden="1" x14ac:dyDescent="0.25">
      <c r="A56" s="603" t="s">
        <v>560</v>
      </c>
      <c r="B56" s="106"/>
      <c r="C56" s="604">
        <v>10890.7968</v>
      </c>
      <c r="D56" s="309"/>
      <c r="F56" s="392">
        <f t="shared" si="0"/>
        <v>0</v>
      </c>
    </row>
    <row r="57" spans="1:6" hidden="1" x14ac:dyDescent="0.25">
      <c r="A57" s="603" t="s">
        <v>561</v>
      </c>
      <c r="B57" s="106"/>
      <c r="C57" s="604">
        <v>11442.99</v>
      </c>
      <c r="D57" s="309"/>
      <c r="F57" s="392">
        <f t="shared" si="0"/>
        <v>0</v>
      </c>
    </row>
    <row r="58" spans="1:6" hidden="1" x14ac:dyDescent="0.25">
      <c r="A58" s="603" t="s">
        <v>76</v>
      </c>
      <c r="B58" s="106"/>
      <c r="C58" s="605">
        <v>1168.0344</v>
      </c>
      <c r="D58" s="309"/>
      <c r="F58" s="392">
        <f t="shared" si="0"/>
        <v>0</v>
      </c>
    </row>
    <row r="59" spans="1:6" hidden="1" x14ac:dyDescent="0.25">
      <c r="A59" s="603" t="s">
        <v>562</v>
      </c>
      <c r="B59" s="606"/>
      <c r="C59" s="605">
        <v>760.59100000000012</v>
      </c>
      <c r="D59" s="607"/>
      <c r="F59" s="392">
        <f t="shared" si="0"/>
        <v>0</v>
      </c>
    </row>
    <row r="60" spans="1:6" hidden="1" x14ac:dyDescent="0.25">
      <c r="A60" s="608" t="s">
        <v>564</v>
      </c>
      <c r="B60" s="106" t="s">
        <v>12</v>
      </c>
      <c r="C60" s="602">
        <v>988</v>
      </c>
      <c r="D60" s="309"/>
      <c r="F60" s="392">
        <f t="shared" si="0"/>
        <v>0</v>
      </c>
    </row>
    <row r="61" spans="1:6" hidden="1" x14ac:dyDescent="0.25">
      <c r="A61" s="608" t="s">
        <v>565</v>
      </c>
      <c r="B61" s="106" t="s">
        <v>12</v>
      </c>
      <c r="C61" s="602">
        <v>1183</v>
      </c>
      <c r="D61" s="309"/>
      <c r="F61" s="392">
        <f t="shared" si="0"/>
        <v>0</v>
      </c>
    </row>
    <row r="62" spans="1:6" hidden="1" x14ac:dyDescent="0.25">
      <c r="A62" s="608" t="s">
        <v>565</v>
      </c>
      <c r="B62" s="106" t="s">
        <v>12</v>
      </c>
      <c r="C62" s="602">
        <v>1183</v>
      </c>
      <c r="D62" s="309"/>
      <c r="F62" s="392">
        <f t="shared" si="0"/>
        <v>0</v>
      </c>
    </row>
    <row r="63" spans="1:6" hidden="1" x14ac:dyDescent="0.25">
      <c r="A63" s="327"/>
      <c r="B63" s="106"/>
      <c r="C63" s="586">
        <v>0</v>
      </c>
      <c r="D63" s="309"/>
      <c r="F63" s="392">
        <f t="shared" si="0"/>
        <v>0</v>
      </c>
    </row>
    <row r="64" spans="1:6" hidden="1" x14ac:dyDescent="0.25">
      <c r="A64" s="327" t="s">
        <v>566</v>
      </c>
      <c r="B64" s="106" t="s">
        <v>12</v>
      </c>
      <c r="C64" s="586">
        <v>2242.5</v>
      </c>
      <c r="D64" s="309"/>
      <c r="E64" s="392">
        <f>C64*D64</f>
        <v>0</v>
      </c>
      <c r="F64" s="304"/>
    </row>
    <row r="65" spans="1:6" hidden="1" x14ac:dyDescent="0.25">
      <c r="A65" s="327" t="s">
        <v>524</v>
      </c>
      <c r="B65" s="106" t="s">
        <v>12</v>
      </c>
      <c r="C65" s="586">
        <v>0</v>
      </c>
      <c r="D65" s="309"/>
      <c r="E65" s="392"/>
      <c r="F65" s="304"/>
    </row>
    <row r="66" spans="1:6" hidden="1" x14ac:dyDescent="0.25">
      <c r="A66" s="327" t="s">
        <v>526</v>
      </c>
      <c r="B66" s="106" t="s">
        <v>12</v>
      </c>
      <c r="C66" s="586">
        <v>3666</v>
      </c>
      <c r="D66" s="309"/>
      <c r="E66" s="392">
        <f>C66*D66</f>
        <v>0</v>
      </c>
      <c r="F66" s="304"/>
    </row>
    <row r="67" spans="1:6" hidden="1" x14ac:dyDescent="0.25">
      <c r="A67" s="327" t="s">
        <v>527</v>
      </c>
      <c r="B67" s="106" t="s">
        <v>12</v>
      </c>
      <c r="C67" s="586">
        <v>1270.75</v>
      </c>
      <c r="D67" s="309"/>
      <c r="E67" s="392">
        <f>C67*D67</f>
        <v>0</v>
      </c>
      <c r="F67" s="304"/>
    </row>
    <row r="68" spans="1:6" hidden="1" x14ac:dyDescent="0.25">
      <c r="A68" s="327" t="s">
        <v>528</v>
      </c>
      <c r="B68" s="106" t="s">
        <v>12</v>
      </c>
      <c r="C68" s="586">
        <v>1420.25</v>
      </c>
      <c r="D68" s="309"/>
      <c r="E68" s="392">
        <f>C68*D68</f>
        <v>0</v>
      </c>
      <c r="F68" s="304"/>
    </row>
    <row r="69" spans="1:6" hidden="1" x14ac:dyDescent="0.25">
      <c r="A69" s="327" t="s">
        <v>529</v>
      </c>
      <c r="B69" s="106" t="s">
        <v>12</v>
      </c>
      <c r="C69" s="586">
        <v>1480.05</v>
      </c>
      <c r="D69" s="309"/>
      <c r="E69" s="392">
        <f>C69*D69</f>
        <v>0</v>
      </c>
      <c r="F69" s="304"/>
    </row>
    <row r="70" spans="1:6" hidden="1" x14ac:dyDescent="0.25">
      <c r="A70" s="327"/>
      <c r="B70" s="106"/>
      <c r="C70" s="586"/>
      <c r="D70" s="309"/>
      <c r="E70" s="392"/>
      <c r="F70" s="304"/>
    </row>
    <row r="71" spans="1:6" hidden="1" x14ac:dyDescent="0.25">
      <c r="A71" s="327" t="s">
        <v>530</v>
      </c>
      <c r="B71" s="106" t="s">
        <v>12</v>
      </c>
      <c r="C71" s="586">
        <v>1509.95</v>
      </c>
      <c r="D71" s="309"/>
      <c r="E71" s="392">
        <f t="shared" ref="E71:E76" si="1">C71*D71</f>
        <v>0</v>
      </c>
      <c r="F71" s="304"/>
    </row>
    <row r="72" spans="1:6" hidden="1" x14ac:dyDescent="0.25">
      <c r="A72" s="612" t="s">
        <v>567</v>
      </c>
      <c r="B72" s="106" t="s">
        <v>12</v>
      </c>
      <c r="C72" s="586">
        <v>39800</v>
      </c>
      <c r="D72" s="309"/>
      <c r="E72" s="392">
        <f t="shared" si="1"/>
        <v>0</v>
      </c>
      <c r="F72" s="304"/>
    </row>
    <row r="73" spans="1:6" hidden="1" x14ac:dyDescent="0.25">
      <c r="A73" s="612" t="s">
        <v>568</v>
      </c>
      <c r="B73" s="106" t="s">
        <v>12</v>
      </c>
      <c r="C73" s="586">
        <v>12340</v>
      </c>
      <c r="D73" s="309"/>
      <c r="E73" s="392">
        <f t="shared" si="1"/>
        <v>0</v>
      </c>
      <c r="F73" s="304"/>
    </row>
    <row r="74" spans="1:6" hidden="1" x14ac:dyDescent="0.25">
      <c r="A74" s="613" t="s">
        <v>569</v>
      </c>
      <c r="B74" s="106" t="s">
        <v>12</v>
      </c>
      <c r="C74" s="586">
        <v>7250</v>
      </c>
      <c r="D74" s="309"/>
      <c r="E74" s="392">
        <f t="shared" si="1"/>
        <v>0</v>
      </c>
      <c r="F74" s="304"/>
    </row>
    <row r="75" spans="1:6" hidden="1" x14ac:dyDescent="0.25">
      <c r="A75" s="327" t="s">
        <v>570</v>
      </c>
      <c r="B75" s="106" t="s">
        <v>12</v>
      </c>
      <c r="C75" s="586">
        <v>7150.0000000000009</v>
      </c>
      <c r="D75" s="309"/>
      <c r="E75" s="392">
        <f t="shared" si="1"/>
        <v>0</v>
      </c>
      <c r="F75" s="304"/>
    </row>
    <row r="76" spans="1:6" hidden="1" x14ac:dyDescent="0.25">
      <c r="A76" s="327"/>
      <c r="B76" s="106"/>
      <c r="C76" s="586"/>
      <c r="D76" s="309"/>
      <c r="E76" s="392">
        <f t="shared" si="1"/>
        <v>0</v>
      </c>
      <c r="F76" s="304"/>
    </row>
    <row r="77" spans="1:6" hidden="1" x14ac:dyDescent="0.25">
      <c r="A77" s="614"/>
      <c r="B77" s="457"/>
      <c r="C77" s="615"/>
      <c r="D77" s="459"/>
      <c r="E77" s="449"/>
      <c r="F77" s="304"/>
    </row>
  </sheetData>
  <protectedRanges>
    <protectedRange sqref="A21" name="Oblast1_1"/>
    <protectedRange sqref="B21" name="Oblast1_1_2_2_1"/>
    <protectedRange sqref="C21" name="Oblast1_2_2_1"/>
    <protectedRange sqref="A22" name="Oblast1_2"/>
    <protectedRange sqref="B22" name="Oblast1_1_2_2_2"/>
    <protectedRange sqref="C22" name="Oblast1_2_2_2"/>
  </protectedRanges>
  <autoFilter ref="D7:D77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101" customWidth="1"/>
    <col min="3" max="3" width="17.5703125" customWidth="1"/>
  </cols>
  <sheetData>
    <row r="1" spans="1:3" ht="18" x14ac:dyDescent="0.25">
      <c r="A1" s="149" t="s">
        <v>1251</v>
      </c>
      <c r="C1" s="150"/>
    </row>
    <row r="2" spans="1:3" ht="18" x14ac:dyDescent="0.25">
      <c r="A2" s="168" t="s">
        <v>681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682</v>
      </c>
      <c r="C6" s="156"/>
    </row>
    <row r="7" spans="1:3" x14ac:dyDescent="0.25">
      <c r="A7" s="1411">
        <v>1</v>
      </c>
      <c r="B7" s="157" t="s">
        <v>683</v>
      </c>
      <c r="C7" s="158">
        <f>D.2.3.16_D.01_KAMERA!J20</f>
        <v>0</v>
      </c>
    </row>
    <row r="8" spans="1:3" x14ac:dyDescent="0.25">
      <c r="A8" s="1411">
        <v>2</v>
      </c>
      <c r="B8" s="157" t="s">
        <v>684</v>
      </c>
      <c r="C8" s="158">
        <f>D.2.3.42_MP.02_KAMERA!J18</f>
        <v>0</v>
      </c>
    </row>
    <row r="9" spans="1:3" ht="29.25" x14ac:dyDescent="0.25">
      <c r="A9" s="1411">
        <v>3</v>
      </c>
      <c r="B9" s="1828" t="s">
        <v>1436</v>
      </c>
      <c r="C9" s="158">
        <f>'D.2.3.16_D, 42_MP.03_DP'!E90</f>
        <v>99077.902560000002</v>
      </c>
    </row>
    <row r="10" spans="1:3" ht="30" thickBot="1" x14ac:dyDescent="0.3">
      <c r="A10" s="1464">
        <v>4</v>
      </c>
      <c r="B10" s="1828" t="s">
        <v>1437</v>
      </c>
      <c r="C10" s="161">
        <f>'D.2.3.16_D, 42_MP.04_TN'!E19</f>
        <v>33872</v>
      </c>
    </row>
    <row r="11" spans="1:3" ht="18.75" thickBot="1" x14ac:dyDescent="0.3">
      <c r="A11" s="1488" t="s">
        <v>144</v>
      </c>
      <c r="B11" s="170"/>
      <c r="C11" s="163">
        <f>SUM(C7:C10)</f>
        <v>132949.90256000002</v>
      </c>
    </row>
    <row r="12" spans="1:3" x14ac:dyDescent="0.25">
      <c r="B12" s="152"/>
      <c r="C12" s="150"/>
    </row>
    <row r="13" spans="1:3" x14ac:dyDescent="0.25">
      <c r="B13" s="164"/>
      <c r="C13" s="150"/>
    </row>
    <row r="14" spans="1:3" x14ac:dyDescent="0.25">
      <c r="B14" s="152"/>
      <c r="C14" s="150"/>
    </row>
    <row r="17" spans="2:3" x14ac:dyDescent="0.25">
      <c r="B17" s="152"/>
      <c r="C17" s="150"/>
    </row>
  </sheetData>
  <pageMargins left="0.7" right="0.7" top="0.75" bottom="0.75" header="0.3" footer="0.3"/>
  <pageSetup paperSize="9" scale="70" fitToHeight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2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1252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685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1"/>
      <c r="B6" s="1491" t="s">
        <v>913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1199"/>
      <c r="G7" s="1199">
        <f>D7*F7</f>
        <v>0</v>
      </c>
      <c r="H7" s="1199"/>
      <c r="I7" s="1199">
        <f>D7*H7</f>
        <v>0</v>
      </c>
      <c r="J7" s="1559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915</v>
      </c>
      <c r="F8" s="1200"/>
      <c r="G8" s="1199">
        <f t="shared" ref="G8:G18" si="0">D8*F8</f>
        <v>0</v>
      </c>
      <c r="H8" s="1199"/>
      <c r="I8" s="1199">
        <f t="shared" ref="I8:I18" si="1">D8*H8</f>
        <v>0</v>
      </c>
      <c r="J8" s="1559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914</v>
      </c>
      <c r="C9" s="762" t="s">
        <v>12</v>
      </c>
      <c r="D9" s="763">
        <v>1</v>
      </c>
      <c r="E9" s="1209" t="s">
        <v>915</v>
      </c>
      <c r="F9" s="1200"/>
      <c r="G9" s="1199">
        <f t="shared" si="0"/>
        <v>0</v>
      </c>
      <c r="H9" s="1199"/>
      <c r="I9" s="1199">
        <f t="shared" si="1"/>
        <v>0</v>
      </c>
      <c r="J9" s="1559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915</v>
      </c>
      <c r="F10" s="1200"/>
      <c r="G10" s="1199">
        <f t="shared" si="0"/>
        <v>0</v>
      </c>
      <c r="H10" s="1199"/>
      <c r="I10" s="1199">
        <f t="shared" si="1"/>
        <v>0</v>
      </c>
      <c r="J10" s="1559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916</v>
      </c>
      <c r="F11" s="1201"/>
      <c r="G11" s="1199">
        <f t="shared" si="0"/>
        <v>0</v>
      </c>
      <c r="H11" s="1199"/>
      <c r="I11" s="1199">
        <f t="shared" si="1"/>
        <v>0</v>
      </c>
      <c r="J11" s="1559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916</v>
      </c>
      <c r="F12" s="1202"/>
      <c r="G12" s="1199">
        <f t="shared" si="0"/>
        <v>0</v>
      </c>
      <c r="H12" s="1199"/>
      <c r="I12" s="1199">
        <f t="shared" si="1"/>
        <v>0</v>
      </c>
      <c r="J12" s="1559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916</v>
      </c>
      <c r="F13" s="1201"/>
      <c r="G13" s="1199">
        <f t="shared" si="0"/>
        <v>0</v>
      </c>
      <c r="H13" s="1199"/>
      <c r="I13" s="1199">
        <f t="shared" si="1"/>
        <v>0</v>
      </c>
      <c r="J13" s="1559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916</v>
      </c>
      <c r="F14" s="1199"/>
      <c r="G14" s="1199">
        <f t="shared" si="0"/>
        <v>0</v>
      </c>
      <c r="H14" s="1199"/>
      <c r="I14" s="1199">
        <f t="shared" si="1"/>
        <v>0</v>
      </c>
      <c r="J14" s="1559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1201"/>
      <c r="G15" s="1199">
        <f t="shared" si="0"/>
        <v>0</v>
      </c>
      <c r="H15" s="1201"/>
      <c r="I15" s="1201">
        <f t="shared" si="1"/>
        <v>0</v>
      </c>
      <c r="J15" s="1560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915</v>
      </c>
      <c r="F16" s="1201"/>
      <c r="G16" s="1199">
        <f t="shared" ref="G16" si="3">D16*F16</f>
        <v>0</v>
      </c>
      <c r="H16" s="1201"/>
      <c r="I16" s="1201">
        <f t="shared" ref="I16" si="4">D16*H16</f>
        <v>0</v>
      </c>
      <c r="J16" s="1560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915</v>
      </c>
      <c r="F17" s="1201"/>
      <c r="G17" s="1199">
        <f t="shared" si="0"/>
        <v>0</v>
      </c>
      <c r="H17" s="1202"/>
      <c r="I17" s="1201">
        <f t="shared" si="1"/>
        <v>0</v>
      </c>
      <c r="J17" s="1560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915</v>
      </c>
      <c r="F18" s="1201"/>
      <c r="G18" s="1201">
        <f t="shared" si="0"/>
        <v>0</v>
      </c>
      <c r="H18" s="1202"/>
      <c r="I18" s="1201">
        <f t="shared" si="1"/>
        <v>0</v>
      </c>
      <c r="J18" s="1560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1203"/>
      <c r="G19" s="1204"/>
      <c r="H19" s="1205"/>
      <c r="I19" s="1204"/>
      <c r="J19" s="1561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206"/>
      <c r="G20" s="1207">
        <f>SUM(G7:G19)</f>
        <v>0</v>
      </c>
      <c r="H20" s="1207"/>
      <c r="I20" s="1207">
        <f>SUM(I7:I19)</f>
        <v>0</v>
      </c>
      <c r="J20" s="1562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"/>
  <sheetViews>
    <sheetView topLeftCell="A2" workbookViewId="0">
      <selection activeCell="H7" sqref="H7:H16"/>
    </sheetView>
  </sheetViews>
  <sheetFormatPr defaultRowHeight="15" x14ac:dyDescent="0.25"/>
  <cols>
    <col min="1" max="1" width="5.7109375" customWidth="1"/>
    <col min="2" max="2" width="66.42578125" customWidth="1"/>
    <col min="3" max="3" width="6.85546875" customWidth="1"/>
    <col min="4" max="4" width="6.7109375" customWidth="1"/>
    <col min="5" max="5" width="15.7109375" customWidth="1"/>
    <col min="6" max="6" width="11.42578125" customWidth="1"/>
    <col min="7" max="7" width="12.7109375" customWidth="1"/>
    <col min="10" max="10" width="11.85546875" customWidth="1"/>
  </cols>
  <sheetData>
    <row r="1" spans="1:51" ht="18" x14ac:dyDescent="0.25">
      <c r="A1" s="746" t="s">
        <v>1253</v>
      </c>
      <c r="C1" s="199"/>
      <c r="D1" s="199"/>
      <c r="E1" s="199"/>
      <c r="F1" s="199"/>
      <c r="G1" s="199"/>
      <c r="H1" s="199"/>
      <c r="I1" s="747"/>
      <c r="J1" s="748"/>
    </row>
    <row r="2" spans="1:51" ht="18" x14ac:dyDescent="0.25">
      <c r="A2" s="746" t="s">
        <v>685</v>
      </c>
      <c r="C2" s="199"/>
      <c r="D2" s="199"/>
      <c r="E2" s="199"/>
      <c r="F2" s="199"/>
      <c r="G2" s="199"/>
      <c r="H2" s="199"/>
      <c r="I2" s="747"/>
      <c r="J2" s="748"/>
    </row>
    <row r="3" spans="1:51" ht="18" x14ac:dyDescent="0.25">
      <c r="A3" s="746" t="s">
        <v>2</v>
      </c>
      <c r="C3" s="199"/>
      <c r="D3" s="199"/>
      <c r="E3" s="199"/>
      <c r="F3" s="199"/>
      <c r="G3" s="199"/>
      <c r="H3" s="199"/>
      <c r="I3" s="747"/>
      <c r="J3" s="748"/>
    </row>
    <row r="4" spans="1:5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ht="15.75" thickBot="1" x14ac:dyDescent="0.3">
      <c r="A5" s="1502" t="s">
        <v>767</v>
      </c>
      <c r="B5" s="1504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x14ac:dyDescent="0.25">
      <c r="A6" s="1410"/>
      <c r="B6" s="1491" t="s">
        <v>917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s="926" customFormat="1" ht="29.25" x14ac:dyDescent="0.25">
      <c r="A7" s="1563">
        <v>1</v>
      </c>
      <c r="B7" s="1497" t="s">
        <v>832</v>
      </c>
      <c r="C7" s="1208" t="s">
        <v>12</v>
      </c>
      <c r="D7" s="1209">
        <v>1</v>
      </c>
      <c r="E7" s="1209" t="s">
        <v>769</v>
      </c>
      <c r="F7" s="821"/>
      <c r="G7" s="821">
        <f t="shared" ref="G7:G16" si="0">D7*F7</f>
        <v>0</v>
      </c>
      <c r="H7" s="821"/>
      <c r="I7" s="821">
        <f t="shared" ref="I7:I16" si="1">D7*H7</f>
        <v>0</v>
      </c>
      <c r="J7" s="1210">
        <f>G7+I7</f>
        <v>0</v>
      </c>
      <c r="AX7" s="1211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918</v>
      </c>
      <c r="F8" s="764"/>
      <c r="G8" s="821">
        <f t="shared" si="0"/>
        <v>0</v>
      </c>
      <c r="H8" s="821"/>
      <c r="I8" s="821">
        <f t="shared" si="1"/>
        <v>0</v>
      </c>
      <c r="J8" s="1212">
        <f t="shared" ref="J8:J16" si="2">G8+I8</f>
        <v>0</v>
      </c>
      <c r="AX8" s="767"/>
    </row>
    <row r="9" spans="1:51" s="305" customFormat="1" ht="29.25" x14ac:dyDescent="0.25">
      <c r="A9" s="1412">
        <v>3</v>
      </c>
      <c r="B9" s="1498" t="s">
        <v>686</v>
      </c>
      <c r="C9" s="822" t="s">
        <v>30</v>
      </c>
      <c r="D9" s="770">
        <v>21</v>
      </c>
      <c r="E9" s="1436" t="s">
        <v>919</v>
      </c>
      <c r="F9" s="819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543" t="s">
        <v>281</v>
      </c>
      <c r="C10" s="769" t="s">
        <v>12</v>
      </c>
      <c r="D10" s="770">
        <v>2</v>
      </c>
      <c r="E10" s="1436" t="s">
        <v>919</v>
      </c>
      <c r="F10" s="77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9" t="s">
        <v>920</v>
      </c>
      <c r="C11" s="822" t="s">
        <v>30</v>
      </c>
      <c r="D11" s="770">
        <v>24</v>
      </c>
      <c r="E11" s="1436" t="s">
        <v>919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12" customFormat="1" ht="29.25" x14ac:dyDescent="0.25">
      <c r="A12" s="1564">
        <v>6</v>
      </c>
      <c r="B12" s="1497" t="s">
        <v>285</v>
      </c>
      <c r="C12" s="1208" t="s">
        <v>12</v>
      </c>
      <c r="D12" s="1209">
        <v>2</v>
      </c>
      <c r="E12" s="1436" t="s">
        <v>919</v>
      </c>
      <c r="F12" s="821"/>
      <c r="G12" s="821">
        <f t="shared" si="0"/>
        <v>0</v>
      </c>
      <c r="H12" s="821"/>
      <c r="I12" s="821">
        <f t="shared" si="1"/>
        <v>0</v>
      </c>
      <c r="J12" s="1210">
        <f t="shared" si="2"/>
        <v>0</v>
      </c>
      <c r="AX12" s="1213"/>
    </row>
    <row r="13" spans="1:51" s="312" customFormat="1" ht="29.25" x14ac:dyDescent="0.25">
      <c r="A13" s="1564">
        <v>7</v>
      </c>
      <c r="B13" s="1500" t="s">
        <v>133</v>
      </c>
      <c r="C13" s="1214" t="s">
        <v>24</v>
      </c>
      <c r="D13" s="1215">
        <v>3</v>
      </c>
      <c r="E13" s="1209" t="s">
        <v>769</v>
      </c>
      <c r="F13" s="819"/>
      <c r="G13" s="821">
        <f t="shared" si="0"/>
        <v>0</v>
      </c>
      <c r="H13" s="819"/>
      <c r="I13" s="819">
        <f t="shared" si="1"/>
        <v>0</v>
      </c>
      <c r="J13" s="1216">
        <f t="shared" si="2"/>
        <v>0</v>
      </c>
      <c r="AX13" s="1213"/>
    </row>
    <row r="14" spans="1:51" s="312" customFormat="1" ht="29.25" x14ac:dyDescent="0.25">
      <c r="A14" s="1564">
        <v>8</v>
      </c>
      <c r="B14" s="1475" t="s">
        <v>773</v>
      </c>
      <c r="C14" s="1214" t="s">
        <v>12</v>
      </c>
      <c r="D14" s="1215">
        <v>1</v>
      </c>
      <c r="E14" s="1209" t="s">
        <v>918</v>
      </c>
      <c r="F14" s="819"/>
      <c r="G14" s="821">
        <f t="shared" si="0"/>
        <v>0</v>
      </c>
      <c r="H14" s="819"/>
      <c r="I14" s="819">
        <f t="shared" si="1"/>
        <v>0</v>
      </c>
      <c r="J14" s="1216">
        <f t="shared" ref="J14" si="3">G14+I14</f>
        <v>0</v>
      </c>
      <c r="AX14" s="1213"/>
    </row>
    <row r="15" spans="1:51" s="305" customFormat="1" ht="29.25" x14ac:dyDescent="0.25">
      <c r="A15" s="1412">
        <v>9</v>
      </c>
      <c r="B15" s="1414" t="s">
        <v>91</v>
      </c>
      <c r="C15" s="822" t="s">
        <v>12</v>
      </c>
      <c r="D15" s="770">
        <v>1</v>
      </c>
      <c r="E15" s="1209" t="s">
        <v>918</v>
      </c>
      <c r="F15" s="819"/>
      <c r="G15" s="821">
        <f t="shared" si="0"/>
        <v>0</v>
      </c>
      <c r="H15" s="771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98" t="s">
        <v>27</v>
      </c>
      <c r="C16" s="822" t="s">
        <v>12</v>
      </c>
      <c r="D16" s="770">
        <v>1</v>
      </c>
      <c r="E16" s="1209" t="s">
        <v>918</v>
      </c>
      <c r="F16" s="819"/>
      <c r="G16" s="819">
        <f t="shared" si="0"/>
        <v>0</v>
      </c>
      <c r="H16" s="771"/>
      <c r="I16" s="819">
        <f t="shared" si="1"/>
        <v>0</v>
      </c>
      <c r="J16" s="1217">
        <f t="shared" si="2"/>
        <v>0</v>
      </c>
      <c r="AX16" s="767"/>
    </row>
    <row r="17" spans="1:50" ht="15.75" thickBot="1" x14ac:dyDescent="0.3">
      <c r="A17" s="1464"/>
      <c r="B17" s="1496"/>
      <c r="C17" s="776"/>
      <c r="D17" s="777"/>
      <c r="E17" s="777"/>
      <c r="F17" s="1106"/>
      <c r="G17" s="1107"/>
      <c r="H17" s="1108"/>
      <c r="I17" s="1107"/>
      <c r="J17" s="829"/>
      <c r="AX17" s="760"/>
    </row>
    <row r="18" spans="1:50" ht="16.5" thickBot="1" x14ac:dyDescent="0.3">
      <c r="A18" s="781" t="s">
        <v>188</v>
      </c>
      <c r="B18" s="1184"/>
      <c r="C18" s="782"/>
      <c r="D18" s="782"/>
      <c r="E18" s="782"/>
      <c r="F18" s="1180"/>
      <c r="G18" s="783">
        <f>SUM(G7:G17)</f>
        <v>0</v>
      </c>
      <c r="H18" s="783"/>
      <c r="I18" s="783">
        <f>SUM(I7:I17)</f>
        <v>0</v>
      </c>
      <c r="J18" s="830">
        <f>SUM(J7:J17)</f>
        <v>0</v>
      </c>
      <c r="K18" s="785"/>
    </row>
    <row r="19" spans="1:50" x14ac:dyDescent="0.25">
      <c r="C19" s="199"/>
      <c r="D19" s="199"/>
      <c r="E19" s="199"/>
      <c r="F19" s="199"/>
      <c r="G19" s="786"/>
      <c r="H19" s="199"/>
      <c r="I19" s="747"/>
      <c r="J19" s="748"/>
    </row>
    <row r="20" spans="1:50" ht="20.25" x14ac:dyDescent="0.3">
      <c r="B20" s="787"/>
      <c r="C20" s="199"/>
      <c r="D20" s="788"/>
      <c r="E20" s="788"/>
      <c r="F20" s="199"/>
      <c r="G20" s="199"/>
      <c r="H20" s="199"/>
      <c r="I20" s="747"/>
      <c r="J20" s="748"/>
    </row>
  </sheetData>
  <pageMargins left="0.7" right="0.7" top="0.75" bottom="0.75" header="0.3" footer="0.3"/>
  <pageSetup paperSize="9" scale="56" fitToHeight="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topLeftCell="A63" zoomScale="90" zoomScaleNormal="90" workbookViewId="0">
      <selection activeCell="E86" sqref="E8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8.75" thickBot="1" x14ac:dyDescent="0.3">
      <c r="A1" s="1116" t="s">
        <v>1254</v>
      </c>
      <c r="B1" s="1811" t="s">
        <v>687</v>
      </c>
      <c r="C1" s="1813"/>
      <c r="D1" s="1181"/>
      <c r="E1" s="1182"/>
    </row>
    <row r="2" spans="1:9" x14ac:dyDescent="0.25">
      <c r="A2" s="274" t="s">
        <v>587</v>
      </c>
      <c r="D2" s="276" t="s">
        <v>41</v>
      </c>
    </row>
    <row r="3" spans="1:9" x14ac:dyDescent="0.25">
      <c r="A3" s="274"/>
      <c r="D3" s="276" t="s">
        <v>41</v>
      </c>
    </row>
    <row r="4" spans="1:9" ht="15.75" thickBot="1" x14ac:dyDescent="0.3">
      <c r="A4" s="863"/>
      <c r="B4" s="640"/>
      <c r="C4" s="864"/>
      <c r="D4" s="486"/>
      <c r="E4" s="736"/>
      <c r="F4" s="935"/>
      <c r="G4" s="935"/>
      <c r="H4" s="935"/>
      <c r="I4" s="935"/>
    </row>
    <row r="5" spans="1:9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  <c r="G5" s="935"/>
      <c r="H5" s="935"/>
      <c r="I5" s="935"/>
    </row>
    <row r="6" spans="1:9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  <c r="G6" s="935"/>
      <c r="H6" s="935"/>
      <c r="I6" s="935"/>
    </row>
    <row r="7" spans="1:9" ht="24.75" x14ac:dyDescent="0.25">
      <c r="A7" s="792" t="s">
        <v>359</v>
      </c>
      <c r="B7" s="308" t="s">
        <v>12</v>
      </c>
      <c r="C7" s="799"/>
      <c r="D7" s="309"/>
      <c r="E7" s="672">
        <f>C7*D7</f>
        <v>0</v>
      </c>
      <c r="F7" s="935"/>
      <c r="G7" s="935"/>
      <c r="H7" s="935"/>
      <c r="I7" s="935"/>
    </row>
    <row r="8" spans="1:9" x14ac:dyDescent="0.25">
      <c r="A8" s="792" t="s">
        <v>360</v>
      </c>
      <c r="B8" s="329" t="s">
        <v>12</v>
      </c>
      <c r="C8" s="799"/>
      <c r="D8" s="309"/>
      <c r="E8" s="1122">
        <f>C8*D8</f>
        <v>0</v>
      </c>
      <c r="F8" s="935"/>
      <c r="G8" s="935"/>
      <c r="H8" s="935"/>
      <c r="I8" s="935"/>
    </row>
    <row r="9" spans="1:9" ht="24" x14ac:dyDescent="0.25">
      <c r="A9" s="706" t="s">
        <v>49</v>
      </c>
      <c r="B9" s="117" t="s">
        <v>45</v>
      </c>
      <c r="C9" s="799"/>
      <c r="D9" s="574" t="s">
        <v>47</v>
      </c>
      <c r="E9" s="707" t="s">
        <v>48</v>
      </c>
      <c r="F9" s="947"/>
      <c r="G9" s="935"/>
      <c r="H9" s="935"/>
      <c r="I9" s="935"/>
    </row>
    <row r="10" spans="1:9" x14ac:dyDescent="0.25">
      <c r="A10" s="682" t="s">
        <v>50</v>
      </c>
      <c r="B10" s="93"/>
      <c r="C10" s="799"/>
      <c r="D10" s="582"/>
      <c r="E10" s="1124"/>
      <c r="F10" s="935"/>
      <c r="G10" s="935"/>
      <c r="H10" s="935"/>
      <c r="I10" s="935"/>
    </row>
    <row r="11" spans="1:9" x14ac:dyDescent="0.25">
      <c r="A11" s="1123" t="s">
        <v>51</v>
      </c>
      <c r="B11" s="660" t="s">
        <v>12</v>
      </c>
      <c r="C11" s="799"/>
      <c r="D11" s="309"/>
      <c r="E11" s="1124">
        <f>C11*D11</f>
        <v>0</v>
      </c>
      <c r="F11" s="947"/>
      <c r="G11" s="935"/>
      <c r="H11" s="935"/>
      <c r="I11" s="935"/>
    </row>
    <row r="12" spans="1:9" x14ac:dyDescent="0.25">
      <c r="A12" s="1123" t="s">
        <v>384</v>
      </c>
      <c r="B12" s="660" t="s">
        <v>12</v>
      </c>
      <c r="C12" s="799"/>
      <c r="D12" s="309"/>
      <c r="E12" s="1124">
        <f t="shared" ref="E12:E55" si="0">C12*D12</f>
        <v>0</v>
      </c>
      <c r="F12" s="935"/>
      <c r="G12" s="935"/>
      <c r="H12" s="935"/>
      <c r="I12" s="935"/>
    </row>
    <row r="13" spans="1:9" ht="12.75" customHeight="1" x14ac:dyDescent="0.25">
      <c r="A13" s="794" t="s">
        <v>385</v>
      </c>
      <c r="B13" s="98" t="s">
        <v>12</v>
      </c>
      <c r="C13" s="799">
        <v>448.5</v>
      </c>
      <c r="D13" s="309">
        <v>6</v>
      </c>
      <c r="E13" s="1124">
        <f t="shared" si="0"/>
        <v>2691</v>
      </c>
      <c r="F13" s="947"/>
      <c r="G13" s="935"/>
      <c r="H13" s="935"/>
      <c r="I13" s="935"/>
    </row>
    <row r="14" spans="1:9" x14ac:dyDescent="0.25">
      <c r="A14" s="1123" t="s">
        <v>52</v>
      </c>
      <c r="B14" s="660" t="s">
        <v>12</v>
      </c>
      <c r="C14" s="799"/>
      <c r="D14" s="309"/>
      <c r="E14" s="1124">
        <f t="shared" si="0"/>
        <v>0</v>
      </c>
      <c r="F14" s="935"/>
      <c r="G14" s="935"/>
      <c r="H14" s="935"/>
      <c r="I14" s="935"/>
    </row>
    <row r="15" spans="1:9" x14ac:dyDescent="0.25">
      <c r="A15" s="795" t="s">
        <v>53</v>
      </c>
      <c r="B15" s="98"/>
      <c r="C15" s="799"/>
      <c r="D15" s="582"/>
      <c r="E15" s="1124"/>
      <c r="F15" s="947"/>
      <c r="G15" s="935"/>
      <c r="H15" s="935"/>
      <c r="I15" s="935"/>
    </row>
    <row r="16" spans="1:9" ht="24.75" x14ac:dyDescent="0.25">
      <c r="A16" s="671" t="s">
        <v>54</v>
      </c>
      <c r="B16" s="106" t="s">
        <v>55</v>
      </c>
      <c r="C16" s="799">
        <v>551.99999999999989</v>
      </c>
      <c r="D16" s="309">
        <v>2</v>
      </c>
      <c r="E16" s="1124">
        <f t="shared" si="0"/>
        <v>1103.9999999999998</v>
      </c>
      <c r="F16" s="947"/>
      <c r="G16" s="935"/>
      <c r="H16" s="935"/>
      <c r="I16" s="935"/>
    </row>
    <row r="17" spans="1:12" x14ac:dyDescent="0.25">
      <c r="A17" s="682" t="s">
        <v>56</v>
      </c>
      <c r="B17" s="106"/>
      <c r="C17" s="799"/>
      <c r="D17" s="582"/>
      <c r="E17" s="1124"/>
      <c r="F17" s="935"/>
      <c r="G17" s="935"/>
      <c r="H17" s="935"/>
      <c r="I17" s="935"/>
    </row>
    <row r="18" spans="1:12" x14ac:dyDescent="0.25">
      <c r="A18" s="1123" t="s">
        <v>390</v>
      </c>
      <c r="B18" s="106" t="s">
        <v>12</v>
      </c>
      <c r="C18" s="799"/>
      <c r="D18" s="309"/>
      <c r="E18" s="1124">
        <f t="shared" si="0"/>
        <v>0</v>
      </c>
      <c r="F18" s="935"/>
      <c r="G18" s="935"/>
      <c r="H18" s="935"/>
      <c r="I18" s="935"/>
    </row>
    <row r="19" spans="1:12" x14ac:dyDescent="0.25">
      <c r="A19" s="1123" t="s">
        <v>391</v>
      </c>
      <c r="B19" s="106" t="s">
        <v>12</v>
      </c>
      <c r="C19" s="799"/>
      <c r="D19" s="309"/>
      <c r="E19" s="1124">
        <f t="shared" si="0"/>
        <v>0</v>
      </c>
      <c r="F19" s="947"/>
      <c r="G19" s="935"/>
      <c r="H19" s="935"/>
      <c r="I19" s="935"/>
    </row>
    <row r="20" spans="1:12" x14ac:dyDescent="0.25">
      <c r="A20" s="1125" t="s">
        <v>397</v>
      </c>
      <c r="B20" s="391" t="s">
        <v>12</v>
      </c>
      <c r="C20" s="799"/>
      <c r="D20" s="309"/>
      <c r="E20" s="1124">
        <f t="shared" si="0"/>
        <v>0</v>
      </c>
      <c r="F20" s="947"/>
      <c r="G20" s="935"/>
      <c r="H20" s="935"/>
      <c r="I20" s="935"/>
    </row>
    <row r="21" spans="1:12" x14ac:dyDescent="0.25">
      <c r="A21" s="794" t="s">
        <v>57</v>
      </c>
      <c r="B21" s="106" t="s">
        <v>12</v>
      </c>
      <c r="C21" s="799">
        <v>965.99999999999977</v>
      </c>
      <c r="D21" s="309">
        <v>1</v>
      </c>
      <c r="E21" s="1124">
        <f t="shared" si="0"/>
        <v>965.99999999999977</v>
      </c>
      <c r="F21" s="935"/>
      <c r="G21" s="935"/>
      <c r="H21" s="935"/>
      <c r="I21" s="935"/>
    </row>
    <row r="22" spans="1:12" x14ac:dyDescent="0.25">
      <c r="A22" s="1123" t="s">
        <v>398</v>
      </c>
      <c r="B22" s="106" t="s">
        <v>12</v>
      </c>
      <c r="C22" s="799"/>
      <c r="D22" s="309"/>
      <c r="E22" s="1124">
        <f t="shared" si="0"/>
        <v>0</v>
      </c>
      <c r="F22" s="947"/>
      <c r="G22" s="935"/>
      <c r="H22" s="935"/>
      <c r="I22" s="935"/>
    </row>
    <row r="23" spans="1:12" x14ac:dyDescent="0.25">
      <c r="A23" s="1125" t="s">
        <v>397</v>
      </c>
      <c r="B23" s="391" t="s">
        <v>12</v>
      </c>
      <c r="C23" s="799"/>
      <c r="D23" s="309"/>
      <c r="E23" s="1124">
        <f t="shared" si="0"/>
        <v>0</v>
      </c>
      <c r="F23" s="947"/>
      <c r="G23" s="935"/>
      <c r="H23" s="935"/>
      <c r="I23" s="935"/>
    </row>
    <row r="24" spans="1:12" x14ac:dyDescent="0.25">
      <c r="A24" s="684" t="s">
        <v>58</v>
      </c>
      <c r="B24" s="106" t="s">
        <v>12</v>
      </c>
      <c r="C24" s="799"/>
      <c r="D24" s="309"/>
      <c r="E24" s="1124">
        <f t="shared" si="0"/>
        <v>0</v>
      </c>
      <c r="F24" s="947"/>
      <c r="G24" s="935"/>
      <c r="H24" s="935"/>
      <c r="I24" s="935"/>
      <c r="L24" t="s">
        <v>347</v>
      </c>
    </row>
    <row r="25" spans="1:12" x14ac:dyDescent="0.25">
      <c r="A25" s="682" t="s">
        <v>59</v>
      </c>
      <c r="B25" s="108"/>
      <c r="C25" s="799"/>
      <c r="D25" s="582"/>
      <c r="E25" s="1124"/>
      <c r="F25" s="935"/>
      <c r="G25" s="935"/>
      <c r="H25" s="935"/>
      <c r="I25" s="935"/>
    </row>
    <row r="26" spans="1:12" x14ac:dyDescent="0.25">
      <c r="A26" s="684" t="s">
        <v>60</v>
      </c>
      <c r="B26" s="106" t="s">
        <v>12</v>
      </c>
      <c r="C26" s="799">
        <v>1311</v>
      </c>
      <c r="D26" s="309">
        <v>2</v>
      </c>
      <c r="E26" s="1124">
        <f t="shared" si="0"/>
        <v>2622</v>
      </c>
      <c r="F26" s="947"/>
      <c r="G26" s="935"/>
      <c r="H26" s="935"/>
      <c r="I26" s="935"/>
    </row>
    <row r="27" spans="1:12" x14ac:dyDescent="0.25">
      <c r="A27" s="684" t="s">
        <v>61</v>
      </c>
      <c r="B27" s="106" t="s">
        <v>12</v>
      </c>
      <c r="C27" s="799">
        <v>1021.1999999999998</v>
      </c>
      <c r="D27" s="309">
        <v>2</v>
      </c>
      <c r="E27" s="1124">
        <f t="shared" si="0"/>
        <v>2042.3999999999996</v>
      </c>
      <c r="F27" s="935"/>
      <c r="G27" s="935"/>
      <c r="H27" s="935"/>
      <c r="I27" s="935"/>
    </row>
    <row r="28" spans="1:12" x14ac:dyDescent="0.25">
      <c r="A28" s="1125" t="s">
        <v>404</v>
      </c>
      <c r="B28" s="391" t="s">
        <v>12</v>
      </c>
      <c r="C28" s="799"/>
      <c r="D28" s="309"/>
      <c r="E28" s="1124">
        <f t="shared" si="0"/>
        <v>0</v>
      </c>
      <c r="F28" s="947"/>
      <c r="G28" s="935"/>
      <c r="H28" s="935"/>
      <c r="I28" s="935"/>
    </row>
    <row r="29" spans="1:12" x14ac:dyDescent="0.25">
      <c r="A29" s="1125" t="s">
        <v>62</v>
      </c>
      <c r="B29" s="391" t="s">
        <v>12</v>
      </c>
      <c r="C29" s="799"/>
      <c r="D29" s="309"/>
      <c r="E29" s="1124">
        <f t="shared" si="0"/>
        <v>0</v>
      </c>
      <c r="F29" s="947"/>
      <c r="G29" s="935"/>
      <c r="H29" s="935"/>
      <c r="I29" s="935"/>
    </row>
    <row r="30" spans="1:12" x14ac:dyDescent="0.25">
      <c r="A30" s="682" t="s">
        <v>63</v>
      </c>
      <c r="B30" s="106"/>
      <c r="C30" s="799"/>
      <c r="D30" s="582"/>
      <c r="E30" s="1124"/>
      <c r="F30" s="947"/>
      <c r="G30" s="935"/>
      <c r="H30" s="935"/>
      <c r="I30" s="935"/>
    </row>
    <row r="31" spans="1:12" x14ac:dyDescent="0.25">
      <c r="A31" s="682" t="s">
        <v>64</v>
      </c>
      <c r="B31" s="106"/>
      <c r="C31" s="799"/>
      <c r="D31" s="582"/>
      <c r="E31" s="1124"/>
      <c r="F31" s="935"/>
      <c r="G31" s="935"/>
      <c r="H31" s="935"/>
      <c r="I31" s="935"/>
    </row>
    <row r="32" spans="1:12" x14ac:dyDescent="0.25">
      <c r="A32" s="701" t="s">
        <v>418</v>
      </c>
      <c r="B32" s="337" t="s">
        <v>12</v>
      </c>
      <c r="C32" s="799">
        <v>1034.9999999999998</v>
      </c>
      <c r="D32" s="309">
        <v>4</v>
      </c>
      <c r="E32" s="1124">
        <f t="shared" si="0"/>
        <v>4139.9999999999991</v>
      </c>
      <c r="F32" s="935"/>
      <c r="G32" s="935"/>
      <c r="H32" s="935"/>
      <c r="I32" s="935"/>
    </row>
    <row r="33" spans="1:9" x14ac:dyDescent="0.25">
      <c r="A33" s="701" t="s">
        <v>419</v>
      </c>
      <c r="B33" s="337" t="s">
        <v>12</v>
      </c>
      <c r="C33" s="799"/>
      <c r="D33" s="309"/>
      <c r="E33" s="1124">
        <f t="shared" si="0"/>
        <v>0</v>
      </c>
      <c r="F33" s="712"/>
      <c r="G33" s="935"/>
      <c r="H33" s="935"/>
      <c r="I33" s="935"/>
    </row>
    <row r="34" spans="1:9" x14ac:dyDescent="0.25">
      <c r="A34" s="701" t="s">
        <v>420</v>
      </c>
      <c r="B34" s="337" t="s">
        <v>12</v>
      </c>
      <c r="C34" s="799"/>
      <c r="D34" s="309"/>
      <c r="E34" s="1124">
        <f t="shared" si="0"/>
        <v>0</v>
      </c>
      <c r="F34" s="712"/>
      <c r="G34" s="935"/>
      <c r="H34" s="935"/>
      <c r="I34" s="935"/>
    </row>
    <row r="35" spans="1:9" x14ac:dyDescent="0.25">
      <c r="A35" s="701" t="s">
        <v>421</v>
      </c>
      <c r="B35" s="337" t="s">
        <v>12</v>
      </c>
      <c r="C35" s="799"/>
      <c r="D35" s="309"/>
      <c r="E35" s="1124">
        <f t="shared" si="0"/>
        <v>0</v>
      </c>
      <c r="F35" s="712"/>
      <c r="G35" s="935"/>
      <c r="H35" s="935"/>
      <c r="I35" s="935"/>
    </row>
    <row r="36" spans="1:9" x14ac:dyDescent="0.25">
      <c r="A36" s="701" t="s">
        <v>422</v>
      </c>
      <c r="B36" s="337" t="s">
        <v>12</v>
      </c>
      <c r="C36" s="799"/>
      <c r="D36" s="309"/>
      <c r="E36" s="1124">
        <f t="shared" si="0"/>
        <v>0</v>
      </c>
      <c r="F36" s="935"/>
      <c r="G36" s="935"/>
      <c r="H36" s="935"/>
      <c r="I36" s="935"/>
    </row>
    <row r="37" spans="1:9" x14ac:dyDescent="0.25">
      <c r="A37" s="701" t="s">
        <v>423</v>
      </c>
      <c r="B37" s="337" t="s">
        <v>30</v>
      </c>
      <c r="C37" s="799"/>
      <c r="D37" s="309"/>
      <c r="E37" s="1124">
        <f t="shared" si="0"/>
        <v>0</v>
      </c>
      <c r="F37" s="712"/>
      <c r="G37" s="935"/>
      <c r="H37" s="935"/>
      <c r="I37" s="935"/>
    </row>
    <row r="38" spans="1:9" x14ac:dyDescent="0.25">
      <c r="A38" s="701" t="s">
        <v>424</v>
      </c>
      <c r="B38" s="337" t="s">
        <v>12</v>
      </c>
      <c r="C38" s="799"/>
      <c r="D38" s="309"/>
      <c r="E38" s="1124">
        <f t="shared" si="0"/>
        <v>0</v>
      </c>
      <c r="F38" s="935"/>
      <c r="G38" s="935"/>
      <c r="H38" s="935"/>
      <c r="I38" s="935"/>
    </row>
    <row r="39" spans="1:9" x14ac:dyDescent="0.25">
      <c r="A39" s="701" t="s">
        <v>425</v>
      </c>
      <c r="B39" s="337" t="s">
        <v>12</v>
      </c>
      <c r="C39" s="799">
        <v>621</v>
      </c>
      <c r="D39" s="309">
        <v>4</v>
      </c>
      <c r="E39" s="1124">
        <f t="shared" si="0"/>
        <v>2484</v>
      </c>
      <c r="F39" s="712"/>
      <c r="G39" s="935"/>
      <c r="H39" s="935"/>
      <c r="I39" s="935"/>
    </row>
    <row r="40" spans="1:9" x14ac:dyDescent="0.25">
      <c r="A40" s="698" t="s">
        <v>65</v>
      </c>
      <c r="B40" s="594"/>
      <c r="C40" s="799"/>
      <c r="D40" s="582"/>
      <c r="E40" s="1124"/>
      <c r="F40" s="935"/>
      <c r="G40" s="935"/>
      <c r="H40" s="935"/>
      <c r="I40" s="935"/>
    </row>
    <row r="41" spans="1:9" x14ac:dyDescent="0.25">
      <c r="A41" s="699" t="s">
        <v>629</v>
      </c>
      <c r="B41" s="337" t="s">
        <v>30</v>
      </c>
      <c r="C41" s="799">
        <v>48.3</v>
      </c>
      <c r="D41" s="309">
        <v>62</v>
      </c>
      <c r="E41" s="1124">
        <f t="shared" si="0"/>
        <v>2994.6</v>
      </c>
      <c r="F41" s="947"/>
      <c r="G41" s="1218"/>
      <c r="H41" s="935"/>
      <c r="I41" s="935"/>
    </row>
    <row r="42" spans="1:9" x14ac:dyDescent="0.25">
      <c r="A42" s="701" t="s">
        <v>427</v>
      </c>
      <c r="B42" s="337" t="s">
        <v>30</v>
      </c>
      <c r="C42" s="799">
        <v>6.8999999999999995</v>
      </c>
      <c r="D42" s="309">
        <v>20</v>
      </c>
      <c r="E42" s="1124">
        <f t="shared" si="0"/>
        <v>138</v>
      </c>
      <c r="F42" s="947"/>
      <c r="G42" s="1219"/>
      <c r="H42" s="935"/>
      <c r="I42" s="935"/>
    </row>
    <row r="43" spans="1:9" x14ac:dyDescent="0.25">
      <c r="A43" s="701" t="s">
        <v>66</v>
      </c>
      <c r="B43" s="337" t="s">
        <v>12</v>
      </c>
      <c r="C43" s="799">
        <v>482.99999999999989</v>
      </c>
      <c r="D43" s="309">
        <v>1</v>
      </c>
      <c r="E43" s="1124">
        <f t="shared" si="0"/>
        <v>482.99999999999989</v>
      </c>
      <c r="F43" s="947"/>
      <c r="G43" s="935"/>
      <c r="H43" s="935"/>
      <c r="I43" s="935"/>
    </row>
    <row r="44" spans="1:9" x14ac:dyDescent="0.25">
      <c r="A44" s="698" t="s">
        <v>67</v>
      </c>
      <c r="B44" s="594" t="s">
        <v>41</v>
      </c>
      <c r="C44" s="799"/>
      <c r="D44" s="582"/>
      <c r="E44" s="1124"/>
      <c r="F44" s="947"/>
      <c r="G44" s="935"/>
      <c r="H44" s="935"/>
      <c r="I44" s="935"/>
    </row>
    <row r="45" spans="1:9" x14ac:dyDescent="0.25">
      <c r="A45" s="701" t="s">
        <v>428</v>
      </c>
      <c r="B45" s="337" t="s">
        <v>12</v>
      </c>
      <c r="C45" s="799"/>
      <c r="D45" s="309"/>
      <c r="E45" s="1124">
        <f t="shared" si="0"/>
        <v>0</v>
      </c>
      <c r="F45" s="947"/>
      <c r="G45" s="935"/>
      <c r="H45" s="935"/>
      <c r="I45" s="935"/>
    </row>
    <row r="46" spans="1:9" x14ac:dyDescent="0.25">
      <c r="A46" s="701" t="s">
        <v>429</v>
      </c>
      <c r="B46" s="337" t="s">
        <v>12</v>
      </c>
      <c r="C46" s="799"/>
      <c r="D46" s="309"/>
      <c r="E46" s="1124">
        <f t="shared" si="0"/>
        <v>0</v>
      </c>
      <c r="F46" s="947"/>
      <c r="G46" s="935"/>
      <c r="H46" s="935"/>
      <c r="I46" s="935"/>
    </row>
    <row r="47" spans="1:9" x14ac:dyDescent="0.25">
      <c r="A47" s="701" t="s">
        <v>430</v>
      </c>
      <c r="B47" s="337" t="s">
        <v>12</v>
      </c>
      <c r="C47" s="799"/>
      <c r="D47" s="309"/>
      <c r="E47" s="1124">
        <f t="shared" si="0"/>
        <v>0</v>
      </c>
      <c r="F47" s="947"/>
      <c r="G47" s="935"/>
      <c r="H47" s="935"/>
      <c r="I47" s="935"/>
    </row>
    <row r="48" spans="1:9" x14ac:dyDescent="0.25">
      <c r="A48" s="701" t="s">
        <v>431</v>
      </c>
      <c r="B48" s="337" t="s">
        <v>12</v>
      </c>
      <c r="C48" s="799"/>
      <c r="D48" s="309"/>
      <c r="E48" s="1124">
        <f t="shared" si="0"/>
        <v>0</v>
      </c>
      <c r="F48" s="947"/>
      <c r="G48" s="935"/>
      <c r="H48" s="935"/>
      <c r="I48" s="935"/>
    </row>
    <row r="49" spans="1:9" x14ac:dyDescent="0.25">
      <c r="A49" s="701" t="s">
        <v>432</v>
      </c>
      <c r="B49" s="337" t="s">
        <v>12</v>
      </c>
      <c r="C49" s="799"/>
      <c r="D49" s="309"/>
      <c r="E49" s="1124">
        <f t="shared" si="0"/>
        <v>0</v>
      </c>
      <c r="F49" s="947"/>
      <c r="G49" s="935"/>
      <c r="H49" s="935"/>
      <c r="I49" s="935"/>
    </row>
    <row r="50" spans="1:9" x14ac:dyDescent="0.25">
      <c r="A50" s="701" t="s">
        <v>433</v>
      </c>
      <c r="B50" s="337" t="s">
        <v>12</v>
      </c>
      <c r="C50" s="799">
        <v>482.99999999999989</v>
      </c>
      <c r="D50" s="309">
        <v>1</v>
      </c>
      <c r="E50" s="1124">
        <f t="shared" si="0"/>
        <v>482.99999999999989</v>
      </c>
      <c r="F50" s="947"/>
      <c r="G50" s="935"/>
      <c r="H50" s="935"/>
      <c r="I50" s="935"/>
    </row>
    <row r="51" spans="1:9" x14ac:dyDescent="0.25">
      <c r="A51" s="682" t="s">
        <v>68</v>
      </c>
      <c r="B51" s="106"/>
      <c r="C51" s="799"/>
      <c r="D51" s="582"/>
      <c r="E51" s="1124"/>
      <c r="F51" s="947"/>
      <c r="G51" s="935"/>
      <c r="H51" s="935"/>
      <c r="I51" s="935"/>
    </row>
    <row r="52" spans="1:9" x14ac:dyDescent="0.25">
      <c r="A52" s="684" t="s">
        <v>69</v>
      </c>
      <c r="B52" s="106" t="s">
        <v>12</v>
      </c>
      <c r="C52" s="799">
        <v>690</v>
      </c>
      <c r="D52" s="309">
        <v>1</v>
      </c>
      <c r="E52" s="1124">
        <f t="shared" si="0"/>
        <v>690</v>
      </c>
      <c r="F52" s="947"/>
      <c r="G52" s="935"/>
      <c r="H52" s="935"/>
      <c r="I52" s="935"/>
    </row>
    <row r="53" spans="1:9" x14ac:dyDescent="0.25">
      <c r="A53" s="684" t="s">
        <v>453</v>
      </c>
      <c r="B53" s="106" t="s">
        <v>12</v>
      </c>
      <c r="C53" s="799">
        <v>3737.5</v>
      </c>
      <c r="D53" s="309">
        <v>1</v>
      </c>
      <c r="E53" s="1124">
        <f t="shared" si="0"/>
        <v>3737.5</v>
      </c>
      <c r="F53" s="947"/>
      <c r="G53" s="935"/>
      <c r="H53" s="935"/>
      <c r="I53" s="935"/>
    </row>
    <row r="54" spans="1:9" x14ac:dyDescent="0.25">
      <c r="A54" s="684" t="s">
        <v>70</v>
      </c>
      <c r="B54" s="106" t="s">
        <v>12</v>
      </c>
      <c r="C54" s="799"/>
      <c r="D54" s="309"/>
      <c r="E54" s="1124">
        <f t="shared" si="0"/>
        <v>0</v>
      </c>
      <c r="F54" s="733"/>
      <c r="G54" s="935"/>
      <c r="H54" s="935"/>
      <c r="I54" s="935"/>
    </row>
    <row r="55" spans="1:9" x14ac:dyDescent="0.25">
      <c r="A55" s="671" t="s">
        <v>71</v>
      </c>
      <c r="B55" s="106" t="s">
        <v>72</v>
      </c>
      <c r="C55" s="799">
        <v>15.18</v>
      </c>
      <c r="D55" s="309">
        <v>30</v>
      </c>
      <c r="E55" s="1124">
        <f t="shared" si="0"/>
        <v>455.4</v>
      </c>
      <c r="F55" s="733"/>
      <c r="G55" s="935"/>
      <c r="H55" s="935"/>
      <c r="I55" s="935"/>
    </row>
    <row r="56" spans="1:9" ht="24" x14ac:dyDescent="0.25">
      <c r="A56" s="706" t="s">
        <v>73</v>
      </c>
      <c r="B56" s="117" t="s">
        <v>45</v>
      </c>
      <c r="C56" s="799"/>
      <c r="D56" s="598" t="s">
        <v>47</v>
      </c>
      <c r="E56" s="707" t="s">
        <v>48</v>
      </c>
      <c r="F56" s="935"/>
      <c r="G56" s="935"/>
      <c r="H56" s="935"/>
      <c r="I56" s="935"/>
    </row>
    <row r="57" spans="1:9" x14ac:dyDescent="0.25">
      <c r="A57" s="798" t="s">
        <v>74</v>
      </c>
      <c r="B57" s="106" t="s">
        <v>41</v>
      </c>
      <c r="C57" s="799"/>
      <c r="D57" s="600"/>
      <c r="E57" s="683"/>
      <c r="F57" s="947"/>
      <c r="G57" s="935"/>
      <c r="H57" s="935"/>
      <c r="I57" s="935"/>
    </row>
    <row r="58" spans="1:9" x14ac:dyDescent="0.25">
      <c r="A58" s="727" t="s">
        <v>469</v>
      </c>
      <c r="B58" s="106" t="s">
        <v>12</v>
      </c>
      <c r="C58" s="799">
        <v>4813.8999999999996</v>
      </c>
      <c r="D58" s="309">
        <v>1</v>
      </c>
      <c r="E58" s="672">
        <f>C58*D58</f>
        <v>4813.8999999999996</v>
      </c>
      <c r="F58" s="947"/>
      <c r="G58" s="935"/>
      <c r="H58" s="935"/>
      <c r="I58" s="935"/>
    </row>
    <row r="59" spans="1:9" x14ac:dyDescent="0.25">
      <c r="A59" s="727"/>
      <c r="B59" s="106"/>
      <c r="C59" s="799"/>
      <c r="D59" s="309"/>
      <c r="E59" s="879"/>
      <c r="F59" s="935"/>
      <c r="G59" s="935"/>
      <c r="H59" s="935"/>
      <c r="I59" s="935"/>
    </row>
    <row r="60" spans="1:9" x14ac:dyDescent="0.25">
      <c r="A60" s="727" t="s">
        <v>75</v>
      </c>
      <c r="B60" s="106" t="s">
        <v>12</v>
      </c>
      <c r="C60" s="799"/>
      <c r="D60" s="309"/>
      <c r="E60" s="672">
        <f>C60*D60</f>
        <v>0</v>
      </c>
      <c r="F60" s="935"/>
      <c r="G60" s="935"/>
      <c r="H60" s="935"/>
      <c r="I60" s="935"/>
    </row>
    <row r="61" spans="1:9" x14ac:dyDescent="0.25">
      <c r="A61" s="727" t="s">
        <v>559</v>
      </c>
      <c r="B61" s="106"/>
      <c r="C61" s="799"/>
      <c r="D61" s="309"/>
      <c r="E61" s="1127">
        <f t="shared" ref="E61:E65" si="1">C61*D61</f>
        <v>0</v>
      </c>
      <c r="F61" s="935"/>
      <c r="G61" s="935"/>
      <c r="H61" s="935"/>
      <c r="I61" s="935"/>
    </row>
    <row r="62" spans="1:9" x14ac:dyDescent="0.25">
      <c r="A62" s="715" t="s">
        <v>560</v>
      </c>
      <c r="B62" s="106"/>
      <c r="C62" s="799">
        <v>10890.7968</v>
      </c>
      <c r="D62" s="309">
        <v>1</v>
      </c>
      <c r="E62" s="791">
        <f t="shared" si="1"/>
        <v>10890.7968</v>
      </c>
      <c r="F62" s="935"/>
      <c r="G62" s="935"/>
      <c r="H62" s="935"/>
      <c r="I62" s="935"/>
    </row>
    <row r="63" spans="1:9" x14ac:dyDescent="0.25">
      <c r="A63" s="992" t="s">
        <v>561</v>
      </c>
      <c r="B63" s="106"/>
      <c r="C63" s="799"/>
      <c r="D63" s="309"/>
      <c r="E63" s="1127">
        <f t="shared" si="1"/>
        <v>0</v>
      </c>
      <c r="F63" s="712"/>
      <c r="G63" s="935"/>
      <c r="H63" s="935"/>
      <c r="I63" s="935"/>
    </row>
    <row r="64" spans="1:9" x14ac:dyDescent="0.25">
      <c r="A64" s="715" t="s">
        <v>76</v>
      </c>
      <c r="B64" s="106"/>
      <c r="C64" s="799">
        <v>1168.0344</v>
      </c>
      <c r="D64" s="309">
        <v>1</v>
      </c>
      <c r="E64" s="791">
        <f t="shared" si="1"/>
        <v>1168.0344</v>
      </c>
      <c r="F64" s="712"/>
      <c r="G64" s="935"/>
      <c r="H64" s="935"/>
      <c r="I64" s="935"/>
    </row>
    <row r="65" spans="1:9" x14ac:dyDescent="0.25">
      <c r="A65" s="715" t="s">
        <v>77</v>
      </c>
      <c r="B65" s="328"/>
      <c r="C65" s="799">
        <v>760.59100000000012</v>
      </c>
      <c r="D65" s="717">
        <v>1</v>
      </c>
      <c r="E65" s="791">
        <f t="shared" si="1"/>
        <v>760.59100000000012</v>
      </c>
      <c r="F65" s="712"/>
      <c r="G65" s="935"/>
      <c r="H65" s="935"/>
      <c r="I65" s="935"/>
    </row>
    <row r="66" spans="1:9" x14ac:dyDescent="0.25">
      <c r="A66" s="715" t="s">
        <v>78</v>
      </c>
      <c r="B66" s="106" t="s">
        <v>12</v>
      </c>
      <c r="C66" s="799">
        <v>452.59499999999997</v>
      </c>
      <c r="D66" s="309">
        <v>1</v>
      </c>
      <c r="E66" s="672">
        <f>C66*D66</f>
        <v>452.59499999999997</v>
      </c>
      <c r="F66" s="712"/>
      <c r="G66" s="935"/>
      <c r="H66" s="935"/>
      <c r="I66" s="935"/>
    </row>
    <row r="67" spans="1:9" x14ac:dyDescent="0.25">
      <c r="A67" s="996" t="s">
        <v>564</v>
      </c>
      <c r="B67" s="106" t="s">
        <v>12</v>
      </c>
      <c r="C67" s="799"/>
      <c r="D67" s="309"/>
      <c r="E67" s="672">
        <f>C67*D67</f>
        <v>0</v>
      </c>
      <c r="F67" s="712"/>
      <c r="G67" s="935"/>
      <c r="H67" s="935"/>
      <c r="I67" s="935"/>
    </row>
    <row r="68" spans="1:9" x14ac:dyDescent="0.25">
      <c r="A68" s="996" t="s">
        <v>565</v>
      </c>
      <c r="B68" s="106" t="s">
        <v>12</v>
      </c>
      <c r="C68" s="799"/>
      <c r="D68" s="309"/>
      <c r="E68" s="672">
        <f>C68*D68</f>
        <v>0</v>
      </c>
      <c r="F68" s="712"/>
      <c r="G68" s="935"/>
      <c r="H68" s="935"/>
      <c r="I68" s="935"/>
    </row>
    <row r="69" spans="1:9" x14ac:dyDescent="0.25">
      <c r="A69" s="996" t="s">
        <v>565</v>
      </c>
      <c r="B69" s="106" t="s">
        <v>12</v>
      </c>
      <c r="C69" s="799"/>
      <c r="D69" s="309"/>
      <c r="E69" s="672">
        <f>C69*D69</f>
        <v>0</v>
      </c>
      <c r="F69" s="947"/>
      <c r="G69" s="935"/>
      <c r="H69" s="935"/>
      <c r="I69" s="935"/>
    </row>
    <row r="70" spans="1:9" x14ac:dyDescent="0.25">
      <c r="A70" s="727"/>
      <c r="B70" s="106"/>
      <c r="C70" s="799"/>
      <c r="D70" s="309"/>
      <c r="E70" s="672">
        <f>C70*D70</f>
        <v>0</v>
      </c>
      <c r="F70" s="947"/>
      <c r="G70" s="935"/>
      <c r="H70" s="935"/>
      <c r="I70" s="935"/>
    </row>
    <row r="71" spans="1:9" x14ac:dyDescent="0.25">
      <c r="A71" s="798" t="s">
        <v>79</v>
      </c>
      <c r="B71" s="106"/>
      <c r="C71" s="799"/>
      <c r="D71" s="600"/>
      <c r="E71" s="683"/>
      <c r="F71" s="947"/>
      <c r="G71" s="935"/>
      <c r="H71" s="935"/>
      <c r="I71" s="935"/>
    </row>
    <row r="72" spans="1:9" x14ac:dyDescent="0.25">
      <c r="A72" s="723" t="s">
        <v>492</v>
      </c>
      <c r="B72" s="106" t="s">
        <v>30</v>
      </c>
      <c r="C72" s="799">
        <v>46.344999999999999</v>
      </c>
      <c r="D72" s="309">
        <v>82</v>
      </c>
      <c r="E72" s="672">
        <f>C72*D72</f>
        <v>3800.29</v>
      </c>
      <c r="F72" s="947"/>
      <c r="G72" s="935"/>
      <c r="H72" s="935"/>
      <c r="I72" s="935"/>
    </row>
    <row r="73" spans="1:9" x14ac:dyDescent="0.25">
      <c r="A73" s="800" t="s">
        <v>80</v>
      </c>
      <c r="B73" s="106" t="s">
        <v>41</v>
      </c>
      <c r="C73" s="799"/>
      <c r="D73" s="600"/>
      <c r="E73" s="683"/>
      <c r="F73" s="947"/>
      <c r="G73" s="935"/>
      <c r="H73" s="935"/>
      <c r="I73" s="935"/>
    </row>
    <row r="74" spans="1:9" x14ac:dyDescent="0.25">
      <c r="A74" s="727" t="s">
        <v>525</v>
      </c>
      <c r="B74" s="106" t="s">
        <v>12</v>
      </c>
      <c r="C74" s="799">
        <v>156.97499999999999</v>
      </c>
      <c r="D74" s="309">
        <v>4</v>
      </c>
      <c r="E74" s="672">
        <f t="shared" ref="E74:E82" si="2">C74*D74</f>
        <v>627.9</v>
      </c>
      <c r="F74" s="947"/>
      <c r="G74" s="935"/>
      <c r="H74" s="935"/>
      <c r="I74" s="935"/>
    </row>
    <row r="75" spans="1:9" x14ac:dyDescent="0.25">
      <c r="A75" s="727" t="s">
        <v>631</v>
      </c>
      <c r="B75" s="106" t="s">
        <v>12</v>
      </c>
      <c r="C75" s="799">
        <v>3666</v>
      </c>
      <c r="D75" s="309">
        <v>1</v>
      </c>
      <c r="E75" s="672">
        <f t="shared" si="2"/>
        <v>3666</v>
      </c>
      <c r="F75" s="947"/>
      <c r="G75" s="935"/>
      <c r="H75" s="935"/>
      <c r="I75" s="935"/>
    </row>
    <row r="76" spans="1:9" x14ac:dyDescent="0.25">
      <c r="A76" s="727" t="s">
        <v>569</v>
      </c>
      <c r="B76" s="106" t="s">
        <v>12</v>
      </c>
      <c r="C76" s="799">
        <v>7299</v>
      </c>
      <c r="D76" s="309">
        <v>1</v>
      </c>
      <c r="E76" s="1124">
        <f t="shared" si="2"/>
        <v>7299</v>
      </c>
      <c r="F76" s="947"/>
      <c r="G76" s="935"/>
      <c r="H76" s="935"/>
      <c r="I76" s="935"/>
    </row>
    <row r="77" spans="1:9" x14ac:dyDescent="0.25">
      <c r="A77" s="727" t="s">
        <v>730</v>
      </c>
      <c r="B77" s="106" t="s">
        <v>12</v>
      </c>
      <c r="C77" s="799">
        <v>7150.0000000000009</v>
      </c>
      <c r="D77" s="309">
        <v>1</v>
      </c>
      <c r="E77" s="1124">
        <f t="shared" si="2"/>
        <v>7150.0000000000009</v>
      </c>
      <c r="F77" s="947"/>
      <c r="G77" s="935"/>
      <c r="H77" s="935"/>
      <c r="I77" s="935"/>
    </row>
    <row r="78" spans="1:9" x14ac:dyDescent="0.25">
      <c r="A78" s="801" t="s">
        <v>82</v>
      </c>
      <c r="B78" s="106"/>
      <c r="C78" s="799"/>
      <c r="D78" s="309"/>
      <c r="E78" s="672"/>
      <c r="F78" s="947"/>
      <c r="G78" s="935"/>
      <c r="H78" s="935"/>
      <c r="I78" s="935"/>
    </row>
    <row r="79" spans="1:9" x14ac:dyDescent="0.25">
      <c r="A79" s="727" t="s">
        <v>581</v>
      </c>
      <c r="B79" s="106" t="s">
        <v>12</v>
      </c>
      <c r="C79" s="799">
        <v>24900</v>
      </c>
      <c r="D79" s="309">
        <v>1</v>
      </c>
      <c r="E79" s="672">
        <f t="shared" si="2"/>
        <v>24900</v>
      </c>
      <c r="F79" s="935"/>
      <c r="G79" s="935"/>
      <c r="H79" s="935"/>
      <c r="I79" s="935"/>
    </row>
    <row r="80" spans="1:9" x14ac:dyDescent="0.25">
      <c r="A80" s="727" t="s">
        <v>590</v>
      </c>
      <c r="B80" s="106" t="s">
        <v>12</v>
      </c>
      <c r="C80" s="799">
        <v>260</v>
      </c>
      <c r="D80" s="309">
        <v>1</v>
      </c>
      <c r="E80" s="672">
        <f t="shared" si="2"/>
        <v>260</v>
      </c>
    </row>
    <row r="81" spans="1:5" x14ac:dyDescent="0.25">
      <c r="A81" s="727" t="s">
        <v>591</v>
      </c>
      <c r="B81" s="106" t="s">
        <v>12</v>
      </c>
      <c r="C81" s="799">
        <v>70.2</v>
      </c>
      <c r="D81" s="309">
        <v>2</v>
      </c>
      <c r="E81" s="672">
        <f t="shared" si="2"/>
        <v>140.4</v>
      </c>
    </row>
    <row r="82" spans="1:5" x14ac:dyDescent="0.25">
      <c r="A82" s="727" t="s">
        <v>582</v>
      </c>
      <c r="B82" s="106" t="s">
        <v>12</v>
      </c>
      <c r="C82" s="799">
        <v>1326</v>
      </c>
      <c r="D82" s="309">
        <v>2</v>
      </c>
      <c r="E82" s="672">
        <f t="shared" si="2"/>
        <v>2652</v>
      </c>
    </row>
    <row r="83" spans="1:5" x14ac:dyDescent="0.25">
      <c r="A83" s="727"/>
      <c r="B83" s="106"/>
      <c r="C83" s="799"/>
      <c r="D83" s="309"/>
      <c r="E83" s="1124"/>
    </row>
    <row r="84" spans="1:5" x14ac:dyDescent="0.25">
      <c r="A84" s="671" t="s">
        <v>83</v>
      </c>
      <c r="B84" s="106" t="s">
        <v>12</v>
      </c>
      <c r="C84" s="799">
        <v>747.5</v>
      </c>
      <c r="D84" s="309">
        <v>1</v>
      </c>
      <c r="E84" s="672">
        <f>C84*D84</f>
        <v>747.5</v>
      </c>
    </row>
    <row r="85" spans="1:5" ht="15.75" thickBot="1" x14ac:dyDescent="0.3">
      <c r="A85" s="1128"/>
      <c r="B85" s="457"/>
      <c r="C85" s="615"/>
      <c r="D85" s="459"/>
      <c r="E85" s="1129"/>
    </row>
    <row r="86" spans="1:5" ht="15.75" thickBot="1" x14ac:dyDescent="0.3">
      <c r="A86" s="730" t="s">
        <v>10</v>
      </c>
      <c r="B86" s="731"/>
      <c r="C86" s="731"/>
      <c r="D86" s="623"/>
      <c r="E86" s="732">
        <f>SUBTOTAL(9,E13:E84)</f>
        <v>94359.907200000001</v>
      </c>
    </row>
    <row r="87" spans="1:5" ht="15.75" thickBot="1" x14ac:dyDescent="0.3">
      <c r="A87" s="734"/>
      <c r="B87" s="485"/>
      <c r="C87" s="622" t="s">
        <v>84</v>
      </c>
      <c r="D87" s="623"/>
      <c r="E87" s="732">
        <f>+E86+F86</f>
        <v>94359.907200000001</v>
      </c>
    </row>
    <row r="88" spans="1:5" x14ac:dyDescent="0.25">
      <c r="A88" s="735"/>
      <c r="B88" s="485"/>
      <c r="C88" s="485"/>
      <c r="D88" s="486"/>
      <c r="E88" s="736"/>
    </row>
    <row r="89" spans="1:5" x14ac:dyDescent="0.25">
      <c r="A89" s="737" t="s">
        <v>85</v>
      </c>
      <c r="B89" s="141"/>
      <c r="C89" s="626">
        <v>0.05</v>
      </c>
      <c r="D89" s="627"/>
      <c r="E89" s="738">
        <f>+E87*C89</f>
        <v>4717.9953599999999</v>
      </c>
    </row>
    <row r="90" spans="1:5" ht="15.75" thickBot="1" x14ac:dyDescent="0.3">
      <c r="A90" s="739"/>
      <c r="B90" s="740"/>
      <c r="C90" s="741" t="s">
        <v>86</v>
      </c>
      <c r="D90" s="742"/>
      <c r="E90" s="743">
        <f>SUM(E87:E89)</f>
        <v>99077.902560000002</v>
      </c>
    </row>
  </sheetData>
  <protectedRanges>
    <protectedRange sqref="A40 A43:A44" name="Oblast1"/>
    <protectedRange sqref="A45:A50" name="Oblast1_99"/>
    <protectedRange sqref="A32:A39" name="Oblast1_84"/>
    <protectedRange sqref="A41:A42" name="Oblast1_86"/>
    <protectedRange sqref="B32:B50" name="Oblast1_1_2_2_1"/>
    <protectedRange sqref="C32:C50" name="Oblast1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140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9" ht="18.75" thickBot="1" x14ac:dyDescent="0.3">
      <c r="A1" s="1116" t="s">
        <v>1255</v>
      </c>
      <c r="B1" s="1811" t="s">
        <v>687</v>
      </c>
      <c r="C1" s="1813"/>
      <c r="D1" s="1181"/>
      <c r="E1" s="1182"/>
    </row>
    <row r="2" spans="1:9" x14ac:dyDescent="0.25">
      <c r="A2" s="274" t="s">
        <v>587</v>
      </c>
      <c r="D2" s="276" t="s">
        <v>41</v>
      </c>
    </row>
    <row r="3" spans="1:9" ht="15.75" thickBot="1" x14ac:dyDescent="0.3">
      <c r="A3" s="274"/>
      <c r="D3" s="276" t="s">
        <v>41</v>
      </c>
    </row>
    <row r="4" spans="1:9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  <c r="H4" s="935"/>
      <c r="I4" s="935"/>
    </row>
    <row r="5" spans="1:9" ht="15.75" thickBot="1" x14ac:dyDescent="0.3">
      <c r="A5" s="1030" t="s">
        <v>688</v>
      </c>
      <c r="B5" s="1031"/>
      <c r="C5" s="1032"/>
      <c r="D5" s="1033"/>
      <c r="E5" s="1034"/>
      <c r="F5" s="935"/>
      <c r="G5" s="935"/>
      <c r="H5" s="935"/>
      <c r="I5" s="935"/>
    </row>
    <row r="6" spans="1:9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  <c r="H6" s="935"/>
      <c r="I6" s="935"/>
    </row>
    <row r="7" spans="1:9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  <c r="H7" s="935"/>
      <c r="I7" s="935"/>
    </row>
    <row r="8" spans="1:9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  <c r="G8" s="935"/>
      <c r="H8" s="935"/>
      <c r="I8" s="935"/>
    </row>
    <row r="9" spans="1:9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  <c r="G9" s="935"/>
      <c r="H9" s="935"/>
      <c r="I9" s="935"/>
    </row>
    <row r="10" spans="1:9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  <c r="G10" s="935"/>
      <c r="H10" s="935"/>
      <c r="I10" s="935"/>
    </row>
    <row r="11" spans="1:9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  <c r="G11" s="935"/>
      <c r="H11" s="935"/>
      <c r="I11" s="935"/>
    </row>
    <row r="12" spans="1:9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  <c r="G12" s="935"/>
      <c r="H12" s="935"/>
      <c r="I12" s="935"/>
    </row>
    <row r="13" spans="1:9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  <c r="G13" s="935"/>
      <c r="H13" s="935"/>
      <c r="I13" s="935"/>
    </row>
    <row r="14" spans="1:9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  <c r="G14" s="935"/>
      <c r="H14" s="935"/>
      <c r="I14" s="935"/>
    </row>
    <row r="15" spans="1:9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  <c r="G15" s="935"/>
      <c r="H15" s="935"/>
      <c r="I15" s="935"/>
    </row>
    <row r="16" spans="1:9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  <c r="G16" s="935"/>
      <c r="H16" s="935"/>
      <c r="I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  <c r="G17" s="935"/>
      <c r="H17" s="935"/>
      <c r="I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  <c r="G18" s="935"/>
      <c r="H18" s="935"/>
      <c r="I18" s="935"/>
    </row>
    <row r="19" spans="1:12" ht="15.75" thickBot="1" x14ac:dyDescent="0.3">
      <c r="A19" s="1148" t="s">
        <v>650</v>
      </c>
      <c r="B19" s="1149"/>
      <c r="C19" s="1149"/>
      <c r="D19" s="1150"/>
      <c r="E19" s="1220">
        <f>SUM(E6:E18)</f>
        <v>33872</v>
      </c>
      <c r="F19" s="947"/>
      <c r="G19" s="935"/>
      <c r="H19" s="935"/>
      <c r="I19" s="935"/>
    </row>
    <row r="20" spans="1:12" x14ac:dyDescent="0.25">
      <c r="A20" s="1152"/>
      <c r="B20" s="1153"/>
      <c r="C20" s="1183"/>
      <c r="D20" s="459"/>
      <c r="E20" s="449"/>
      <c r="F20" s="947"/>
      <c r="G20" s="935"/>
      <c r="H20" s="935"/>
      <c r="I20" s="935"/>
    </row>
    <row r="21" spans="1:12" x14ac:dyDescent="0.25">
      <c r="A21" s="1155"/>
      <c r="B21" s="457"/>
      <c r="C21" s="1183"/>
      <c r="D21" s="459"/>
      <c r="E21" s="449"/>
      <c r="F21" s="935"/>
      <c r="G21" s="935"/>
      <c r="H21" s="935"/>
      <c r="I21" s="935"/>
    </row>
    <row r="22" spans="1:12" x14ac:dyDescent="0.25">
      <c r="A22" s="1156"/>
      <c r="B22" s="457"/>
      <c r="C22" s="1183"/>
      <c r="D22" s="459"/>
      <c r="E22" s="449"/>
      <c r="F22" s="947"/>
      <c r="G22" s="935"/>
      <c r="H22" s="935"/>
      <c r="I22" s="935"/>
    </row>
    <row r="23" spans="1:12" x14ac:dyDescent="0.25">
      <c r="A23" s="1152"/>
      <c r="B23" s="1153"/>
      <c r="C23" s="1183"/>
      <c r="D23" s="459"/>
      <c r="E23" s="449"/>
      <c r="F23" s="947"/>
      <c r="G23" s="935"/>
      <c r="H23" s="935"/>
      <c r="I23" s="935"/>
    </row>
    <row r="24" spans="1:12" x14ac:dyDescent="0.25">
      <c r="A24" s="1157"/>
      <c r="B24" s="457"/>
      <c r="C24" s="1183"/>
      <c r="D24" s="459"/>
      <c r="E24" s="449"/>
      <c r="F24" s="947"/>
      <c r="G24" s="935"/>
      <c r="H24" s="935"/>
      <c r="I24" s="935"/>
      <c r="L24" t="s">
        <v>347</v>
      </c>
    </row>
    <row r="25" spans="1:12" x14ac:dyDescent="0.25">
      <c r="A25" s="1158"/>
      <c r="B25" s="1159"/>
      <c r="C25" s="1183"/>
      <c r="D25" s="489"/>
      <c r="E25" s="449"/>
      <c r="F25" s="935"/>
      <c r="G25" s="935"/>
      <c r="H25" s="935"/>
      <c r="I25" s="935"/>
    </row>
    <row r="26" spans="1:12" x14ac:dyDescent="0.25">
      <c r="A26" s="1157"/>
      <c r="B26" s="457"/>
      <c r="C26" s="1183"/>
      <c r="D26" s="459"/>
      <c r="E26" s="449"/>
      <c r="F26" s="947"/>
      <c r="G26" s="935"/>
      <c r="H26" s="935"/>
      <c r="I26" s="935"/>
    </row>
    <row r="27" spans="1:12" x14ac:dyDescent="0.25">
      <c r="A27" s="1157"/>
      <c r="B27" s="457"/>
      <c r="C27" s="1183"/>
      <c r="D27" s="459"/>
      <c r="E27" s="449"/>
      <c r="F27" s="935"/>
      <c r="G27" s="935"/>
      <c r="H27" s="935"/>
      <c r="I27" s="935"/>
    </row>
    <row r="28" spans="1:12" x14ac:dyDescent="0.25">
      <c r="A28" s="1152"/>
      <c r="B28" s="1153"/>
      <c r="C28" s="1183"/>
      <c r="D28" s="459"/>
      <c r="E28" s="449"/>
      <c r="F28" s="947"/>
      <c r="G28" s="935"/>
      <c r="H28" s="935"/>
      <c r="I28" s="935"/>
    </row>
    <row r="29" spans="1:12" x14ac:dyDescent="0.25">
      <c r="A29" s="1152"/>
      <c r="B29" s="1153"/>
      <c r="C29" s="1183"/>
      <c r="D29" s="459"/>
      <c r="E29" s="449"/>
      <c r="F29" s="947"/>
      <c r="G29" s="935"/>
      <c r="H29" s="935"/>
      <c r="I29" s="935"/>
    </row>
    <row r="30" spans="1:12" x14ac:dyDescent="0.25">
      <c r="A30" s="1158"/>
      <c r="B30" s="457"/>
      <c r="C30" s="1183"/>
      <c r="D30" s="489"/>
      <c r="E30" s="449"/>
      <c r="F30" s="947"/>
      <c r="G30" s="935"/>
      <c r="H30" s="935"/>
      <c r="I30" s="935"/>
    </row>
    <row r="31" spans="1:12" x14ac:dyDescent="0.25">
      <c r="A31" s="1158"/>
      <c r="B31" s="457"/>
      <c r="C31" s="1183"/>
      <c r="D31" s="489"/>
      <c r="E31" s="449"/>
      <c r="F31" s="935"/>
      <c r="G31" s="935"/>
      <c r="H31" s="935"/>
      <c r="I31" s="935"/>
    </row>
    <row r="32" spans="1:12" x14ac:dyDescent="0.25">
      <c r="A32" s="1161"/>
      <c r="B32" s="1162"/>
      <c r="C32" s="1183"/>
      <c r="D32" s="459"/>
      <c r="E32" s="449"/>
      <c r="F32" s="935"/>
      <c r="G32" s="935"/>
      <c r="H32" s="935"/>
      <c r="I32" s="935"/>
    </row>
    <row r="33" spans="1:9" x14ac:dyDescent="0.25">
      <c r="A33" s="1161"/>
      <c r="B33" s="1162"/>
      <c r="C33" s="1183"/>
      <c r="D33" s="459"/>
      <c r="E33" s="449"/>
      <c r="F33" s="712"/>
      <c r="G33" s="935"/>
      <c r="H33" s="935"/>
      <c r="I33" s="935"/>
    </row>
    <row r="34" spans="1:9" x14ac:dyDescent="0.25">
      <c r="A34" s="1161"/>
      <c r="B34" s="1162"/>
      <c r="C34" s="1183"/>
      <c r="D34" s="459"/>
      <c r="E34" s="449"/>
      <c r="F34" s="712"/>
      <c r="G34" s="935"/>
      <c r="H34" s="935"/>
      <c r="I34" s="935"/>
    </row>
    <row r="35" spans="1:9" x14ac:dyDescent="0.25">
      <c r="A35" s="1161"/>
      <c r="B35" s="1162"/>
      <c r="C35" s="1183"/>
      <c r="D35" s="459"/>
      <c r="E35" s="449"/>
      <c r="F35" s="712"/>
      <c r="G35" s="935"/>
      <c r="H35" s="935"/>
      <c r="I35" s="935"/>
    </row>
    <row r="36" spans="1:9" x14ac:dyDescent="0.25">
      <c r="A36" s="1161"/>
      <c r="B36" s="1162"/>
      <c r="C36" s="1183"/>
      <c r="D36" s="459"/>
      <c r="E36" s="449"/>
      <c r="F36" s="935"/>
      <c r="G36" s="935"/>
      <c r="H36" s="935"/>
      <c r="I36" s="935"/>
    </row>
    <row r="37" spans="1:9" x14ac:dyDescent="0.25">
      <c r="A37" s="1161"/>
      <c r="B37" s="1162"/>
      <c r="C37" s="1183"/>
      <c r="D37" s="459"/>
      <c r="E37" s="449"/>
      <c r="F37" s="712"/>
      <c r="G37" s="935"/>
      <c r="H37" s="935"/>
      <c r="I37" s="935"/>
    </row>
    <row r="38" spans="1:9" x14ac:dyDescent="0.25">
      <c r="A38" s="1161"/>
      <c r="B38" s="1162"/>
      <c r="C38" s="1183"/>
      <c r="D38" s="459"/>
      <c r="E38" s="449"/>
      <c r="F38" s="935"/>
      <c r="G38" s="935"/>
      <c r="H38" s="935"/>
      <c r="I38" s="935"/>
    </row>
    <row r="39" spans="1:9" x14ac:dyDescent="0.25">
      <c r="A39" s="1161"/>
      <c r="B39" s="1162"/>
      <c r="C39" s="1183"/>
      <c r="D39" s="459"/>
      <c r="E39" s="449"/>
      <c r="F39" s="712"/>
      <c r="G39" s="935"/>
      <c r="H39" s="935"/>
      <c r="I39" s="935"/>
    </row>
    <row r="40" spans="1:9" x14ac:dyDescent="0.25">
      <c r="A40" s="1165"/>
      <c r="B40" s="1166"/>
      <c r="C40" s="1183"/>
      <c r="D40" s="489"/>
      <c r="E40" s="449"/>
      <c r="F40" s="935"/>
      <c r="G40" s="935"/>
      <c r="H40" s="935"/>
      <c r="I40" s="935"/>
    </row>
    <row r="41" spans="1:9" x14ac:dyDescent="0.25">
      <c r="A41" s="1167"/>
      <c r="B41" s="1162"/>
      <c r="C41" s="1183"/>
      <c r="D41" s="459"/>
      <c r="E41" s="449"/>
      <c r="F41" s="947"/>
      <c r="G41" s="1218"/>
      <c r="H41" s="935"/>
      <c r="I41" s="935"/>
    </row>
    <row r="42" spans="1:9" x14ac:dyDescent="0.25">
      <c r="A42" s="1161"/>
      <c r="B42" s="1162"/>
      <c r="C42" s="1183"/>
      <c r="D42" s="459"/>
      <c r="E42" s="449"/>
      <c r="F42" s="947"/>
      <c r="G42" s="1219"/>
      <c r="H42" s="935"/>
      <c r="I42" s="935"/>
    </row>
    <row r="43" spans="1:9" x14ac:dyDescent="0.25">
      <c r="A43" s="1161"/>
      <c r="B43" s="1162"/>
      <c r="C43" s="1183"/>
      <c r="D43" s="459"/>
      <c r="E43" s="449"/>
      <c r="F43" s="947"/>
      <c r="G43" s="935"/>
      <c r="H43" s="935"/>
      <c r="I43" s="935"/>
    </row>
    <row r="44" spans="1:9" x14ac:dyDescent="0.25">
      <c r="A44" s="1165"/>
      <c r="B44" s="1166"/>
      <c r="C44" s="1183"/>
      <c r="D44" s="489"/>
      <c r="E44" s="449"/>
      <c r="F44" s="947"/>
      <c r="G44" s="935"/>
      <c r="H44" s="935"/>
      <c r="I44" s="935"/>
    </row>
    <row r="45" spans="1:9" x14ac:dyDescent="0.25">
      <c r="A45" s="1161"/>
      <c r="B45" s="1162"/>
      <c r="C45" s="1183"/>
      <c r="D45" s="459"/>
      <c r="E45" s="449"/>
      <c r="F45" s="947"/>
      <c r="G45" s="935"/>
      <c r="H45" s="935"/>
      <c r="I45" s="935"/>
    </row>
    <row r="46" spans="1:9" x14ac:dyDescent="0.25">
      <c r="A46" s="1161"/>
      <c r="B46" s="1162"/>
      <c r="C46" s="1183"/>
      <c r="D46" s="459"/>
      <c r="E46" s="449"/>
      <c r="F46" s="947"/>
      <c r="G46" s="935"/>
      <c r="H46" s="935"/>
      <c r="I46" s="935"/>
    </row>
    <row r="47" spans="1:9" x14ac:dyDescent="0.25">
      <c r="A47" s="1161"/>
      <c r="B47" s="1162"/>
      <c r="C47" s="1183"/>
      <c r="D47" s="459"/>
      <c r="E47" s="449"/>
      <c r="F47" s="947"/>
      <c r="G47" s="935"/>
      <c r="H47" s="935"/>
      <c r="I47" s="935"/>
    </row>
    <row r="48" spans="1:9" x14ac:dyDescent="0.25">
      <c r="A48" s="1161"/>
      <c r="B48" s="1162"/>
      <c r="C48" s="1183"/>
      <c r="D48" s="459"/>
      <c r="E48" s="449"/>
      <c r="F48" s="947"/>
      <c r="G48" s="935"/>
      <c r="H48" s="935"/>
      <c r="I48" s="935"/>
    </row>
    <row r="49" spans="1:9" x14ac:dyDescent="0.25">
      <c r="A49" s="1161"/>
      <c r="B49" s="1162"/>
      <c r="C49" s="1183"/>
      <c r="D49" s="459"/>
      <c r="E49" s="449"/>
      <c r="F49" s="947"/>
      <c r="G49" s="935"/>
      <c r="H49" s="935"/>
      <c r="I49" s="935"/>
    </row>
    <row r="50" spans="1:9" x14ac:dyDescent="0.25">
      <c r="A50" s="1161"/>
      <c r="B50" s="1162"/>
      <c r="C50" s="1183"/>
      <c r="D50" s="459"/>
      <c r="E50" s="449"/>
      <c r="F50" s="947"/>
      <c r="G50" s="935"/>
      <c r="H50" s="935"/>
      <c r="I50" s="935"/>
    </row>
    <row r="51" spans="1:9" x14ac:dyDescent="0.25">
      <c r="A51" s="1158"/>
      <c r="B51" s="457"/>
      <c r="C51" s="1183"/>
      <c r="D51" s="489"/>
      <c r="E51" s="449"/>
      <c r="F51" s="947"/>
      <c r="G51" s="935"/>
      <c r="H51" s="935"/>
      <c r="I51" s="935"/>
    </row>
    <row r="52" spans="1:9" x14ac:dyDescent="0.25">
      <c r="A52" s="1157"/>
      <c r="B52" s="457"/>
      <c r="C52" s="1183"/>
      <c r="D52" s="459"/>
      <c r="E52" s="449"/>
      <c r="F52" s="947"/>
      <c r="G52" s="935"/>
      <c r="H52" s="935"/>
      <c r="I52" s="935"/>
    </row>
    <row r="53" spans="1:9" x14ac:dyDescent="0.25">
      <c r="A53" s="1157"/>
      <c r="B53" s="457"/>
      <c r="C53" s="1183"/>
      <c r="D53" s="459"/>
      <c r="E53" s="449"/>
      <c r="F53" s="947"/>
      <c r="G53" s="935"/>
      <c r="H53" s="935"/>
      <c r="I53" s="935"/>
    </row>
    <row r="54" spans="1:9" x14ac:dyDescent="0.25">
      <c r="A54" s="1157"/>
      <c r="B54" s="457"/>
      <c r="C54" s="1183"/>
      <c r="D54" s="459"/>
      <c r="E54" s="449"/>
      <c r="F54" s="733"/>
      <c r="G54" s="935"/>
      <c r="H54" s="935"/>
      <c r="I54" s="935"/>
    </row>
    <row r="55" spans="1:9" x14ac:dyDescent="0.25">
      <c r="A55" s="614"/>
      <c r="B55" s="457"/>
      <c r="C55" s="1183"/>
      <c r="D55" s="459"/>
      <c r="E55" s="449"/>
      <c r="F55" s="733"/>
      <c r="G55" s="935"/>
      <c r="H55" s="935"/>
      <c r="I55" s="935"/>
    </row>
    <row r="56" spans="1:9" x14ac:dyDescent="0.25">
      <c r="A56" s="1168"/>
      <c r="B56" s="1169"/>
      <c r="C56" s="1183"/>
      <c r="D56" s="1170"/>
      <c r="E56" s="1171"/>
      <c r="F56" s="935"/>
      <c r="G56" s="935"/>
      <c r="H56" s="935"/>
      <c r="I56" s="935"/>
    </row>
    <row r="57" spans="1:9" x14ac:dyDescent="0.25">
      <c r="A57" s="1172"/>
      <c r="B57" s="457"/>
      <c r="C57" s="1183"/>
      <c r="D57" s="1173"/>
      <c r="E57" s="1160"/>
      <c r="F57" s="947"/>
      <c r="G57" s="935"/>
      <c r="H57" s="935"/>
      <c r="I57" s="935"/>
    </row>
    <row r="58" spans="1:9" x14ac:dyDescent="0.25">
      <c r="A58" s="1174"/>
      <c r="B58" s="457"/>
      <c r="C58" s="1183"/>
      <c r="D58" s="459"/>
      <c r="E58" s="712"/>
      <c r="F58" s="947"/>
      <c r="G58" s="935"/>
      <c r="H58" s="935"/>
      <c r="I58" s="935"/>
    </row>
    <row r="59" spans="1:9" x14ac:dyDescent="0.25">
      <c r="A59" s="1174"/>
      <c r="B59" s="457"/>
      <c r="C59" s="1183"/>
      <c r="D59" s="459"/>
      <c r="E59" s="195"/>
      <c r="F59" s="935"/>
      <c r="G59" s="935"/>
      <c r="H59" s="935"/>
      <c r="I59" s="935"/>
    </row>
    <row r="60" spans="1:9" x14ac:dyDescent="0.25">
      <c r="A60" s="1174"/>
      <c r="B60" s="457"/>
      <c r="C60" s="1183"/>
      <c r="D60" s="459"/>
      <c r="E60" s="712"/>
      <c r="F60" s="935"/>
      <c r="G60" s="935"/>
      <c r="H60" s="935"/>
      <c r="I60" s="935"/>
    </row>
    <row r="61" spans="1:9" x14ac:dyDescent="0.25">
      <c r="A61" s="1174"/>
      <c r="B61" s="457"/>
      <c r="C61" s="1183"/>
      <c r="D61" s="459"/>
      <c r="E61" s="195"/>
      <c r="F61" s="935"/>
      <c r="G61" s="935"/>
      <c r="H61" s="935"/>
      <c r="I61" s="935"/>
    </row>
    <row r="62" spans="1:9" x14ac:dyDescent="0.25">
      <c r="A62" s="1089"/>
      <c r="B62" s="457"/>
      <c r="C62" s="1183"/>
      <c r="D62" s="459"/>
      <c r="E62" s="486"/>
      <c r="F62" s="935"/>
      <c r="G62" s="935"/>
      <c r="H62" s="935"/>
      <c r="I62" s="935"/>
    </row>
    <row r="63" spans="1:9" x14ac:dyDescent="0.25">
      <c r="A63" s="1090"/>
      <c r="B63" s="457"/>
      <c r="C63" s="1183"/>
      <c r="D63" s="459"/>
      <c r="E63" s="195"/>
      <c r="F63" s="712"/>
      <c r="G63" s="935"/>
      <c r="H63" s="935"/>
      <c r="I63" s="935"/>
    </row>
    <row r="64" spans="1:9" x14ac:dyDescent="0.25">
      <c r="A64" s="1089"/>
      <c r="B64" s="457"/>
      <c r="C64" s="1183"/>
      <c r="D64" s="459"/>
      <c r="E64" s="486"/>
      <c r="F64" s="712"/>
      <c r="G64" s="935"/>
      <c r="H64" s="935"/>
      <c r="I64" s="935"/>
    </row>
    <row r="65" spans="1:9" x14ac:dyDescent="0.25">
      <c r="A65" s="1089"/>
      <c r="B65" s="485"/>
      <c r="C65" s="1183"/>
      <c r="D65" s="1197"/>
      <c r="E65" s="486"/>
      <c r="F65" s="712"/>
      <c r="G65" s="935"/>
      <c r="H65" s="935"/>
      <c r="I65" s="935"/>
    </row>
    <row r="66" spans="1:9" x14ac:dyDescent="0.25">
      <c r="A66" s="1089"/>
      <c r="B66" s="457"/>
      <c r="C66" s="1183"/>
      <c r="D66" s="459"/>
      <c r="E66" s="712"/>
      <c r="F66" s="712"/>
      <c r="G66" s="935"/>
      <c r="H66" s="935"/>
      <c r="I66" s="935"/>
    </row>
    <row r="67" spans="1:9" x14ac:dyDescent="0.25">
      <c r="A67" s="1092"/>
      <c r="B67" s="457"/>
      <c r="C67" s="1183"/>
      <c r="D67" s="459"/>
      <c r="E67" s="712"/>
      <c r="F67" s="712"/>
      <c r="G67" s="935"/>
      <c r="H67" s="935"/>
      <c r="I67" s="935"/>
    </row>
    <row r="68" spans="1:9" x14ac:dyDescent="0.25">
      <c r="A68" s="1092"/>
      <c r="B68" s="457"/>
      <c r="C68" s="1183"/>
      <c r="D68" s="459"/>
      <c r="E68" s="712"/>
      <c r="F68" s="712"/>
      <c r="G68" s="935"/>
      <c r="H68" s="935"/>
      <c r="I68" s="935"/>
    </row>
    <row r="69" spans="1:9" x14ac:dyDescent="0.25">
      <c r="A69" s="1092"/>
      <c r="B69" s="457"/>
      <c r="C69" s="1183"/>
      <c r="D69" s="459"/>
      <c r="E69" s="712"/>
      <c r="F69" s="947"/>
      <c r="G69" s="935"/>
      <c r="H69" s="935"/>
      <c r="I69" s="935"/>
    </row>
    <row r="70" spans="1:9" x14ac:dyDescent="0.25">
      <c r="A70" s="1174"/>
      <c r="B70" s="457"/>
      <c r="C70" s="1183"/>
      <c r="D70" s="459"/>
      <c r="E70" s="712"/>
      <c r="F70" s="947"/>
      <c r="G70" s="935"/>
      <c r="H70" s="935"/>
      <c r="I70" s="935"/>
    </row>
    <row r="71" spans="1:9" x14ac:dyDescent="0.25">
      <c r="A71" s="1172"/>
      <c r="B71" s="457"/>
      <c r="C71" s="1183"/>
      <c r="D71" s="1173"/>
      <c r="E71" s="1160"/>
      <c r="F71" s="947"/>
      <c r="G71" s="935"/>
      <c r="H71" s="935"/>
      <c r="I71" s="935"/>
    </row>
    <row r="72" spans="1:9" x14ac:dyDescent="0.25">
      <c r="A72" s="1177"/>
      <c r="B72" s="457"/>
      <c r="C72" s="1183"/>
      <c r="D72" s="459"/>
      <c r="E72" s="712"/>
      <c r="F72" s="947"/>
      <c r="G72" s="935"/>
      <c r="H72" s="935"/>
      <c r="I72" s="935"/>
    </row>
    <row r="73" spans="1:9" x14ac:dyDescent="0.25">
      <c r="A73" s="1178"/>
      <c r="B73" s="457"/>
      <c r="C73" s="1183"/>
      <c r="D73" s="1173"/>
      <c r="E73" s="1160"/>
      <c r="F73" s="947"/>
      <c r="G73" s="935"/>
      <c r="H73" s="935"/>
      <c r="I73" s="935"/>
    </row>
    <row r="74" spans="1:9" x14ac:dyDescent="0.25">
      <c r="A74" s="1174"/>
      <c r="B74" s="457"/>
      <c r="C74" s="1183"/>
      <c r="D74" s="459"/>
      <c r="E74" s="449"/>
      <c r="F74" s="947"/>
      <c r="G74" s="935"/>
      <c r="H74" s="935"/>
      <c r="I74" s="935"/>
    </row>
    <row r="75" spans="1:9" x14ac:dyDescent="0.25">
      <c r="A75" s="1174"/>
      <c r="B75" s="457"/>
      <c r="C75" s="1183"/>
      <c r="D75" s="459"/>
      <c r="E75" s="449"/>
      <c r="F75" s="947"/>
      <c r="G75" s="935"/>
      <c r="H75" s="935"/>
      <c r="I75" s="935"/>
    </row>
    <row r="76" spans="1:9" x14ac:dyDescent="0.25">
      <c r="A76" s="1174"/>
      <c r="B76" s="457"/>
      <c r="C76" s="1183"/>
      <c r="D76" s="459"/>
      <c r="E76" s="712"/>
      <c r="F76" s="947"/>
      <c r="G76" s="935"/>
      <c r="H76" s="935"/>
      <c r="I76" s="935"/>
    </row>
    <row r="77" spans="1:9" x14ac:dyDescent="0.25">
      <c r="A77" s="1174"/>
      <c r="B77" s="457"/>
      <c r="C77" s="1183"/>
      <c r="D77" s="459"/>
      <c r="E77" s="712"/>
      <c r="F77" s="947"/>
      <c r="G77" s="935"/>
      <c r="H77" s="935"/>
      <c r="I77" s="935"/>
    </row>
    <row r="78" spans="1:9" x14ac:dyDescent="0.25">
      <c r="A78" s="1174"/>
      <c r="B78" s="457"/>
      <c r="C78" s="1183"/>
      <c r="D78" s="459"/>
      <c r="E78" s="449"/>
      <c r="F78" s="947"/>
      <c r="G78" s="935"/>
      <c r="H78" s="935"/>
      <c r="I78" s="935"/>
    </row>
    <row r="79" spans="1:9" x14ac:dyDescent="0.25">
      <c r="A79" s="1174"/>
      <c r="B79" s="457"/>
      <c r="C79" s="1183"/>
      <c r="D79" s="459"/>
      <c r="E79" s="449"/>
      <c r="F79" s="947"/>
      <c r="G79" s="935"/>
      <c r="H79" s="935"/>
      <c r="I79" s="935"/>
    </row>
    <row r="80" spans="1:9" x14ac:dyDescent="0.25">
      <c r="A80" s="1174"/>
      <c r="B80" s="457"/>
      <c r="C80" s="1183"/>
      <c r="D80" s="459"/>
      <c r="E80" s="449"/>
      <c r="F80" s="947"/>
      <c r="G80" s="935"/>
      <c r="H80" s="935"/>
      <c r="I80" s="935"/>
    </row>
    <row r="81" spans="1:9" x14ac:dyDescent="0.25">
      <c r="A81" s="1174"/>
      <c r="B81" s="457"/>
      <c r="C81" s="1183"/>
      <c r="D81" s="459"/>
      <c r="E81" s="449"/>
      <c r="F81" s="947"/>
      <c r="G81" s="935"/>
      <c r="H81" s="935"/>
      <c r="I81" s="935"/>
    </row>
    <row r="82" spans="1:9" x14ac:dyDescent="0.25">
      <c r="A82" s="1179"/>
      <c r="B82" s="457"/>
      <c r="C82" s="1183"/>
      <c r="D82" s="459"/>
      <c r="E82" s="712"/>
      <c r="F82" s="947"/>
      <c r="G82" s="935"/>
      <c r="H82" s="935"/>
      <c r="I82" s="935"/>
    </row>
    <row r="83" spans="1:9" x14ac:dyDescent="0.25">
      <c r="A83" s="1174"/>
      <c r="B83" s="457"/>
      <c r="C83" s="1183"/>
      <c r="D83" s="459"/>
      <c r="E83" s="712"/>
      <c r="F83" s="935"/>
      <c r="G83" s="935"/>
      <c r="H83" s="935"/>
      <c r="I83" s="935"/>
    </row>
    <row r="84" spans="1:9" x14ac:dyDescent="0.25">
      <c r="A84" s="1174"/>
      <c r="B84" s="457"/>
      <c r="C84" s="1183"/>
      <c r="D84" s="459"/>
      <c r="E84" s="712"/>
    </row>
    <row r="85" spans="1:9" x14ac:dyDescent="0.25">
      <c r="A85" s="1174"/>
      <c r="B85" s="457"/>
      <c r="C85" s="1183"/>
      <c r="D85" s="459"/>
      <c r="E85" s="712"/>
    </row>
    <row r="86" spans="1:9" x14ac:dyDescent="0.25">
      <c r="A86" s="1174"/>
      <c r="B86" s="457"/>
      <c r="C86" s="1183"/>
      <c r="D86" s="459"/>
      <c r="E86" s="712"/>
    </row>
    <row r="87" spans="1:9" x14ac:dyDescent="0.25">
      <c r="A87" s="1174"/>
      <c r="B87" s="457"/>
      <c r="C87" s="1183"/>
      <c r="D87" s="459"/>
      <c r="E87" s="449"/>
    </row>
    <row r="88" spans="1:9" x14ac:dyDescent="0.25">
      <c r="A88" s="614"/>
      <c r="B88" s="457"/>
      <c r="C88" s="1183"/>
      <c r="D88" s="459"/>
      <c r="E88" s="712"/>
    </row>
    <row r="89" spans="1:9" x14ac:dyDescent="0.25">
      <c r="A89" s="614"/>
      <c r="B89" s="457"/>
      <c r="C89" s="615"/>
      <c r="D89" s="459"/>
      <c r="E89" s="449"/>
    </row>
    <row r="90" spans="1:9" x14ac:dyDescent="0.25">
      <c r="A90" s="846"/>
      <c r="B90" s="485"/>
      <c r="C90" s="485"/>
      <c r="D90" s="489"/>
      <c r="E90" s="733"/>
    </row>
    <row r="91" spans="1:9" x14ac:dyDescent="0.25">
      <c r="A91" s="846"/>
      <c r="B91" s="485"/>
      <c r="C91" s="485"/>
      <c r="D91" s="489"/>
      <c r="E91" s="733"/>
    </row>
    <row r="92" spans="1:9" x14ac:dyDescent="0.25">
      <c r="A92" s="291"/>
      <c r="B92" s="485"/>
      <c r="C92" s="485"/>
      <c r="D92" s="486"/>
      <c r="E92" s="486"/>
    </row>
    <row r="93" spans="1:9" x14ac:dyDescent="0.25">
      <c r="A93" s="140"/>
      <c r="B93" s="141"/>
      <c r="C93" s="626"/>
      <c r="D93" s="627"/>
      <c r="E93" s="733"/>
    </row>
    <row r="94" spans="1:9" x14ac:dyDescent="0.25">
      <c r="A94" s="145"/>
      <c r="B94" s="141"/>
      <c r="C94" s="849"/>
      <c r="D94" s="627"/>
      <c r="E94" s="733"/>
    </row>
  </sheetData>
  <protectedRanges>
    <protectedRange sqref="A40 A43:A44" name="Oblast1"/>
    <protectedRange sqref="A45:A50" name="Oblast1_99"/>
    <protectedRange sqref="A32:A39" name="Oblast1_84"/>
    <protectedRange sqref="A41:A42" name="Oblast1_86"/>
    <protectedRange sqref="B32:B50" name="Oblast1_1_2_2"/>
    <protectedRange sqref="C32:C50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1256</v>
      </c>
      <c r="B1" s="149"/>
      <c r="C1" s="150"/>
    </row>
    <row r="2" spans="1:3" ht="18" x14ac:dyDescent="0.25">
      <c r="A2" s="168" t="s">
        <v>689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690</v>
      </c>
      <c r="C6" s="156"/>
    </row>
    <row r="7" spans="1:3" x14ac:dyDescent="0.25">
      <c r="A7" s="1411">
        <v>1</v>
      </c>
      <c r="B7" s="157" t="s">
        <v>691</v>
      </c>
      <c r="C7" s="158">
        <f>D.2.3.18_D.01_KAMERA!J20</f>
        <v>0</v>
      </c>
    </row>
    <row r="8" spans="1:3" ht="29.25" x14ac:dyDescent="0.25">
      <c r="A8" s="1411">
        <v>2</v>
      </c>
      <c r="B8" s="1828" t="s">
        <v>1438</v>
      </c>
      <c r="C8" s="158">
        <f>D.2.3.18_D.02_DP!E76</f>
        <v>72300.081000000006</v>
      </c>
    </row>
    <row r="9" spans="1:3" ht="30" thickBot="1" x14ac:dyDescent="0.3">
      <c r="A9" s="1464">
        <v>3</v>
      </c>
      <c r="B9" s="1828" t="s">
        <v>1439</v>
      </c>
      <c r="C9" s="161">
        <f>D.2.3.18_D.03_TN!E19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106172.08100000001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2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1257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689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58" t="s">
        <v>764</v>
      </c>
      <c r="B5" s="749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921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922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922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922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923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923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923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923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922</v>
      </c>
      <c r="F16" s="819"/>
      <c r="G16" s="821">
        <f t="shared" ref="G16" si="3">D16*F16</f>
        <v>0</v>
      </c>
      <c r="H16" s="771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922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922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184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opLeftCell="A50" zoomScale="90" zoomScaleNormal="90" workbookViewId="0">
      <selection activeCell="E76" sqref="E7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1258</v>
      </c>
      <c r="B1" s="1811" t="s">
        <v>692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639"/>
      <c r="B3" s="640"/>
      <c r="C3" s="641"/>
      <c r="D3" s="638"/>
      <c r="E3" s="638"/>
      <c r="F3" s="935"/>
      <c r="G3" s="935"/>
    </row>
    <row r="4" spans="1:7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  <c r="G4" s="935"/>
    </row>
    <row r="5" spans="1:7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  <c r="G5" s="935"/>
    </row>
    <row r="6" spans="1:7" ht="24.75" x14ac:dyDescent="0.25">
      <c r="A6" s="792" t="s">
        <v>359</v>
      </c>
      <c r="B6" s="308" t="s">
        <v>12</v>
      </c>
      <c r="C6" s="799"/>
      <c r="D6" s="309"/>
      <c r="E6" s="672">
        <v>0</v>
      </c>
      <c r="F6" s="935"/>
      <c r="G6" s="935"/>
    </row>
    <row r="7" spans="1:7" x14ac:dyDescent="0.25">
      <c r="A7" s="792" t="s">
        <v>360</v>
      </c>
      <c r="B7" s="329" t="s">
        <v>12</v>
      </c>
      <c r="C7" s="799"/>
      <c r="D7" s="309"/>
      <c r="E7" s="1122">
        <v>0</v>
      </c>
      <c r="F7" s="935"/>
      <c r="G7" s="935"/>
    </row>
    <row r="8" spans="1:7" ht="24" x14ac:dyDescent="0.25">
      <c r="A8" s="706" t="s">
        <v>49</v>
      </c>
      <c r="B8" s="117" t="s">
        <v>45</v>
      </c>
      <c r="C8" s="799"/>
      <c r="D8" s="574" t="s">
        <v>47</v>
      </c>
      <c r="E8" s="707" t="s">
        <v>48</v>
      </c>
      <c r="F8" s="947"/>
      <c r="G8" s="935"/>
    </row>
    <row r="9" spans="1:7" x14ac:dyDescent="0.25">
      <c r="A9" s="682" t="s">
        <v>50</v>
      </c>
      <c r="B9" s="93"/>
      <c r="C9" s="799"/>
      <c r="D9" s="582"/>
      <c r="E9" s="791"/>
      <c r="F9" s="935"/>
      <c r="G9" s="935"/>
    </row>
    <row r="10" spans="1:7" x14ac:dyDescent="0.25">
      <c r="A10" s="1123" t="s">
        <v>51</v>
      </c>
      <c r="B10" s="660" t="s">
        <v>12</v>
      </c>
      <c r="C10" s="799"/>
      <c r="D10" s="309"/>
      <c r="E10" s="1124">
        <v>0</v>
      </c>
      <c r="F10" s="947"/>
      <c r="G10" s="935"/>
    </row>
    <row r="11" spans="1:7" x14ac:dyDescent="0.25">
      <c r="A11" s="1123" t="s">
        <v>384</v>
      </c>
      <c r="B11" s="660" t="s">
        <v>12</v>
      </c>
      <c r="C11" s="799"/>
      <c r="D11" s="309"/>
      <c r="E11" s="1124">
        <v>0</v>
      </c>
      <c r="F11" s="935"/>
      <c r="G11" s="935"/>
    </row>
    <row r="12" spans="1:7" ht="12.75" customHeight="1" x14ac:dyDescent="0.25">
      <c r="A12" s="794" t="s">
        <v>385</v>
      </c>
      <c r="B12" s="98" t="s">
        <v>12</v>
      </c>
      <c r="C12" s="799">
        <v>448.5</v>
      </c>
      <c r="D12" s="309">
        <v>6</v>
      </c>
      <c r="E12" s="672">
        <v>2691</v>
      </c>
      <c r="F12" s="947"/>
      <c r="G12" s="935"/>
    </row>
    <row r="13" spans="1:7" x14ac:dyDescent="0.25">
      <c r="A13" s="1123" t="s">
        <v>52</v>
      </c>
      <c r="B13" s="660" t="s">
        <v>12</v>
      </c>
      <c r="C13" s="799"/>
      <c r="D13" s="309"/>
      <c r="E13" s="1124">
        <v>0</v>
      </c>
      <c r="F13" s="935"/>
      <c r="G13" s="935"/>
    </row>
    <row r="14" spans="1:7" x14ac:dyDescent="0.25">
      <c r="A14" s="795" t="s">
        <v>53</v>
      </c>
      <c r="B14" s="98"/>
      <c r="C14" s="799"/>
      <c r="D14" s="582"/>
      <c r="E14" s="683"/>
      <c r="F14" s="947"/>
      <c r="G14" s="935"/>
    </row>
    <row r="15" spans="1:7" ht="24.75" x14ac:dyDescent="0.25">
      <c r="A15" s="671" t="s">
        <v>54</v>
      </c>
      <c r="B15" s="106" t="s">
        <v>55</v>
      </c>
      <c r="C15" s="799">
        <v>551.99999999999989</v>
      </c>
      <c r="D15" s="309">
        <v>2</v>
      </c>
      <c r="E15" s="672">
        <v>1103.9999999999998</v>
      </c>
      <c r="F15" s="935"/>
      <c r="G15" s="935"/>
    </row>
    <row r="16" spans="1:7" x14ac:dyDescent="0.25">
      <c r="A16" s="682" t="s">
        <v>56</v>
      </c>
      <c r="B16" s="106"/>
      <c r="C16" s="799"/>
      <c r="D16" s="582"/>
      <c r="E16" s="683"/>
      <c r="F16" s="935"/>
      <c r="G16" s="935"/>
    </row>
    <row r="17" spans="1:12" x14ac:dyDescent="0.25">
      <c r="A17" s="1123" t="s">
        <v>390</v>
      </c>
      <c r="B17" s="106" t="s">
        <v>12</v>
      </c>
      <c r="C17" s="799"/>
      <c r="D17" s="309"/>
      <c r="E17" s="1124">
        <v>0</v>
      </c>
      <c r="F17" s="947"/>
      <c r="G17" s="935"/>
    </row>
    <row r="18" spans="1:12" x14ac:dyDescent="0.25">
      <c r="A18" s="1123" t="s">
        <v>391</v>
      </c>
      <c r="B18" s="106" t="s">
        <v>12</v>
      </c>
      <c r="C18" s="799"/>
      <c r="D18" s="309"/>
      <c r="E18" s="1124">
        <v>0</v>
      </c>
      <c r="F18" s="947"/>
      <c r="G18" s="935"/>
    </row>
    <row r="19" spans="1:12" x14ac:dyDescent="0.25">
      <c r="A19" s="1125" t="s">
        <v>397</v>
      </c>
      <c r="B19" s="391" t="s">
        <v>12</v>
      </c>
      <c r="C19" s="799"/>
      <c r="D19" s="309"/>
      <c r="E19" s="1124">
        <v>0</v>
      </c>
      <c r="F19" s="935"/>
      <c r="G19" s="935"/>
    </row>
    <row r="20" spans="1:12" x14ac:dyDescent="0.25">
      <c r="A20" s="794" t="s">
        <v>57</v>
      </c>
      <c r="B20" s="106" t="s">
        <v>12</v>
      </c>
      <c r="C20" s="799">
        <v>965.99999999999977</v>
      </c>
      <c r="D20" s="309">
        <v>1</v>
      </c>
      <c r="E20" s="672">
        <v>965.99999999999977</v>
      </c>
      <c r="F20" s="947"/>
      <c r="G20" s="935"/>
    </row>
    <row r="21" spans="1:12" x14ac:dyDescent="0.25">
      <c r="A21" s="1123" t="s">
        <v>398</v>
      </c>
      <c r="B21" s="106" t="s">
        <v>12</v>
      </c>
      <c r="C21" s="799"/>
      <c r="D21" s="309"/>
      <c r="E21" s="1124">
        <v>0</v>
      </c>
      <c r="F21" s="947"/>
      <c r="G21" s="935"/>
    </row>
    <row r="22" spans="1:12" x14ac:dyDescent="0.25">
      <c r="A22" s="1125" t="s">
        <v>397</v>
      </c>
      <c r="B22" s="391" t="s">
        <v>12</v>
      </c>
      <c r="C22" s="799"/>
      <c r="D22" s="309"/>
      <c r="E22" s="1124">
        <v>0</v>
      </c>
      <c r="F22" s="947"/>
      <c r="G22" s="935"/>
      <c r="L22" t="s">
        <v>347</v>
      </c>
    </row>
    <row r="23" spans="1:12" x14ac:dyDescent="0.25">
      <c r="A23" s="684" t="s">
        <v>58</v>
      </c>
      <c r="B23" s="106" t="s">
        <v>12</v>
      </c>
      <c r="C23" s="799"/>
      <c r="D23" s="309"/>
      <c r="E23" s="1124">
        <v>0</v>
      </c>
      <c r="F23" s="935"/>
      <c r="G23" s="935"/>
    </row>
    <row r="24" spans="1:12" x14ac:dyDescent="0.25">
      <c r="A24" s="682" t="s">
        <v>59</v>
      </c>
      <c r="B24" s="108"/>
      <c r="C24" s="799"/>
      <c r="D24" s="582"/>
      <c r="E24" s="683"/>
      <c r="F24" s="935"/>
      <c r="G24" s="935"/>
    </row>
    <row r="25" spans="1:12" x14ac:dyDescent="0.25">
      <c r="A25" s="1125" t="s">
        <v>60</v>
      </c>
      <c r="B25" s="391" t="s">
        <v>12</v>
      </c>
      <c r="C25" s="799"/>
      <c r="D25" s="309"/>
      <c r="E25" s="1124">
        <v>0</v>
      </c>
      <c r="F25" s="947"/>
      <c r="G25" s="935"/>
    </row>
    <row r="26" spans="1:12" x14ac:dyDescent="0.25">
      <c r="A26" s="1125" t="s">
        <v>61</v>
      </c>
      <c r="B26" s="391" t="s">
        <v>12</v>
      </c>
      <c r="C26" s="799"/>
      <c r="D26" s="309"/>
      <c r="E26" s="1124">
        <v>0</v>
      </c>
      <c r="F26" s="947"/>
      <c r="G26" s="935"/>
    </row>
    <row r="27" spans="1:12" x14ac:dyDescent="0.25">
      <c r="A27" s="1125" t="s">
        <v>404</v>
      </c>
      <c r="B27" s="391" t="s">
        <v>12</v>
      </c>
      <c r="C27" s="799"/>
      <c r="D27" s="309"/>
      <c r="E27" s="1124">
        <v>0</v>
      </c>
      <c r="F27" s="947"/>
      <c r="G27" s="935"/>
    </row>
    <row r="28" spans="1:12" x14ac:dyDescent="0.25">
      <c r="A28" s="684" t="s">
        <v>62</v>
      </c>
      <c r="B28" s="106" t="s">
        <v>12</v>
      </c>
      <c r="C28" s="799">
        <v>2553</v>
      </c>
      <c r="D28" s="309">
        <v>1</v>
      </c>
      <c r="E28" s="672">
        <v>2553</v>
      </c>
      <c r="F28" s="935"/>
      <c r="G28" s="935"/>
    </row>
    <row r="29" spans="1:12" x14ac:dyDescent="0.25">
      <c r="A29" s="682" t="s">
        <v>63</v>
      </c>
      <c r="B29" s="106"/>
      <c r="C29" s="799"/>
      <c r="D29" s="582"/>
      <c r="E29" s="683"/>
      <c r="F29" s="935"/>
      <c r="G29" s="935"/>
    </row>
    <row r="30" spans="1:12" x14ac:dyDescent="0.25">
      <c r="A30" s="682" t="s">
        <v>64</v>
      </c>
      <c r="B30" s="106"/>
      <c r="C30" s="799"/>
      <c r="D30" s="582"/>
      <c r="E30" s="683"/>
      <c r="F30" s="712"/>
      <c r="G30" s="935"/>
    </row>
    <row r="31" spans="1:12" x14ac:dyDescent="0.25">
      <c r="A31" s="701" t="s">
        <v>418</v>
      </c>
      <c r="B31" s="337" t="s">
        <v>12</v>
      </c>
      <c r="C31" s="799">
        <v>1034.9999999999998</v>
      </c>
      <c r="D31" s="309">
        <v>4</v>
      </c>
      <c r="E31" s="700">
        <v>4139.9999999999991</v>
      </c>
      <c r="F31" s="935"/>
      <c r="G31" s="935"/>
    </row>
    <row r="32" spans="1:12" x14ac:dyDescent="0.25">
      <c r="A32" s="701" t="s">
        <v>419</v>
      </c>
      <c r="B32" s="337" t="s">
        <v>12</v>
      </c>
      <c r="C32" s="799"/>
      <c r="D32" s="309"/>
      <c r="E32" s="1126">
        <v>0</v>
      </c>
      <c r="F32" s="712"/>
      <c r="G32" s="935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v>0</v>
      </c>
      <c r="F33" s="935"/>
      <c r="G33" s="935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v>0</v>
      </c>
      <c r="F34" s="947"/>
      <c r="G34" s="1218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v>0</v>
      </c>
      <c r="F35" s="947"/>
      <c r="G35" s="935"/>
    </row>
    <row r="36" spans="1:7" x14ac:dyDescent="0.25">
      <c r="A36" s="701" t="s">
        <v>423</v>
      </c>
      <c r="B36" s="337" t="s">
        <v>30</v>
      </c>
      <c r="C36" s="799"/>
      <c r="D36" s="309"/>
      <c r="E36" s="1126">
        <v>0</v>
      </c>
      <c r="F36" s="947"/>
      <c r="G36" s="935"/>
    </row>
    <row r="37" spans="1:7" x14ac:dyDescent="0.25">
      <c r="A37" s="701" t="s">
        <v>424</v>
      </c>
      <c r="B37" s="337" t="s">
        <v>12</v>
      </c>
      <c r="C37" s="799"/>
      <c r="D37" s="309"/>
      <c r="E37" s="1126">
        <v>0</v>
      </c>
      <c r="F37" s="947"/>
      <c r="G37" s="935"/>
    </row>
    <row r="38" spans="1:7" x14ac:dyDescent="0.25">
      <c r="A38" s="701" t="s">
        <v>425</v>
      </c>
      <c r="B38" s="337" t="s">
        <v>12</v>
      </c>
      <c r="C38" s="799">
        <v>621</v>
      </c>
      <c r="D38" s="309">
        <v>4</v>
      </c>
      <c r="E38" s="700">
        <v>2484</v>
      </c>
      <c r="F38" s="947"/>
      <c r="G38" s="935"/>
    </row>
    <row r="39" spans="1:7" x14ac:dyDescent="0.25">
      <c r="A39" s="698" t="s">
        <v>65</v>
      </c>
      <c r="B39" s="594"/>
      <c r="C39" s="799"/>
      <c r="D39" s="582"/>
      <c r="E39" s="683"/>
      <c r="F39" s="947"/>
      <c r="G39" s="935"/>
    </row>
    <row r="40" spans="1:7" x14ac:dyDescent="0.25">
      <c r="A40" s="699" t="s">
        <v>629</v>
      </c>
      <c r="B40" s="337" t="s">
        <v>30</v>
      </c>
      <c r="C40" s="799">
        <v>48.3</v>
      </c>
      <c r="D40" s="309">
        <v>45</v>
      </c>
      <c r="E40" s="700">
        <v>2173.5</v>
      </c>
      <c r="F40" s="947"/>
      <c r="G40" s="935"/>
    </row>
    <row r="41" spans="1:7" x14ac:dyDescent="0.25">
      <c r="A41" s="701" t="s">
        <v>427</v>
      </c>
      <c r="B41" s="337" t="s">
        <v>30</v>
      </c>
      <c r="C41" s="799">
        <v>6.8999999999999995</v>
      </c>
      <c r="D41" s="309">
        <v>20</v>
      </c>
      <c r="E41" s="700">
        <v>138</v>
      </c>
      <c r="F41" s="947"/>
      <c r="G41" s="935"/>
    </row>
    <row r="42" spans="1:7" x14ac:dyDescent="0.25">
      <c r="A42" s="701" t="s">
        <v>66</v>
      </c>
      <c r="B42" s="337" t="s">
        <v>12</v>
      </c>
      <c r="C42" s="799">
        <v>482.99999999999989</v>
      </c>
      <c r="D42" s="309">
        <v>1</v>
      </c>
      <c r="E42" s="700">
        <v>482.99999999999989</v>
      </c>
      <c r="F42" s="947"/>
      <c r="G42" s="935"/>
    </row>
    <row r="43" spans="1:7" x14ac:dyDescent="0.25">
      <c r="A43" s="698" t="s">
        <v>67</v>
      </c>
      <c r="B43" s="594"/>
      <c r="C43" s="799"/>
      <c r="D43" s="582"/>
      <c r="E43" s="683"/>
      <c r="F43" s="947"/>
      <c r="G43" s="935"/>
    </row>
    <row r="44" spans="1:7" x14ac:dyDescent="0.25">
      <c r="A44" s="701" t="s">
        <v>428</v>
      </c>
      <c r="B44" s="337" t="s">
        <v>12</v>
      </c>
      <c r="C44" s="799"/>
      <c r="D44" s="309"/>
      <c r="E44" s="1126">
        <v>0</v>
      </c>
      <c r="F44" s="947"/>
      <c r="G44" s="935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v>0</v>
      </c>
      <c r="F45" s="947"/>
      <c r="G45" s="935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v>0</v>
      </c>
      <c r="F46" s="733"/>
      <c r="G46" s="935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v>0</v>
      </c>
      <c r="F47" s="733"/>
      <c r="G47" s="935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v>0</v>
      </c>
      <c r="F48" s="935"/>
      <c r="G48" s="935"/>
    </row>
    <row r="49" spans="1:7" x14ac:dyDescent="0.25">
      <c r="A49" s="701" t="s">
        <v>433</v>
      </c>
      <c r="B49" s="337" t="s">
        <v>12</v>
      </c>
      <c r="C49" s="799"/>
      <c r="D49" s="309"/>
      <c r="E49" s="1126">
        <v>0</v>
      </c>
      <c r="F49" s="947"/>
      <c r="G49" s="935"/>
    </row>
    <row r="50" spans="1:7" x14ac:dyDescent="0.25">
      <c r="A50" s="682" t="s">
        <v>68</v>
      </c>
      <c r="B50" s="106"/>
      <c r="C50" s="799"/>
      <c r="D50" s="582"/>
      <c r="E50" s="683"/>
      <c r="F50" s="947"/>
      <c r="G50" s="935"/>
    </row>
    <row r="51" spans="1:7" x14ac:dyDescent="0.25">
      <c r="A51" s="684" t="s">
        <v>69</v>
      </c>
      <c r="B51" s="106" t="s">
        <v>12</v>
      </c>
      <c r="C51" s="799">
        <v>690</v>
      </c>
      <c r="D51" s="309">
        <v>1</v>
      </c>
      <c r="E51" s="672">
        <v>690</v>
      </c>
      <c r="F51" s="935"/>
      <c r="G51" s="935"/>
    </row>
    <row r="52" spans="1:7" x14ac:dyDescent="0.25">
      <c r="A52" s="684" t="s">
        <v>453</v>
      </c>
      <c r="B52" s="106" t="s">
        <v>12</v>
      </c>
      <c r="C52" s="799">
        <v>3737.5</v>
      </c>
      <c r="D52" s="309">
        <v>1</v>
      </c>
      <c r="E52" s="672">
        <v>3737.5</v>
      </c>
      <c r="F52" s="935"/>
      <c r="G52" s="935"/>
    </row>
    <row r="53" spans="1:7" x14ac:dyDescent="0.25">
      <c r="A53" s="684" t="s">
        <v>70</v>
      </c>
      <c r="B53" s="106" t="s">
        <v>12</v>
      </c>
      <c r="C53" s="799"/>
      <c r="D53" s="309"/>
      <c r="E53" s="1124">
        <v>0</v>
      </c>
      <c r="F53" s="712"/>
      <c r="G53" s="935"/>
    </row>
    <row r="54" spans="1:7" x14ac:dyDescent="0.25">
      <c r="A54" s="671" t="s">
        <v>71</v>
      </c>
      <c r="B54" s="106" t="s">
        <v>72</v>
      </c>
      <c r="C54" s="799">
        <v>15.18</v>
      </c>
      <c r="D54" s="309">
        <v>30</v>
      </c>
      <c r="E54" s="672">
        <v>455.4</v>
      </c>
      <c r="F54" s="712"/>
      <c r="G54" s="935"/>
    </row>
    <row r="55" spans="1:7" ht="24" x14ac:dyDescent="0.25">
      <c r="A55" s="706" t="s">
        <v>73</v>
      </c>
      <c r="B55" s="117" t="s">
        <v>45</v>
      </c>
      <c r="C55" s="799"/>
      <c r="D55" s="598" t="s">
        <v>47</v>
      </c>
      <c r="E55" s="707" t="s">
        <v>48</v>
      </c>
      <c r="F55" s="712"/>
      <c r="G55" s="935"/>
    </row>
    <row r="56" spans="1:7" x14ac:dyDescent="0.25">
      <c r="A56" s="798" t="s">
        <v>74</v>
      </c>
      <c r="B56" s="106"/>
      <c r="C56" s="799"/>
      <c r="D56" s="600"/>
      <c r="E56" s="683"/>
      <c r="F56" s="712"/>
      <c r="G56" s="935"/>
    </row>
    <row r="57" spans="1:7" x14ac:dyDescent="0.25">
      <c r="A57" s="715" t="s">
        <v>78</v>
      </c>
      <c r="B57" s="106" t="s">
        <v>12</v>
      </c>
      <c r="C57" s="799">
        <v>452.59499999999997</v>
      </c>
      <c r="D57" s="309">
        <v>1</v>
      </c>
      <c r="E57" s="1126">
        <v>452.59499999999997</v>
      </c>
      <c r="F57" s="947"/>
      <c r="G57" s="935"/>
    </row>
    <row r="58" spans="1:7" x14ac:dyDescent="0.25">
      <c r="A58" s="798" t="s">
        <v>79</v>
      </c>
      <c r="B58" s="106"/>
      <c r="C58" s="799"/>
      <c r="D58" s="600"/>
      <c r="E58" s="683"/>
      <c r="F58" s="947"/>
      <c r="G58" s="935"/>
    </row>
    <row r="59" spans="1:7" x14ac:dyDescent="0.25">
      <c r="A59" s="723" t="s">
        <v>492</v>
      </c>
      <c r="B59" s="106" t="s">
        <v>30</v>
      </c>
      <c r="C59" s="799">
        <v>46.344999999999999</v>
      </c>
      <c r="D59" s="309">
        <v>65</v>
      </c>
      <c r="E59" s="1126">
        <v>3012.4249999999997</v>
      </c>
      <c r="F59" s="947"/>
      <c r="G59" s="935"/>
    </row>
    <row r="60" spans="1:7" x14ac:dyDescent="0.25">
      <c r="A60" s="800" t="s">
        <v>80</v>
      </c>
      <c r="B60" s="106" t="s">
        <v>41</v>
      </c>
      <c r="C60" s="799"/>
      <c r="D60" s="600"/>
      <c r="E60" s="1126"/>
      <c r="F60" s="947"/>
      <c r="G60" s="935"/>
    </row>
    <row r="61" spans="1:7" x14ac:dyDescent="0.25">
      <c r="A61" s="727" t="s">
        <v>525</v>
      </c>
      <c r="B61" s="106" t="s">
        <v>12</v>
      </c>
      <c r="C61" s="799">
        <v>156.97499999999999</v>
      </c>
      <c r="D61" s="309">
        <v>4</v>
      </c>
      <c r="E61" s="672">
        <v>627.9</v>
      </c>
      <c r="F61" s="947"/>
      <c r="G61" s="935"/>
    </row>
    <row r="62" spans="1:7" x14ac:dyDescent="0.25">
      <c r="A62" s="727" t="s">
        <v>569</v>
      </c>
      <c r="B62" s="106" t="s">
        <v>12</v>
      </c>
      <c r="C62" s="799">
        <v>7299</v>
      </c>
      <c r="D62" s="309">
        <v>1</v>
      </c>
      <c r="E62" s="1124">
        <f t="shared" ref="E62:E63" si="0">C62*D62</f>
        <v>7299</v>
      </c>
      <c r="F62" s="947"/>
      <c r="G62" s="935"/>
    </row>
    <row r="63" spans="1:7" x14ac:dyDescent="0.25">
      <c r="A63" s="727" t="s">
        <v>730</v>
      </c>
      <c r="B63" s="106" t="s">
        <v>12</v>
      </c>
      <c r="C63" s="799">
        <v>7150.0000000000009</v>
      </c>
      <c r="D63" s="309">
        <v>1</v>
      </c>
      <c r="E63" s="1124">
        <f t="shared" si="0"/>
        <v>7150.0000000000009</v>
      </c>
      <c r="F63" s="947"/>
      <c r="G63" s="935"/>
    </row>
    <row r="64" spans="1:7" x14ac:dyDescent="0.25">
      <c r="A64" s="801" t="s">
        <v>82</v>
      </c>
      <c r="B64" s="106"/>
      <c r="C64" s="799"/>
      <c r="D64" s="309"/>
      <c r="E64" s="672"/>
    </row>
    <row r="65" spans="1:5" x14ac:dyDescent="0.25">
      <c r="A65" s="727" t="s">
        <v>581</v>
      </c>
      <c r="B65" s="106" t="s">
        <v>12</v>
      </c>
      <c r="C65" s="799">
        <v>24900</v>
      </c>
      <c r="D65" s="309">
        <v>1</v>
      </c>
      <c r="E65" s="672">
        <v>24900</v>
      </c>
    </row>
    <row r="66" spans="1:5" x14ac:dyDescent="0.25">
      <c r="A66" s="727" t="s">
        <v>590</v>
      </c>
      <c r="B66" s="106" t="s">
        <v>12</v>
      </c>
      <c r="C66" s="799">
        <v>260</v>
      </c>
      <c r="D66" s="309">
        <v>1</v>
      </c>
      <c r="E66" s="672">
        <v>260</v>
      </c>
    </row>
    <row r="67" spans="1:5" x14ac:dyDescent="0.25">
      <c r="A67" s="727" t="s">
        <v>591</v>
      </c>
      <c r="B67" s="106" t="s">
        <v>12</v>
      </c>
      <c r="C67" s="799">
        <v>70.2</v>
      </c>
      <c r="D67" s="309">
        <v>2</v>
      </c>
      <c r="E67" s="672">
        <v>140.4</v>
      </c>
    </row>
    <row r="68" spans="1:5" x14ac:dyDescent="0.25">
      <c r="A68" s="727" t="s">
        <v>582</v>
      </c>
      <c r="B68" s="106" t="s">
        <v>12</v>
      </c>
      <c r="C68" s="799">
        <v>1326</v>
      </c>
      <c r="D68" s="309">
        <v>2</v>
      </c>
      <c r="E68" s="672">
        <v>2652</v>
      </c>
    </row>
    <row r="69" spans="1:5" x14ac:dyDescent="0.25">
      <c r="A69" s="727"/>
      <c r="B69" s="106"/>
      <c r="C69" s="799"/>
      <c r="D69" s="309"/>
      <c r="E69" s="1124"/>
    </row>
    <row r="70" spans="1:5" x14ac:dyDescent="0.25">
      <c r="A70" s="671" t="s">
        <v>83</v>
      </c>
      <c r="B70" s="106" t="s">
        <v>12</v>
      </c>
      <c r="C70" s="799">
        <v>747.5</v>
      </c>
      <c r="D70" s="309">
        <v>1</v>
      </c>
      <c r="E70" s="672">
        <v>747.5</v>
      </c>
    </row>
    <row r="71" spans="1:5" ht="15.75" thickBot="1" x14ac:dyDescent="0.3">
      <c r="A71" s="1128"/>
      <c r="B71" s="457"/>
      <c r="C71" s="615"/>
      <c r="D71" s="459"/>
      <c r="E71" s="1129"/>
    </row>
    <row r="72" spans="1:5" ht="15.75" thickBot="1" x14ac:dyDescent="0.3">
      <c r="A72" s="730" t="s">
        <v>10</v>
      </c>
      <c r="B72" s="731"/>
      <c r="C72" s="731"/>
      <c r="D72" s="623"/>
      <c r="E72" s="732">
        <f>SUM(E6:E70)</f>
        <v>68857.22</v>
      </c>
    </row>
    <row r="73" spans="1:5" ht="15.75" thickBot="1" x14ac:dyDescent="0.3">
      <c r="A73" s="734"/>
      <c r="B73" s="485"/>
      <c r="C73" s="622" t="s">
        <v>84</v>
      </c>
      <c r="D73" s="623"/>
      <c r="E73" s="732">
        <f>E72</f>
        <v>68857.22</v>
      </c>
    </row>
    <row r="74" spans="1:5" x14ac:dyDescent="0.25">
      <c r="A74" s="735"/>
      <c r="B74" s="485"/>
      <c r="C74" s="485"/>
      <c r="D74" s="486"/>
      <c r="E74" s="736"/>
    </row>
    <row r="75" spans="1:5" x14ac:dyDescent="0.25">
      <c r="A75" s="737" t="s">
        <v>85</v>
      </c>
      <c r="B75" s="141"/>
      <c r="C75" s="626">
        <v>0.05</v>
      </c>
      <c r="D75" s="627"/>
      <c r="E75" s="738">
        <f>+E73*C75</f>
        <v>3442.8610000000003</v>
      </c>
    </row>
    <row r="76" spans="1:5" ht="15.75" thickBot="1" x14ac:dyDescent="0.3">
      <c r="A76" s="739"/>
      <c r="B76" s="740"/>
      <c r="C76" s="741" t="s">
        <v>86</v>
      </c>
      <c r="D76" s="742"/>
      <c r="E76" s="743">
        <f>SUM(E73:E75)</f>
        <v>72300.081000000006</v>
      </c>
    </row>
  </sheetData>
  <protectedRanges>
    <protectedRange sqref="A39 A42:A43" name="Oblast1"/>
    <protectedRange sqref="A44:A49" name="Oblast1_99"/>
    <protectedRange sqref="A31:A38" name="Oblast1_84"/>
    <protectedRange sqref="A40:A41" name="Oblast1_86"/>
    <protectedRange sqref="B31:B49" name="Oblast1_1_2_2"/>
    <protectedRange sqref="C31:C49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425781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1259</v>
      </c>
      <c r="B1" s="1811" t="s">
        <v>692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639"/>
      <c r="B3" s="640"/>
      <c r="C3" s="641"/>
      <c r="D3" s="638"/>
      <c r="E3" s="638"/>
      <c r="F3" s="935"/>
      <c r="G3" s="935"/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</row>
    <row r="5" spans="1:7" ht="15.75" thickBot="1" x14ac:dyDescent="0.3">
      <c r="A5" s="1030" t="s">
        <v>690</v>
      </c>
      <c r="B5" s="1031"/>
      <c r="C5" s="1032"/>
      <c r="D5" s="1033"/>
      <c r="E5" s="1034"/>
      <c r="F5" s="935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  <c r="G11" s="935"/>
    </row>
    <row r="12" spans="1:7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  <c r="G12" s="935"/>
    </row>
    <row r="13" spans="1:7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35"/>
      <c r="G13" s="93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  <c r="G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47"/>
      <c r="G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  <c r="G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  <c r="G19" s="935"/>
    </row>
    <row r="20" spans="1:12" x14ac:dyDescent="0.25">
      <c r="A20" s="1155"/>
      <c r="B20" s="457"/>
      <c r="C20" s="1183"/>
      <c r="D20" s="459"/>
      <c r="E20" s="712"/>
      <c r="F20" s="947"/>
      <c r="G20" s="935"/>
    </row>
    <row r="21" spans="1:12" x14ac:dyDescent="0.25">
      <c r="A21" s="1156"/>
      <c r="B21" s="457"/>
      <c r="C21" s="1183"/>
      <c r="D21" s="459"/>
      <c r="E21" s="449"/>
      <c r="F21" s="947"/>
      <c r="G21" s="935"/>
    </row>
    <row r="22" spans="1:12" x14ac:dyDescent="0.25">
      <c r="A22" s="1152"/>
      <c r="B22" s="1153"/>
      <c r="C22" s="1183"/>
      <c r="D22" s="459"/>
      <c r="E22" s="449"/>
      <c r="F22" s="947"/>
      <c r="G22" s="935"/>
      <c r="L22" t="s">
        <v>347</v>
      </c>
    </row>
    <row r="23" spans="1:12" x14ac:dyDescent="0.25">
      <c r="A23" s="1157"/>
      <c r="B23" s="457"/>
      <c r="C23" s="1183"/>
      <c r="D23" s="459"/>
      <c r="E23" s="449"/>
      <c r="F23" s="935"/>
      <c r="G23" s="935"/>
    </row>
    <row r="24" spans="1:12" x14ac:dyDescent="0.25">
      <c r="A24" s="1158"/>
      <c r="B24" s="1159"/>
      <c r="C24" s="1183"/>
      <c r="D24" s="489"/>
      <c r="E24" s="1160"/>
      <c r="F24" s="935"/>
      <c r="G24" s="935"/>
    </row>
    <row r="25" spans="1:12" x14ac:dyDescent="0.25">
      <c r="A25" s="1152"/>
      <c r="B25" s="1153"/>
      <c r="C25" s="1183"/>
      <c r="D25" s="459"/>
      <c r="E25" s="449"/>
      <c r="F25" s="947"/>
      <c r="G25" s="935"/>
    </row>
    <row r="26" spans="1:12" x14ac:dyDescent="0.25">
      <c r="A26" s="1152"/>
      <c r="B26" s="1153"/>
      <c r="C26" s="1183"/>
      <c r="D26" s="459"/>
      <c r="E26" s="449"/>
      <c r="F26" s="947"/>
      <c r="G26" s="935"/>
    </row>
    <row r="27" spans="1:12" x14ac:dyDescent="0.25">
      <c r="A27" s="1152"/>
      <c r="B27" s="1153"/>
      <c r="C27" s="1183"/>
      <c r="D27" s="459"/>
      <c r="E27" s="449"/>
      <c r="F27" s="947"/>
      <c r="G27" s="935"/>
    </row>
    <row r="28" spans="1:12" x14ac:dyDescent="0.25">
      <c r="A28" s="1157"/>
      <c r="B28" s="457"/>
      <c r="C28" s="1183"/>
      <c r="D28" s="459"/>
      <c r="E28" s="712"/>
      <c r="F28" s="935"/>
      <c r="G28" s="935"/>
    </row>
    <row r="29" spans="1:12" x14ac:dyDescent="0.25">
      <c r="A29" s="1158"/>
      <c r="B29" s="457"/>
      <c r="C29" s="1183"/>
      <c r="D29" s="489"/>
      <c r="E29" s="1160"/>
      <c r="F29" s="935"/>
      <c r="G29" s="935"/>
    </row>
    <row r="30" spans="1:12" x14ac:dyDescent="0.25">
      <c r="A30" s="1158"/>
      <c r="B30" s="457"/>
      <c r="C30" s="1183"/>
      <c r="D30" s="489"/>
      <c r="E30" s="1160"/>
      <c r="F30" s="712"/>
      <c r="G30" s="935"/>
    </row>
    <row r="31" spans="1:12" x14ac:dyDescent="0.25">
      <c r="A31" s="1161"/>
      <c r="B31" s="1162"/>
      <c r="C31" s="1183"/>
      <c r="D31" s="459"/>
      <c r="E31" s="1163"/>
      <c r="F31" s="935"/>
      <c r="G31" s="935"/>
    </row>
    <row r="32" spans="1:12" x14ac:dyDescent="0.25">
      <c r="A32" s="1161"/>
      <c r="B32" s="1162"/>
      <c r="C32" s="1183"/>
      <c r="D32" s="459"/>
      <c r="E32" s="1164"/>
      <c r="F32" s="712"/>
      <c r="G32" s="935"/>
    </row>
    <row r="33" spans="1:7" x14ac:dyDescent="0.25">
      <c r="A33" s="1161"/>
      <c r="B33" s="1162"/>
      <c r="C33" s="1183"/>
      <c r="D33" s="459"/>
      <c r="E33" s="1164"/>
      <c r="F33" s="935"/>
      <c r="G33" s="935"/>
    </row>
    <row r="34" spans="1:7" x14ac:dyDescent="0.25">
      <c r="A34" s="1161"/>
      <c r="B34" s="1162"/>
      <c r="C34" s="1183"/>
      <c r="D34" s="459"/>
      <c r="E34" s="1164"/>
      <c r="F34" s="947"/>
      <c r="G34" s="1218"/>
    </row>
    <row r="35" spans="1:7" x14ac:dyDescent="0.25">
      <c r="A35" s="1161"/>
      <c r="B35" s="1162"/>
      <c r="C35" s="1183"/>
      <c r="D35" s="459"/>
      <c r="E35" s="1164"/>
      <c r="F35" s="947"/>
      <c r="G35" s="935"/>
    </row>
    <row r="36" spans="1:7" x14ac:dyDescent="0.25">
      <c r="A36" s="1161"/>
      <c r="B36" s="1162"/>
      <c r="C36" s="1183"/>
      <c r="D36" s="459"/>
      <c r="E36" s="1164"/>
      <c r="F36" s="947"/>
      <c r="G36" s="935"/>
    </row>
    <row r="37" spans="1:7" x14ac:dyDescent="0.25">
      <c r="A37" s="1161"/>
      <c r="B37" s="1162"/>
      <c r="C37" s="1183"/>
      <c r="D37" s="459"/>
      <c r="E37" s="1164"/>
      <c r="F37" s="947"/>
      <c r="G37" s="935"/>
    </row>
    <row r="38" spans="1:7" x14ac:dyDescent="0.25">
      <c r="A38" s="1161"/>
      <c r="B38" s="1162"/>
      <c r="C38" s="1183"/>
      <c r="D38" s="459"/>
      <c r="E38" s="1163"/>
      <c r="F38" s="947"/>
      <c r="G38" s="935"/>
    </row>
    <row r="39" spans="1:7" x14ac:dyDescent="0.25">
      <c r="A39" s="1165"/>
      <c r="B39" s="1166"/>
      <c r="C39" s="1183"/>
      <c r="D39" s="489"/>
      <c r="E39" s="1160"/>
      <c r="F39" s="947"/>
      <c r="G39" s="935"/>
    </row>
    <row r="40" spans="1:7" x14ac:dyDescent="0.25">
      <c r="A40" s="1167"/>
      <c r="B40" s="1162"/>
      <c r="C40" s="1183"/>
      <c r="D40" s="459"/>
      <c r="E40" s="1163"/>
      <c r="F40" s="947"/>
      <c r="G40" s="935"/>
    </row>
    <row r="41" spans="1:7" x14ac:dyDescent="0.25">
      <c r="A41" s="1161"/>
      <c r="B41" s="1162"/>
      <c r="C41" s="1183"/>
      <c r="D41" s="459"/>
      <c r="E41" s="1163"/>
      <c r="F41" s="947"/>
      <c r="G41" s="935"/>
    </row>
    <row r="42" spans="1:7" x14ac:dyDescent="0.25">
      <c r="A42" s="1161"/>
      <c r="B42" s="1162"/>
      <c r="C42" s="1183"/>
      <c r="D42" s="459"/>
      <c r="E42" s="1163"/>
      <c r="F42" s="947"/>
      <c r="G42" s="935"/>
    </row>
    <row r="43" spans="1:7" x14ac:dyDescent="0.25">
      <c r="A43" s="1165"/>
      <c r="B43" s="1166"/>
      <c r="C43" s="1183"/>
      <c r="D43" s="489"/>
      <c r="E43" s="1160"/>
      <c r="F43" s="947"/>
      <c r="G43" s="935"/>
    </row>
    <row r="44" spans="1:7" x14ac:dyDescent="0.25">
      <c r="A44" s="1161"/>
      <c r="B44" s="1162"/>
      <c r="C44" s="1183"/>
      <c r="D44" s="459"/>
      <c r="E44" s="1164"/>
      <c r="F44" s="947"/>
      <c r="G44" s="935"/>
    </row>
    <row r="45" spans="1:7" x14ac:dyDescent="0.25">
      <c r="A45" s="1161"/>
      <c r="B45" s="1162"/>
      <c r="C45" s="1183"/>
      <c r="D45" s="459"/>
      <c r="E45" s="1164"/>
      <c r="F45" s="947"/>
      <c r="G45" s="935"/>
    </row>
    <row r="46" spans="1:7" x14ac:dyDescent="0.25">
      <c r="A46" s="1161"/>
      <c r="B46" s="1162"/>
      <c r="C46" s="1183"/>
      <c r="D46" s="459"/>
      <c r="E46" s="1164"/>
      <c r="F46" s="733"/>
      <c r="G46" s="935"/>
    </row>
    <row r="47" spans="1:7" x14ac:dyDescent="0.25">
      <c r="A47" s="1161"/>
      <c r="B47" s="1162"/>
      <c r="C47" s="1183"/>
      <c r="D47" s="459"/>
      <c r="E47" s="1164"/>
      <c r="F47" s="733"/>
      <c r="G47" s="935"/>
    </row>
    <row r="48" spans="1:7" x14ac:dyDescent="0.25">
      <c r="A48" s="1161"/>
      <c r="B48" s="1162"/>
      <c r="C48" s="1183"/>
      <c r="D48" s="459"/>
      <c r="E48" s="1164"/>
      <c r="F48" s="935"/>
      <c r="G48" s="935"/>
    </row>
    <row r="49" spans="1:7" x14ac:dyDescent="0.25">
      <c r="A49" s="1161"/>
      <c r="B49" s="1162"/>
      <c r="C49" s="1183"/>
      <c r="D49" s="459"/>
      <c r="E49" s="1164"/>
      <c r="F49" s="947"/>
      <c r="G49" s="935"/>
    </row>
    <row r="50" spans="1:7" x14ac:dyDescent="0.25">
      <c r="A50" s="1158"/>
      <c r="B50" s="457"/>
      <c r="C50" s="1183"/>
      <c r="D50" s="489"/>
      <c r="E50" s="1160"/>
      <c r="F50" s="947"/>
      <c r="G50" s="935"/>
    </row>
    <row r="51" spans="1:7" x14ac:dyDescent="0.25">
      <c r="A51" s="1157"/>
      <c r="B51" s="457"/>
      <c r="C51" s="1183"/>
      <c r="D51" s="459"/>
      <c r="E51" s="712"/>
      <c r="F51" s="935"/>
      <c r="G51" s="935"/>
    </row>
    <row r="52" spans="1:7" x14ac:dyDescent="0.25">
      <c r="A52" s="1157"/>
      <c r="B52" s="457"/>
      <c r="C52" s="1183"/>
      <c r="D52" s="459"/>
      <c r="E52" s="712"/>
      <c r="F52" s="935"/>
      <c r="G52" s="935"/>
    </row>
    <row r="53" spans="1:7" x14ac:dyDescent="0.25">
      <c r="A53" s="1157"/>
      <c r="B53" s="457"/>
      <c r="C53" s="1183"/>
      <c r="D53" s="459"/>
      <c r="E53" s="449"/>
      <c r="F53" s="712"/>
      <c r="G53" s="935"/>
    </row>
    <row r="54" spans="1:7" x14ac:dyDescent="0.25">
      <c r="A54" s="614"/>
      <c r="B54" s="457"/>
      <c r="C54" s="1183"/>
      <c r="D54" s="459"/>
      <c r="E54" s="712"/>
      <c r="F54" s="712"/>
      <c r="G54" s="935"/>
    </row>
    <row r="55" spans="1:7" x14ac:dyDescent="0.25">
      <c r="A55" s="1168"/>
      <c r="B55" s="1169"/>
      <c r="C55" s="1183"/>
      <c r="D55" s="1170"/>
      <c r="E55" s="1171"/>
      <c r="F55" s="712"/>
      <c r="G55" s="935"/>
    </row>
    <row r="56" spans="1:7" x14ac:dyDescent="0.25">
      <c r="A56" s="1172"/>
      <c r="B56" s="457"/>
      <c r="C56" s="1183"/>
      <c r="D56" s="1173"/>
      <c r="E56" s="1160"/>
      <c r="F56" s="712"/>
      <c r="G56" s="935"/>
    </row>
    <row r="57" spans="1:7" x14ac:dyDescent="0.25">
      <c r="A57" s="1174"/>
      <c r="B57" s="457"/>
      <c r="C57" s="1183"/>
      <c r="D57" s="459"/>
      <c r="E57" s="1164"/>
      <c r="F57" s="712"/>
      <c r="G57" s="935"/>
    </row>
    <row r="58" spans="1:7" x14ac:dyDescent="0.25">
      <c r="A58" s="1174"/>
      <c r="B58" s="457"/>
      <c r="C58" s="1183"/>
      <c r="D58" s="459"/>
      <c r="E58" s="1164"/>
      <c r="F58" s="712"/>
      <c r="G58" s="935"/>
    </row>
    <row r="59" spans="1:7" x14ac:dyDescent="0.25">
      <c r="A59" s="1174"/>
      <c r="B59" s="457"/>
      <c r="C59" s="1183"/>
      <c r="D59" s="459"/>
      <c r="E59" s="1164"/>
      <c r="F59" s="712"/>
      <c r="G59" s="935"/>
    </row>
    <row r="60" spans="1:7" x14ac:dyDescent="0.25">
      <c r="A60" s="1174"/>
      <c r="B60" s="457"/>
      <c r="C60" s="1183"/>
      <c r="D60" s="459"/>
      <c r="E60" s="1164"/>
      <c r="F60" s="712"/>
      <c r="G60" s="935"/>
    </row>
    <row r="61" spans="1:7" x14ac:dyDescent="0.25">
      <c r="A61" s="1090"/>
      <c r="B61" s="457"/>
      <c r="C61" s="1183"/>
      <c r="D61" s="459"/>
      <c r="E61" s="1164"/>
      <c r="F61" s="712"/>
      <c r="G61" s="935"/>
    </row>
    <row r="62" spans="1:7" x14ac:dyDescent="0.25">
      <c r="A62" s="1090"/>
      <c r="B62" s="457"/>
      <c r="C62" s="1183"/>
      <c r="D62" s="459"/>
      <c r="E62" s="1164"/>
      <c r="F62" s="712"/>
      <c r="G62" s="935"/>
    </row>
    <row r="63" spans="1:7" x14ac:dyDescent="0.25">
      <c r="A63" s="1090"/>
      <c r="B63" s="457"/>
      <c r="C63" s="1183"/>
      <c r="D63" s="459"/>
      <c r="E63" s="1164"/>
      <c r="F63" s="712"/>
      <c r="G63" s="935"/>
    </row>
    <row r="64" spans="1:7" x14ac:dyDescent="0.25">
      <c r="A64" s="1090"/>
      <c r="B64" s="1175"/>
      <c r="C64" s="1183"/>
      <c r="D64" s="1176"/>
      <c r="E64" s="1164"/>
      <c r="F64" s="712"/>
      <c r="G64" s="935"/>
    </row>
    <row r="65" spans="1:7" x14ac:dyDescent="0.25">
      <c r="A65" s="1089"/>
      <c r="B65" s="457"/>
      <c r="C65" s="1183"/>
      <c r="D65" s="459"/>
      <c r="E65" s="1164"/>
      <c r="F65" s="947"/>
      <c r="G65" s="935"/>
    </row>
    <row r="66" spans="1:7" x14ac:dyDescent="0.25">
      <c r="A66" s="1092"/>
      <c r="B66" s="457"/>
      <c r="C66" s="1183"/>
      <c r="D66" s="459"/>
      <c r="E66" s="1164"/>
      <c r="F66" s="947"/>
      <c r="G66" s="935"/>
    </row>
    <row r="67" spans="1:7" x14ac:dyDescent="0.25">
      <c r="A67" s="1092"/>
      <c r="B67" s="457"/>
      <c r="C67" s="1183"/>
      <c r="D67" s="459"/>
      <c r="E67" s="1164"/>
      <c r="F67" s="947"/>
      <c r="G67" s="935"/>
    </row>
    <row r="68" spans="1:7" x14ac:dyDescent="0.25">
      <c r="A68" s="1092"/>
      <c r="B68" s="457"/>
      <c r="C68" s="1183"/>
      <c r="D68" s="459"/>
      <c r="E68" s="1164"/>
      <c r="F68" s="947"/>
      <c r="G68" s="935"/>
    </row>
    <row r="69" spans="1:7" x14ac:dyDescent="0.25">
      <c r="A69" s="1174"/>
      <c r="B69" s="457"/>
      <c r="C69" s="1183"/>
      <c r="D69" s="459"/>
      <c r="E69" s="1164"/>
      <c r="F69" s="947"/>
      <c r="G69" s="935"/>
    </row>
    <row r="70" spans="1:7" x14ac:dyDescent="0.25">
      <c r="A70" s="1172"/>
      <c r="B70" s="457"/>
      <c r="C70" s="1183"/>
      <c r="D70" s="1173"/>
      <c r="E70" s="1160"/>
      <c r="F70" s="947"/>
      <c r="G70" s="935"/>
    </row>
    <row r="71" spans="1:7" x14ac:dyDescent="0.25">
      <c r="A71" s="1177"/>
      <c r="B71" s="457"/>
      <c r="C71" s="1183"/>
      <c r="D71" s="459"/>
      <c r="E71" s="1164"/>
      <c r="F71" s="947"/>
      <c r="G71" s="935"/>
    </row>
    <row r="72" spans="1:7" x14ac:dyDescent="0.25">
      <c r="A72" s="1178"/>
      <c r="B72" s="457"/>
      <c r="C72" s="1183"/>
      <c r="D72" s="1173"/>
      <c r="E72" s="1164"/>
      <c r="F72" s="947"/>
      <c r="G72" s="935"/>
    </row>
    <row r="73" spans="1:7" x14ac:dyDescent="0.25">
      <c r="A73" s="1174"/>
      <c r="B73" s="457"/>
      <c r="C73" s="1183"/>
      <c r="D73" s="459"/>
      <c r="E73" s="449"/>
      <c r="F73" s="947"/>
      <c r="G73" s="935"/>
    </row>
    <row r="74" spans="1:7" x14ac:dyDescent="0.25">
      <c r="A74" s="1174"/>
      <c r="B74" s="457"/>
      <c r="C74" s="1183"/>
      <c r="D74" s="459"/>
      <c r="E74" s="449"/>
      <c r="F74" s="947"/>
      <c r="G74" s="935"/>
    </row>
    <row r="75" spans="1:7" x14ac:dyDescent="0.25">
      <c r="A75" s="1174"/>
      <c r="B75" s="457"/>
      <c r="C75" s="1183"/>
      <c r="D75" s="459"/>
      <c r="E75" s="712"/>
      <c r="F75" s="947"/>
      <c r="G75" s="935"/>
    </row>
    <row r="76" spans="1:7" x14ac:dyDescent="0.25">
      <c r="A76" s="1174"/>
      <c r="B76" s="457"/>
      <c r="C76" s="1183"/>
      <c r="D76" s="459"/>
      <c r="E76" s="449"/>
      <c r="F76" s="947"/>
      <c r="G76" s="935"/>
    </row>
    <row r="77" spans="1:7" x14ac:dyDescent="0.25">
      <c r="A77" s="1174"/>
      <c r="B77" s="457"/>
      <c r="C77" s="1183"/>
      <c r="D77" s="459"/>
      <c r="E77" s="449"/>
      <c r="F77" s="947"/>
      <c r="G77" s="935"/>
    </row>
    <row r="78" spans="1:7" x14ac:dyDescent="0.25">
      <c r="A78" s="1174"/>
      <c r="B78" s="457"/>
      <c r="C78" s="1183"/>
      <c r="D78" s="459"/>
      <c r="E78" s="449"/>
      <c r="F78" s="947"/>
      <c r="G78" s="935"/>
    </row>
    <row r="79" spans="1:7" x14ac:dyDescent="0.25">
      <c r="A79" s="1174"/>
      <c r="B79" s="457"/>
      <c r="C79" s="1183"/>
      <c r="D79" s="459"/>
      <c r="E79" s="449"/>
      <c r="F79" s="935"/>
      <c r="G79" s="935"/>
    </row>
    <row r="80" spans="1:7" x14ac:dyDescent="0.25">
      <c r="A80" s="1174"/>
      <c r="B80" s="457"/>
      <c r="C80" s="1183"/>
      <c r="D80" s="459"/>
      <c r="E80" s="449"/>
    </row>
    <row r="81" spans="1:5" x14ac:dyDescent="0.25">
      <c r="A81" s="1179"/>
      <c r="B81" s="457"/>
      <c r="C81" s="1183"/>
      <c r="D81" s="459"/>
      <c r="E81" s="712"/>
    </row>
    <row r="82" spans="1:5" x14ac:dyDescent="0.25">
      <c r="A82" s="1174"/>
      <c r="B82" s="457"/>
      <c r="C82" s="1183"/>
      <c r="D82" s="459"/>
      <c r="E82" s="712"/>
    </row>
    <row r="83" spans="1:5" x14ac:dyDescent="0.25">
      <c r="A83" s="1174"/>
      <c r="B83" s="457"/>
      <c r="C83" s="1183"/>
      <c r="D83" s="459"/>
      <c r="E83" s="712"/>
    </row>
    <row r="84" spans="1:5" x14ac:dyDescent="0.25">
      <c r="A84" s="1174"/>
      <c r="B84" s="457"/>
      <c r="C84" s="1183"/>
      <c r="D84" s="459"/>
      <c r="E84" s="712"/>
    </row>
    <row r="85" spans="1:5" x14ac:dyDescent="0.25">
      <c r="A85" s="1174"/>
      <c r="B85" s="457"/>
      <c r="C85" s="1183"/>
      <c r="D85" s="459"/>
      <c r="E85" s="712"/>
    </row>
    <row r="86" spans="1:5" x14ac:dyDescent="0.25">
      <c r="A86" s="1174"/>
      <c r="B86" s="457"/>
      <c r="C86" s="1183"/>
      <c r="D86" s="459"/>
      <c r="E86" s="449"/>
    </row>
    <row r="87" spans="1:5" x14ac:dyDescent="0.25">
      <c r="A87" s="614"/>
      <c r="B87" s="457"/>
      <c r="C87" s="1183"/>
      <c r="D87" s="459"/>
      <c r="E87" s="712"/>
    </row>
    <row r="88" spans="1:5" x14ac:dyDescent="0.25">
      <c r="A88" s="614"/>
      <c r="B88" s="457"/>
      <c r="C88" s="615"/>
      <c r="D88" s="459"/>
      <c r="E88" s="449"/>
    </row>
    <row r="89" spans="1:5" x14ac:dyDescent="0.25">
      <c r="A89" s="846"/>
      <c r="B89" s="485"/>
      <c r="C89" s="485"/>
      <c r="D89" s="489"/>
      <c r="E89" s="733"/>
    </row>
    <row r="90" spans="1:5" x14ac:dyDescent="0.25">
      <c r="A90" s="846"/>
      <c r="B90" s="485"/>
      <c r="C90" s="485"/>
      <c r="D90" s="489"/>
      <c r="E90" s="733"/>
    </row>
    <row r="91" spans="1:5" x14ac:dyDescent="0.25">
      <c r="A91" s="291"/>
      <c r="B91" s="485"/>
      <c r="C91" s="485"/>
      <c r="D91" s="486"/>
      <c r="E91" s="486"/>
    </row>
    <row r="92" spans="1:5" x14ac:dyDescent="0.25">
      <c r="A92" s="140"/>
      <c r="B92" s="141"/>
      <c r="C92" s="626"/>
      <c r="D92" s="627"/>
      <c r="E92" s="733"/>
    </row>
    <row r="93" spans="1:5" x14ac:dyDescent="0.25">
      <c r="A93" s="145"/>
      <c r="B93" s="141"/>
      <c r="C93" s="849"/>
      <c r="D93" s="627"/>
      <c r="E93" s="733"/>
    </row>
  </sheetData>
  <protectedRanges>
    <protectedRange sqref="A39 A42:A43" name="Oblast1"/>
    <protectedRange sqref="A44:A49" name="Oblast1_99"/>
    <protectedRange sqref="A31:A38" name="Oblast1_84"/>
    <protectedRange sqref="A40:A41" name="Oblast1_86"/>
    <protectedRange sqref="B31:B49" name="Oblast1_1_2_2"/>
    <protectedRange sqref="C31:C49" name="Oblast1_2_2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103" bestFit="1" customWidth="1"/>
    <col min="3" max="3" width="17.5703125" customWidth="1"/>
  </cols>
  <sheetData>
    <row r="1" spans="1:3" ht="18" x14ac:dyDescent="0.25">
      <c r="A1" s="149" t="s">
        <v>1260</v>
      </c>
      <c r="C1" s="150"/>
    </row>
    <row r="2" spans="1:3" ht="18" x14ac:dyDescent="0.25">
      <c r="A2" s="168" t="s">
        <v>693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694</v>
      </c>
      <c r="C6" s="156"/>
    </row>
    <row r="7" spans="1:3" x14ac:dyDescent="0.25">
      <c r="A7" s="1411">
        <v>1</v>
      </c>
      <c r="B7" s="157" t="s">
        <v>695</v>
      </c>
      <c r="C7" s="158">
        <f>D.2.3.19_D.01_KAMERA!J20</f>
        <v>0</v>
      </c>
    </row>
    <row r="8" spans="1:3" x14ac:dyDescent="0.25">
      <c r="A8" s="1411">
        <v>2</v>
      </c>
      <c r="B8" s="157" t="s">
        <v>696</v>
      </c>
      <c r="C8" s="158">
        <f>D.2.3.50_MP.02_KAMERA!J18</f>
        <v>0</v>
      </c>
    </row>
    <row r="9" spans="1:3" ht="29.25" x14ac:dyDescent="0.25">
      <c r="A9" s="1411">
        <v>3</v>
      </c>
      <c r="B9" s="1828" t="s">
        <v>1440</v>
      </c>
      <c r="C9" s="158">
        <f>'D.2.3.19_D, 50_MP.03_DP'!E75</f>
        <v>71792.930999999997</v>
      </c>
    </row>
    <row r="10" spans="1:3" ht="30" thickBot="1" x14ac:dyDescent="0.3">
      <c r="A10" s="1464">
        <v>4</v>
      </c>
      <c r="B10" s="1828" t="s">
        <v>1441</v>
      </c>
      <c r="C10" s="161">
        <f>'D.2.3.19_D, 50_MP.04_TN'!E19</f>
        <v>33872</v>
      </c>
    </row>
    <row r="11" spans="1:3" ht="18.75" thickBot="1" x14ac:dyDescent="0.3">
      <c r="A11" s="1488" t="s">
        <v>144</v>
      </c>
      <c r="B11" s="170"/>
      <c r="C11" s="163">
        <f>SUM(C7:C10)</f>
        <v>105664.931</v>
      </c>
    </row>
    <row r="12" spans="1:3" x14ac:dyDescent="0.25">
      <c r="B12" s="152"/>
      <c r="C12" s="150"/>
    </row>
    <row r="13" spans="1:3" x14ac:dyDescent="0.25">
      <c r="B13" s="164"/>
      <c r="C13" s="150"/>
    </row>
    <row r="14" spans="1:3" x14ac:dyDescent="0.25">
      <c r="B14" s="152"/>
      <c r="C14" s="150"/>
    </row>
    <row r="17" spans="2:3" x14ac:dyDescent="0.25">
      <c r="B17" s="152"/>
      <c r="C17" s="150"/>
    </row>
  </sheetData>
  <pageMargins left="0.7" right="0.7" top="0.75" bottom="0.75" header="0.3" footer="0.3"/>
  <pageSetup paperSize="9" scale="69" fitToHeight="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3.42578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1261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697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924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846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926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914</v>
      </c>
      <c r="C9" s="762" t="s">
        <v>12</v>
      </c>
      <c r="D9" s="763">
        <v>1</v>
      </c>
      <c r="E9" s="1209" t="s">
        <v>926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926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927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927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925</v>
      </c>
      <c r="C13" s="822" t="s">
        <v>30</v>
      </c>
      <c r="D13" s="770">
        <v>13</v>
      </c>
      <c r="E13" s="1436" t="s">
        <v>927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762" t="s">
        <v>12</v>
      </c>
      <c r="D14" s="763">
        <v>2</v>
      </c>
      <c r="E14" s="1436" t="s">
        <v>927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926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926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762" t="s">
        <v>12</v>
      </c>
      <c r="D18" s="770">
        <v>1</v>
      </c>
      <c r="E18" s="1209" t="s">
        <v>926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"/>
  <sheetViews>
    <sheetView workbookViewId="0">
      <selection activeCell="H7" sqref="H7:H16"/>
    </sheetView>
  </sheetViews>
  <sheetFormatPr defaultRowHeight="15" x14ac:dyDescent="0.25"/>
  <cols>
    <col min="1" max="1" width="5.7109375" customWidth="1"/>
    <col min="2" max="2" width="67" customWidth="1"/>
    <col min="3" max="3" width="7" customWidth="1"/>
    <col min="4" max="4" width="6.7109375" customWidth="1"/>
    <col min="5" max="5" width="15.7109375" customWidth="1"/>
    <col min="7" max="7" width="13.28515625" customWidth="1"/>
    <col min="10" max="10" width="13.5703125" customWidth="1"/>
  </cols>
  <sheetData>
    <row r="1" spans="1:51" ht="18" x14ac:dyDescent="0.25">
      <c r="A1" s="746" t="s">
        <v>1262</v>
      </c>
      <c r="C1" s="199"/>
      <c r="D1" s="199"/>
      <c r="E1" s="199"/>
      <c r="F1" s="199"/>
      <c r="G1" s="199"/>
      <c r="H1" s="199"/>
      <c r="I1" s="747"/>
      <c r="J1" s="748"/>
    </row>
    <row r="2" spans="1:51" ht="18" x14ac:dyDescent="0.25">
      <c r="A2" s="746" t="s">
        <v>693</v>
      </c>
      <c r="C2" s="199"/>
      <c r="D2" s="199"/>
      <c r="E2" s="199"/>
      <c r="F2" s="199"/>
      <c r="G2" s="199"/>
      <c r="H2" s="199"/>
      <c r="I2" s="747"/>
      <c r="J2" s="748"/>
    </row>
    <row r="3" spans="1:51" ht="18" x14ac:dyDescent="0.25">
      <c r="A3" s="746" t="s">
        <v>2</v>
      </c>
      <c r="C3" s="199"/>
      <c r="D3" s="199"/>
      <c r="E3" s="199"/>
      <c r="F3" s="199"/>
      <c r="G3" s="199"/>
      <c r="H3" s="199"/>
      <c r="I3" s="747"/>
      <c r="J3" s="748"/>
    </row>
    <row r="4" spans="1:5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ht="15.75" thickBot="1" x14ac:dyDescent="0.3">
      <c r="A5" s="1558" t="s">
        <v>764</v>
      </c>
      <c r="B5" s="749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x14ac:dyDescent="0.25">
      <c r="A6" s="1410"/>
      <c r="B6" s="1491" t="s">
        <v>929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s="926" customFormat="1" ht="29.25" x14ac:dyDescent="0.25">
      <c r="A7" s="1563">
        <v>1</v>
      </c>
      <c r="B7" s="1497" t="s">
        <v>846</v>
      </c>
      <c r="C7" s="1208" t="s">
        <v>12</v>
      </c>
      <c r="D7" s="1209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0">
        <f>G7+I7</f>
        <v>0</v>
      </c>
      <c r="AX7" s="1211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928</v>
      </c>
      <c r="F8" s="764"/>
      <c r="G8" s="821">
        <f t="shared" ref="G8:G16" si="0">D8*F8</f>
        <v>0</v>
      </c>
      <c r="H8" s="821"/>
      <c r="I8" s="821">
        <f t="shared" ref="I8:I16" si="1">D8*H8</f>
        <v>0</v>
      </c>
      <c r="J8" s="1212">
        <f t="shared" ref="J8:J16" si="2">G8+I8</f>
        <v>0</v>
      </c>
      <c r="AX8" s="767"/>
    </row>
    <row r="9" spans="1:51" s="305" customFormat="1" ht="29.25" x14ac:dyDescent="0.25">
      <c r="A9" s="1412">
        <v>3</v>
      </c>
      <c r="B9" s="1498" t="s">
        <v>282</v>
      </c>
      <c r="C9" s="822" t="s">
        <v>12</v>
      </c>
      <c r="D9" s="770">
        <v>1</v>
      </c>
      <c r="E9" s="1436" t="s">
        <v>930</v>
      </c>
      <c r="F9" s="819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21" t="s">
        <v>777</v>
      </c>
      <c r="C10" s="769" t="s">
        <v>30</v>
      </c>
      <c r="D10" s="770">
        <v>6</v>
      </c>
      <c r="E10" s="1436" t="s">
        <v>930</v>
      </c>
      <c r="F10" s="77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9" t="s">
        <v>148</v>
      </c>
      <c r="C11" s="822" t="s">
        <v>30</v>
      </c>
      <c r="D11" s="770">
        <v>6</v>
      </c>
      <c r="E11" s="1436" t="s">
        <v>930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12" customFormat="1" ht="29.25" x14ac:dyDescent="0.25">
      <c r="A12" s="1564">
        <v>6</v>
      </c>
      <c r="B12" s="1497" t="s">
        <v>285</v>
      </c>
      <c r="C12" s="1208" t="s">
        <v>12</v>
      </c>
      <c r="D12" s="1209">
        <v>1</v>
      </c>
      <c r="E12" s="1436" t="s">
        <v>930</v>
      </c>
      <c r="F12" s="821"/>
      <c r="G12" s="821">
        <f t="shared" si="0"/>
        <v>0</v>
      </c>
      <c r="H12" s="821"/>
      <c r="I12" s="821">
        <f t="shared" si="1"/>
        <v>0</v>
      </c>
      <c r="J12" s="1210">
        <f t="shared" si="2"/>
        <v>0</v>
      </c>
      <c r="AX12" s="1213"/>
    </row>
    <row r="13" spans="1:51" s="312" customFormat="1" ht="29.25" x14ac:dyDescent="0.25">
      <c r="A13" s="1564">
        <v>7</v>
      </c>
      <c r="B13" s="1500" t="s">
        <v>133</v>
      </c>
      <c r="C13" s="1214" t="s">
        <v>24</v>
      </c>
      <c r="D13" s="1215">
        <v>3</v>
      </c>
      <c r="E13" s="1209" t="s">
        <v>769</v>
      </c>
      <c r="F13" s="819"/>
      <c r="G13" s="821">
        <f t="shared" si="0"/>
        <v>0</v>
      </c>
      <c r="H13" s="819"/>
      <c r="I13" s="819">
        <f t="shared" si="1"/>
        <v>0</v>
      </c>
      <c r="J13" s="1216">
        <f t="shared" si="2"/>
        <v>0</v>
      </c>
      <c r="AX13" s="1213"/>
    </row>
    <row r="14" spans="1:51" s="312" customFormat="1" ht="29.25" x14ac:dyDescent="0.25">
      <c r="A14" s="1564">
        <v>8</v>
      </c>
      <c r="B14" s="1475" t="s">
        <v>773</v>
      </c>
      <c r="C14" s="1214" t="s">
        <v>12</v>
      </c>
      <c r="D14" s="1215">
        <v>1</v>
      </c>
      <c r="E14" s="1209" t="s">
        <v>928</v>
      </c>
      <c r="F14" s="819"/>
      <c r="G14" s="821">
        <f t="shared" ref="G14" si="3">D14*F14</f>
        <v>0</v>
      </c>
      <c r="H14" s="819"/>
      <c r="I14" s="819">
        <f t="shared" ref="I14" si="4">D14*H14</f>
        <v>0</v>
      </c>
      <c r="J14" s="1216">
        <f t="shared" ref="J14" si="5">G14+I14</f>
        <v>0</v>
      </c>
      <c r="AX14" s="1213"/>
    </row>
    <row r="15" spans="1:51" s="305" customFormat="1" ht="29.25" x14ac:dyDescent="0.25">
      <c r="A15" s="1412">
        <v>9</v>
      </c>
      <c r="B15" s="1414" t="s">
        <v>91</v>
      </c>
      <c r="C15" s="822" t="s">
        <v>12</v>
      </c>
      <c r="D15" s="770">
        <v>1</v>
      </c>
      <c r="E15" s="1209" t="s">
        <v>928</v>
      </c>
      <c r="F15" s="819"/>
      <c r="G15" s="821">
        <f t="shared" si="0"/>
        <v>0</v>
      </c>
      <c r="H15" s="771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98" t="s">
        <v>27</v>
      </c>
      <c r="C16" s="822" t="s">
        <v>12</v>
      </c>
      <c r="D16" s="770">
        <v>1</v>
      </c>
      <c r="E16" s="1209" t="s">
        <v>928</v>
      </c>
      <c r="F16" s="819"/>
      <c r="G16" s="819">
        <f t="shared" si="0"/>
        <v>0</v>
      </c>
      <c r="H16" s="771"/>
      <c r="I16" s="819">
        <f t="shared" si="1"/>
        <v>0</v>
      </c>
      <c r="J16" s="1217">
        <f t="shared" si="2"/>
        <v>0</v>
      </c>
      <c r="AX16" s="767"/>
    </row>
    <row r="17" spans="1:50" ht="15.75" thickBot="1" x14ac:dyDescent="0.3">
      <c r="A17" s="1464"/>
      <c r="B17" s="1496"/>
      <c r="C17" s="776"/>
      <c r="D17" s="777"/>
      <c r="E17" s="777"/>
      <c r="F17" s="1106"/>
      <c r="G17" s="1107"/>
      <c r="H17" s="1108"/>
      <c r="I17" s="1107"/>
      <c r="J17" s="829"/>
      <c r="AX17" s="760"/>
    </row>
    <row r="18" spans="1:50" ht="16.5" thickBot="1" x14ac:dyDescent="0.3">
      <c r="A18" s="781" t="s">
        <v>188</v>
      </c>
      <c r="B18" s="1184"/>
      <c r="C18" s="782"/>
      <c r="D18" s="782"/>
      <c r="E18" s="782"/>
      <c r="F18" s="1180"/>
      <c r="G18" s="783">
        <f>SUM(G7:G17)</f>
        <v>0</v>
      </c>
      <c r="H18" s="783"/>
      <c r="I18" s="783">
        <f>SUM(I7:I17)</f>
        <v>0</v>
      </c>
      <c r="J18" s="830">
        <f>SUM(J7:J17)</f>
        <v>0</v>
      </c>
      <c r="K18" s="785"/>
    </row>
    <row r="19" spans="1:50" x14ac:dyDescent="0.25">
      <c r="C19" s="199"/>
      <c r="D19" s="199"/>
      <c r="E19" s="199"/>
      <c r="F19" s="199"/>
      <c r="G19" s="786"/>
      <c r="H19" s="199"/>
      <c r="I19" s="747"/>
      <c r="J19" s="748"/>
    </row>
    <row r="20" spans="1:50" ht="20.25" x14ac:dyDescent="0.3">
      <c r="B20" s="787"/>
      <c r="C20" s="199"/>
      <c r="D20" s="788"/>
      <c r="E20" s="788"/>
      <c r="F20" s="199"/>
      <c r="G20" s="199"/>
      <c r="H20" s="199"/>
      <c r="I20" s="747"/>
      <c r="J20" s="748"/>
    </row>
  </sheetData>
  <pageMargins left="0.7" right="0.7" top="0.75" bottom="0.75" header="0.3" footer="0.3"/>
  <pageSetup paperSize="9" scale="55" fitToHeight="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55" zoomScale="90" zoomScaleNormal="90" workbookViewId="0">
      <selection activeCell="J50" sqref="J50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1263</v>
      </c>
      <c r="B1" s="1811" t="s">
        <v>698</v>
      </c>
      <c r="C1" s="1813"/>
      <c r="D1" s="1809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</row>
    <row r="5" spans="1:6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</row>
    <row r="6" spans="1:6" ht="24.75" x14ac:dyDescent="0.25">
      <c r="A6" s="792" t="s">
        <v>359</v>
      </c>
      <c r="B6" s="308" t="s">
        <v>12</v>
      </c>
      <c r="C6" s="799"/>
      <c r="D6" s="309"/>
      <c r="E6" s="672">
        <f>C6*D6</f>
        <v>0</v>
      </c>
      <c r="F6" s="935"/>
    </row>
    <row r="7" spans="1:6" x14ac:dyDescent="0.25">
      <c r="A7" s="792" t="s">
        <v>360</v>
      </c>
      <c r="B7" s="329" t="s">
        <v>12</v>
      </c>
      <c r="C7" s="799"/>
      <c r="D7" s="309"/>
      <c r="E7" s="1122">
        <f>C7*D7</f>
        <v>0</v>
      </c>
      <c r="F7" s="935"/>
    </row>
    <row r="8" spans="1:6" ht="24" x14ac:dyDescent="0.25">
      <c r="A8" s="706" t="s">
        <v>49</v>
      </c>
      <c r="B8" s="117" t="s">
        <v>45</v>
      </c>
      <c r="C8" s="799"/>
      <c r="D8" s="574" t="s">
        <v>47</v>
      </c>
      <c r="E8" s="707" t="s">
        <v>48</v>
      </c>
      <c r="F8" s="947"/>
    </row>
    <row r="9" spans="1:6" x14ac:dyDescent="0.25">
      <c r="A9" s="682" t="s">
        <v>50</v>
      </c>
      <c r="B9" s="93"/>
      <c r="C9" s="799"/>
      <c r="D9" s="582"/>
      <c r="E9" s="791"/>
      <c r="F9" s="935"/>
    </row>
    <row r="10" spans="1:6" x14ac:dyDescent="0.25">
      <c r="A10" s="1123" t="s">
        <v>51</v>
      </c>
      <c r="B10" s="660" t="s">
        <v>12</v>
      </c>
      <c r="C10" s="799"/>
      <c r="D10" s="309"/>
      <c r="E10" s="1124">
        <f>C10*D10</f>
        <v>0</v>
      </c>
      <c r="F10" s="947"/>
    </row>
    <row r="11" spans="1:6" x14ac:dyDescent="0.25">
      <c r="A11" s="1123" t="s">
        <v>384</v>
      </c>
      <c r="B11" s="660" t="s">
        <v>12</v>
      </c>
      <c r="C11" s="799"/>
      <c r="D11" s="309"/>
      <c r="E11" s="1124">
        <f>C11*D11</f>
        <v>0</v>
      </c>
      <c r="F11" s="935"/>
    </row>
    <row r="12" spans="1:6" ht="12.75" customHeight="1" x14ac:dyDescent="0.25">
      <c r="A12" s="794" t="s">
        <v>385</v>
      </c>
      <c r="B12" s="98" t="s">
        <v>12</v>
      </c>
      <c r="C12" s="799">
        <v>448.5</v>
      </c>
      <c r="D12" s="309">
        <v>6</v>
      </c>
      <c r="E12" s="672">
        <f>C12*D12</f>
        <v>2691</v>
      </c>
      <c r="F12" s="947"/>
    </row>
    <row r="13" spans="1:6" x14ac:dyDescent="0.25">
      <c r="A13" s="1123" t="s">
        <v>52</v>
      </c>
      <c r="B13" s="660" t="s">
        <v>12</v>
      </c>
      <c r="C13" s="799"/>
      <c r="D13" s="309"/>
      <c r="E13" s="1124">
        <f>C13*D13</f>
        <v>0</v>
      </c>
      <c r="F13" s="935"/>
    </row>
    <row r="14" spans="1:6" x14ac:dyDescent="0.25">
      <c r="A14" s="795" t="s">
        <v>53</v>
      </c>
      <c r="B14" s="98"/>
      <c r="C14" s="799"/>
      <c r="D14" s="582"/>
      <c r="E14" s="683"/>
      <c r="F14" s="947"/>
    </row>
    <row r="15" spans="1:6" ht="24.75" x14ac:dyDescent="0.25">
      <c r="A15" s="671" t="s">
        <v>54</v>
      </c>
      <c r="B15" s="106" t="s">
        <v>55</v>
      </c>
      <c r="C15" s="799">
        <v>551.99999999999989</v>
      </c>
      <c r="D15" s="309">
        <v>2</v>
      </c>
      <c r="E15" s="672">
        <f>C15*D15</f>
        <v>1103.9999999999998</v>
      </c>
      <c r="F15" s="935"/>
    </row>
    <row r="16" spans="1:6" x14ac:dyDescent="0.25">
      <c r="A16" s="682" t="s">
        <v>56</v>
      </c>
      <c r="B16" s="106"/>
      <c r="C16" s="799"/>
      <c r="D16" s="582"/>
      <c r="E16" s="683"/>
      <c r="F16" s="935"/>
    </row>
    <row r="17" spans="1:12" x14ac:dyDescent="0.25">
      <c r="A17" s="1123" t="s">
        <v>390</v>
      </c>
      <c r="B17" s="106" t="s">
        <v>12</v>
      </c>
      <c r="C17" s="799"/>
      <c r="D17" s="309"/>
      <c r="E17" s="1124">
        <f t="shared" ref="E17:E23" si="0">C17*D17</f>
        <v>0</v>
      </c>
      <c r="F17" s="947"/>
    </row>
    <row r="18" spans="1:12" x14ac:dyDescent="0.25">
      <c r="A18" s="1123" t="s">
        <v>391</v>
      </c>
      <c r="B18" s="106" t="s">
        <v>12</v>
      </c>
      <c r="C18" s="799"/>
      <c r="D18" s="309"/>
      <c r="E18" s="1124">
        <f t="shared" si="0"/>
        <v>0</v>
      </c>
      <c r="F18" s="947"/>
    </row>
    <row r="19" spans="1:12" x14ac:dyDescent="0.25">
      <c r="A19" s="1125" t="s">
        <v>397</v>
      </c>
      <c r="B19" s="391" t="s">
        <v>12</v>
      </c>
      <c r="C19" s="799"/>
      <c r="D19" s="309"/>
      <c r="E19" s="1124">
        <f t="shared" si="0"/>
        <v>0</v>
      </c>
      <c r="F19" s="935"/>
    </row>
    <row r="20" spans="1:12" x14ac:dyDescent="0.25">
      <c r="A20" s="794" t="s">
        <v>57</v>
      </c>
      <c r="B20" s="106" t="s">
        <v>12</v>
      </c>
      <c r="C20" s="799">
        <v>965.99999999999977</v>
      </c>
      <c r="D20" s="309">
        <v>1</v>
      </c>
      <c r="E20" s="672">
        <f t="shared" si="0"/>
        <v>965.99999999999977</v>
      </c>
      <c r="F20" s="947"/>
    </row>
    <row r="21" spans="1:12" x14ac:dyDescent="0.25">
      <c r="A21" s="1123" t="s">
        <v>398</v>
      </c>
      <c r="B21" s="106" t="s">
        <v>12</v>
      </c>
      <c r="C21" s="799"/>
      <c r="D21" s="309"/>
      <c r="E21" s="1124">
        <f t="shared" si="0"/>
        <v>0</v>
      </c>
      <c r="F21" s="947"/>
    </row>
    <row r="22" spans="1:12" x14ac:dyDescent="0.25">
      <c r="A22" s="1125" t="s">
        <v>397</v>
      </c>
      <c r="B22" s="391" t="s">
        <v>12</v>
      </c>
      <c r="C22" s="799"/>
      <c r="D22" s="309"/>
      <c r="E22" s="1124">
        <f t="shared" si="0"/>
        <v>0</v>
      </c>
      <c r="F22" s="947"/>
      <c r="L22" t="s">
        <v>347</v>
      </c>
    </row>
    <row r="23" spans="1:12" x14ac:dyDescent="0.25">
      <c r="A23" s="684" t="s">
        <v>58</v>
      </c>
      <c r="B23" s="106" t="s">
        <v>12</v>
      </c>
      <c r="C23" s="799"/>
      <c r="D23" s="309"/>
      <c r="E23" s="1124">
        <f t="shared" si="0"/>
        <v>0</v>
      </c>
      <c r="F23" s="935"/>
    </row>
    <row r="24" spans="1:12" x14ac:dyDescent="0.25">
      <c r="A24" s="682" t="s">
        <v>59</v>
      </c>
      <c r="B24" s="108"/>
      <c r="C24" s="799"/>
      <c r="D24" s="582"/>
      <c r="E24" s="683"/>
      <c r="F24" s="935"/>
    </row>
    <row r="25" spans="1:12" x14ac:dyDescent="0.25">
      <c r="A25" s="1125" t="s">
        <v>60</v>
      </c>
      <c r="B25" s="391" t="s">
        <v>12</v>
      </c>
      <c r="C25" s="799"/>
      <c r="D25" s="309"/>
      <c r="E25" s="1124">
        <f>C25*D25</f>
        <v>0</v>
      </c>
      <c r="F25" s="947"/>
    </row>
    <row r="26" spans="1:12" x14ac:dyDescent="0.25">
      <c r="A26" s="1125" t="s">
        <v>61</v>
      </c>
      <c r="B26" s="391" t="s">
        <v>12</v>
      </c>
      <c r="C26" s="799"/>
      <c r="D26" s="309"/>
      <c r="E26" s="1124">
        <f>C26*D26</f>
        <v>0</v>
      </c>
      <c r="F26" s="947"/>
    </row>
    <row r="27" spans="1:12" x14ac:dyDescent="0.25">
      <c r="A27" s="1125" t="s">
        <v>404</v>
      </c>
      <c r="B27" s="391" t="s">
        <v>12</v>
      </c>
      <c r="C27" s="799"/>
      <c r="D27" s="309"/>
      <c r="E27" s="1124">
        <f>C27*D27</f>
        <v>0</v>
      </c>
      <c r="F27" s="947"/>
    </row>
    <row r="28" spans="1:12" x14ac:dyDescent="0.25">
      <c r="A28" s="684" t="s">
        <v>62</v>
      </c>
      <c r="B28" s="106" t="s">
        <v>12</v>
      </c>
      <c r="C28" s="799">
        <v>2553</v>
      </c>
      <c r="D28" s="309">
        <v>1</v>
      </c>
      <c r="E28" s="672">
        <f>C28*D28</f>
        <v>2553</v>
      </c>
      <c r="F28" s="935"/>
    </row>
    <row r="29" spans="1:12" x14ac:dyDescent="0.25">
      <c r="A29" s="682" t="s">
        <v>63</v>
      </c>
      <c r="B29" s="106"/>
      <c r="C29" s="799"/>
      <c r="D29" s="582"/>
      <c r="E29" s="683"/>
      <c r="F29" s="935"/>
    </row>
    <row r="30" spans="1:12" x14ac:dyDescent="0.25">
      <c r="A30" s="682" t="s">
        <v>64</v>
      </c>
      <c r="B30" s="106"/>
      <c r="C30" s="799"/>
      <c r="D30" s="582"/>
      <c r="E30" s="683"/>
      <c r="F30" s="712"/>
    </row>
    <row r="31" spans="1:12" x14ac:dyDescent="0.25">
      <c r="A31" s="701" t="s">
        <v>418</v>
      </c>
      <c r="B31" s="337" t="s">
        <v>12</v>
      </c>
      <c r="C31" s="799">
        <v>1034.9999999999998</v>
      </c>
      <c r="D31" s="309">
        <v>4</v>
      </c>
      <c r="E31" s="700">
        <f t="shared" ref="E31:E38" si="1">C31*D31</f>
        <v>4139.9999999999991</v>
      </c>
      <c r="F31" s="935"/>
    </row>
    <row r="32" spans="1:12" x14ac:dyDescent="0.25">
      <c r="A32" s="701" t="s">
        <v>419</v>
      </c>
      <c r="B32" s="337" t="s">
        <v>12</v>
      </c>
      <c r="C32" s="799"/>
      <c r="D32" s="309"/>
      <c r="E32" s="1126">
        <f t="shared" si="1"/>
        <v>0</v>
      </c>
      <c r="F32" s="712"/>
    </row>
    <row r="33" spans="1:7" x14ac:dyDescent="0.25">
      <c r="A33" s="701" t="s">
        <v>420</v>
      </c>
      <c r="B33" s="337" t="s">
        <v>12</v>
      </c>
      <c r="C33" s="799"/>
      <c r="D33" s="309"/>
      <c r="E33" s="1126">
        <f t="shared" si="1"/>
        <v>0</v>
      </c>
      <c r="F33" s="935"/>
    </row>
    <row r="34" spans="1:7" x14ac:dyDescent="0.25">
      <c r="A34" s="701" t="s">
        <v>421</v>
      </c>
      <c r="B34" s="337" t="s">
        <v>12</v>
      </c>
      <c r="C34" s="799"/>
      <c r="D34" s="309"/>
      <c r="E34" s="1126">
        <f t="shared" si="1"/>
        <v>0</v>
      </c>
      <c r="F34" s="947"/>
      <c r="G34" s="482"/>
    </row>
    <row r="35" spans="1:7" x14ac:dyDescent="0.25">
      <c r="A35" s="701" t="s">
        <v>422</v>
      </c>
      <c r="B35" s="337" t="s">
        <v>12</v>
      </c>
      <c r="C35" s="799"/>
      <c r="D35" s="309"/>
      <c r="E35" s="1126">
        <f t="shared" si="1"/>
        <v>0</v>
      </c>
      <c r="F35" s="947"/>
    </row>
    <row r="36" spans="1:7" x14ac:dyDescent="0.25">
      <c r="A36" s="701" t="s">
        <v>423</v>
      </c>
      <c r="B36" s="337" t="s">
        <v>30</v>
      </c>
      <c r="C36" s="799"/>
      <c r="D36" s="309"/>
      <c r="E36" s="1126">
        <f t="shared" si="1"/>
        <v>0</v>
      </c>
      <c r="F36" s="947"/>
    </row>
    <row r="37" spans="1:7" x14ac:dyDescent="0.25">
      <c r="A37" s="701" t="s">
        <v>424</v>
      </c>
      <c r="B37" s="337" t="s">
        <v>12</v>
      </c>
      <c r="C37" s="799"/>
      <c r="D37" s="309"/>
      <c r="E37" s="1126">
        <f t="shared" si="1"/>
        <v>0</v>
      </c>
      <c r="F37" s="947"/>
    </row>
    <row r="38" spans="1:7" x14ac:dyDescent="0.25">
      <c r="A38" s="701" t="s">
        <v>425</v>
      </c>
      <c r="B38" s="337" t="s">
        <v>12</v>
      </c>
      <c r="C38" s="799">
        <v>621</v>
      </c>
      <c r="D38" s="309">
        <v>4</v>
      </c>
      <c r="E38" s="700">
        <f t="shared" si="1"/>
        <v>2484</v>
      </c>
      <c r="F38" s="947"/>
    </row>
    <row r="39" spans="1:7" x14ac:dyDescent="0.25">
      <c r="A39" s="698" t="s">
        <v>65</v>
      </c>
      <c r="B39" s="594"/>
      <c r="C39" s="799"/>
      <c r="D39" s="582"/>
      <c r="E39" s="683"/>
      <c r="F39" s="947"/>
    </row>
    <row r="40" spans="1:7" x14ac:dyDescent="0.25">
      <c r="A40" s="699" t="s">
        <v>629</v>
      </c>
      <c r="B40" s="337" t="s">
        <v>30</v>
      </c>
      <c r="C40" s="799">
        <v>48.3</v>
      </c>
      <c r="D40" s="309">
        <v>35</v>
      </c>
      <c r="E40" s="700">
        <f>C40*D40</f>
        <v>1690.5</v>
      </c>
      <c r="F40" s="947"/>
    </row>
    <row r="41" spans="1:7" x14ac:dyDescent="0.25">
      <c r="A41" s="701" t="s">
        <v>427</v>
      </c>
      <c r="B41" s="337" t="s">
        <v>30</v>
      </c>
      <c r="C41" s="799">
        <v>6.8999999999999995</v>
      </c>
      <c r="D41" s="309">
        <v>20</v>
      </c>
      <c r="E41" s="700">
        <f>C41*D41</f>
        <v>138</v>
      </c>
      <c r="F41" s="947"/>
    </row>
    <row r="42" spans="1:7" x14ac:dyDescent="0.25">
      <c r="A42" s="701" t="s">
        <v>66</v>
      </c>
      <c r="B42" s="337" t="s">
        <v>12</v>
      </c>
      <c r="C42" s="799">
        <v>482.99999999999989</v>
      </c>
      <c r="D42" s="309">
        <v>1</v>
      </c>
      <c r="E42" s="700">
        <f>C42*D42</f>
        <v>482.99999999999989</v>
      </c>
      <c r="F42" s="947"/>
    </row>
    <row r="43" spans="1:7" x14ac:dyDescent="0.25">
      <c r="A43" s="698" t="s">
        <v>67</v>
      </c>
      <c r="B43" s="594"/>
      <c r="C43" s="799"/>
      <c r="D43" s="582"/>
      <c r="E43" s="683"/>
      <c r="F43" s="947"/>
    </row>
    <row r="44" spans="1:7" x14ac:dyDescent="0.25">
      <c r="A44" s="701" t="s">
        <v>428</v>
      </c>
      <c r="B44" s="337" t="s">
        <v>12</v>
      </c>
      <c r="C44" s="799"/>
      <c r="D44" s="309"/>
      <c r="E44" s="1126">
        <f t="shared" ref="E44:E49" si="2">C44*D44</f>
        <v>0</v>
      </c>
      <c r="F44" s="947"/>
    </row>
    <row r="45" spans="1:7" x14ac:dyDescent="0.25">
      <c r="A45" s="701" t="s">
        <v>429</v>
      </c>
      <c r="B45" s="337" t="s">
        <v>12</v>
      </c>
      <c r="C45" s="799"/>
      <c r="D45" s="309"/>
      <c r="E45" s="1126">
        <f t="shared" si="2"/>
        <v>0</v>
      </c>
      <c r="F45" s="947"/>
    </row>
    <row r="46" spans="1:7" x14ac:dyDescent="0.25">
      <c r="A46" s="701" t="s">
        <v>430</v>
      </c>
      <c r="B46" s="337" t="s">
        <v>12</v>
      </c>
      <c r="C46" s="799"/>
      <c r="D46" s="309"/>
      <c r="E46" s="1126">
        <f t="shared" si="2"/>
        <v>0</v>
      </c>
      <c r="F46" s="733"/>
    </row>
    <row r="47" spans="1:7" x14ac:dyDescent="0.25">
      <c r="A47" s="701" t="s">
        <v>431</v>
      </c>
      <c r="B47" s="337" t="s">
        <v>12</v>
      </c>
      <c r="C47" s="799"/>
      <c r="D47" s="309"/>
      <c r="E47" s="1126">
        <f t="shared" si="2"/>
        <v>0</v>
      </c>
      <c r="F47" s="733"/>
    </row>
    <row r="48" spans="1:7" x14ac:dyDescent="0.25">
      <c r="A48" s="701" t="s">
        <v>432</v>
      </c>
      <c r="B48" s="337" t="s">
        <v>12</v>
      </c>
      <c r="C48" s="799"/>
      <c r="D48" s="309"/>
      <c r="E48" s="1126">
        <f t="shared" si="2"/>
        <v>0</v>
      </c>
      <c r="F48" s="935"/>
    </row>
    <row r="49" spans="1:6" x14ac:dyDescent="0.25">
      <c r="A49" s="701" t="s">
        <v>433</v>
      </c>
      <c r="B49" s="337" t="s">
        <v>12</v>
      </c>
      <c r="C49" s="799"/>
      <c r="D49" s="309"/>
      <c r="E49" s="1126">
        <f t="shared" si="2"/>
        <v>0</v>
      </c>
      <c r="F49" s="947"/>
    </row>
    <row r="50" spans="1:6" x14ac:dyDescent="0.25">
      <c r="A50" s="682" t="s">
        <v>68</v>
      </c>
      <c r="B50" s="106"/>
      <c r="C50" s="799"/>
      <c r="D50" s="582"/>
      <c r="E50" s="683"/>
      <c r="F50" s="947"/>
    </row>
    <row r="51" spans="1:6" x14ac:dyDescent="0.25">
      <c r="A51" s="684" t="s">
        <v>69</v>
      </c>
      <c r="B51" s="106" t="s">
        <v>12</v>
      </c>
      <c r="C51" s="799">
        <v>690</v>
      </c>
      <c r="D51" s="309">
        <v>1</v>
      </c>
      <c r="E51" s="672">
        <f>C51*D51</f>
        <v>690</v>
      </c>
      <c r="F51" s="935"/>
    </row>
    <row r="52" spans="1:6" x14ac:dyDescent="0.25">
      <c r="A52" s="684" t="s">
        <v>453</v>
      </c>
      <c r="B52" s="106" t="s">
        <v>12</v>
      </c>
      <c r="C52" s="799">
        <v>3737.5</v>
      </c>
      <c r="D52" s="309">
        <v>1</v>
      </c>
      <c r="E52" s="672">
        <f>C52*D52</f>
        <v>3737.5</v>
      </c>
      <c r="F52" s="935"/>
    </row>
    <row r="53" spans="1:6" x14ac:dyDescent="0.25">
      <c r="A53" s="684" t="s">
        <v>70</v>
      </c>
      <c r="B53" s="106" t="s">
        <v>12</v>
      </c>
      <c r="C53" s="799"/>
      <c r="D53" s="309"/>
      <c r="E53" s="1124">
        <f>C53*D53</f>
        <v>0</v>
      </c>
      <c r="F53" s="935"/>
    </row>
    <row r="54" spans="1:6" x14ac:dyDescent="0.25">
      <c r="A54" s="671" t="s">
        <v>71</v>
      </c>
      <c r="B54" s="106" t="s">
        <v>72</v>
      </c>
      <c r="C54" s="799">
        <v>15.18</v>
      </c>
      <c r="D54" s="309">
        <v>30</v>
      </c>
      <c r="E54" s="672">
        <f>C54*D54</f>
        <v>455.4</v>
      </c>
      <c r="F54" s="935"/>
    </row>
    <row r="55" spans="1:6" ht="24" x14ac:dyDescent="0.25">
      <c r="A55" s="706" t="s">
        <v>73</v>
      </c>
      <c r="B55" s="117" t="s">
        <v>45</v>
      </c>
      <c r="C55" s="799"/>
      <c r="D55" s="598" t="s">
        <v>47</v>
      </c>
      <c r="E55" s="707" t="s">
        <v>48</v>
      </c>
      <c r="F55" s="712"/>
    </row>
    <row r="56" spans="1:6" x14ac:dyDescent="0.25">
      <c r="A56" s="798" t="s">
        <v>74</v>
      </c>
      <c r="B56" s="106"/>
      <c r="C56" s="799"/>
      <c r="D56" s="600"/>
      <c r="E56" s="683"/>
      <c r="F56" s="712"/>
    </row>
    <row r="57" spans="1:6" x14ac:dyDescent="0.25">
      <c r="A57" s="715" t="s">
        <v>78</v>
      </c>
      <c r="B57" s="106" t="s">
        <v>12</v>
      </c>
      <c r="C57" s="799">
        <v>452.59499999999997</v>
      </c>
      <c r="D57" s="309">
        <v>1</v>
      </c>
      <c r="E57" s="672">
        <f>C57*D57</f>
        <v>452.59499999999997</v>
      </c>
      <c r="F57" s="712"/>
    </row>
    <row r="58" spans="1:6" x14ac:dyDescent="0.25">
      <c r="A58" s="798" t="s">
        <v>79</v>
      </c>
      <c r="B58" s="106"/>
      <c r="C58" s="799"/>
      <c r="D58" s="600"/>
      <c r="E58" s="683"/>
      <c r="F58" s="947"/>
    </row>
    <row r="59" spans="1:6" x14ac:dyDescent="0.25">
      <c r="A59" s="723" t="s">
        <v>492</v>
      </c>
      <c r="B59" s="106" t="s">
        <v>30</v>
      </c>
      <c r="C59" s="799">
        <v>46.344999999999999</v>
      </c>
      <c r="D59" s="309">
        <v>65</v>
      </c>
      <c r="E59" s="672">
        <f>C59*D59</f>
        <v>3012.4249999999997</v>
      </c>
      <c r="F59" s="947"/>
    </row>
    <row r="60" spans="1:6" x14ac:dyDescent="0.25">
      <c r="A60" s="800" t="s">
        <v>80</v>
      </c>
      <c r="B60" s="106"/>
      <c r="C60" s="799"/>
      <c r="D60" s="600"/>
      <c r="E60" s="683"/>
      <c r="F60" s="947"/>
    </row>
    <row r="61" spans="1:6" x14ac:dyDescent="0.25">
      <c r="A61" s="727" t="s">
        <v>525</v>
      </c>
      <c r="B61" s="106" t="s">
        <v>12</v>
      </c>
      <c r="C61" s="799">
        <v>156.97499999999999</v>
      </c>
      <c r="D61" s="309">
        <v>4</v>
      </c>
      <c r="E61" s="672">
        <f t="shared" ref="E61:E68" si="3">C61*D61</f>
        <v>627.9</v>
      </c>
      <c r="F61" s="947"/>
    </row>
    <row r="62" spans="1:6" x14ac:dyDescent="0.25">
      <c r="A62" s="727" t="s">
        <v>569</v>
      </c>
      <c r="B62" s="106" t="s">
        <v>12</v>
      </c>
      <c r="C62" s="799">
        <v>7299</v>
      </c>
      <c r="D62" s="309">
        <v>1</v>
      </c>
      <c r="E62" s="1124">
        <f t="shared" si="3"/>
        <v>7299</v>
      </c>
      <c r="F62" s="947"/>
    </row>
    <row r="63" spans="1:6" x14ac:dyDescent="0.25">
      <c r="A63" s="727" t="s">
        <v>730</v>
      </c>
      <c r="B63" s="106" t="s">
        <v>12</v>
      </c>
      <c r="C63" s="799">
        <v>7150.0000000000009</v>
      </c>
      <c r="D63" s="309">
        <v>1</v>
      </c>
      <c r="E63" s="1124">
        <f t="shared" si="3"/>
        <v>7150.0000000000009</v>
      </c>
      <c r="F63" s="947"/>
    </row>
    <row r="64" spans="1:6" x14ac:dyDescent="0.25">
      <c r="A64" s="801" t="s">
        <v>82</v>
      </c>
      <c r="B64" s="106"/>
      <c r="C64" s="799"/>
      <c r="D64" s="309"/>
      <c r="E64" s="672"/>
    </row>
    <row r="65" spans="1:5" x14ac:dyDescent="0.25">
      <c r="A65" s="727" t="s">
        <v>581</v>
      </c>
      <c r="B65" s="106" t="s">
        <v>12</v>
      </c>
      <c r="C65" s="799">
        <v>24900</v>
      </c>
      <c r="D65" s="309">
        <v>1</v>
      </c>
      <c r="E65" s="672">
        <f t="shared" si="3"/>
        <v>24900</v>
      </c>
    </row>
    <row r="66" spans="1:5" x14ac:dyDescent="0.25">
      <c r="A66" s="727" t="s">
        <v>590</v>
      </c>
      <c r="B66" s="106" t="s">
        <v>12</v>
      </c>
      <c r="C66" s="799">
        <v>260</v>
      </c>
      <c r="D66" s="309">
        <v>1</v>
      </c>
      <c r="E66" s="672">
        <f t="shared" si="3"/>
        <v>260</v>
      </c>
    </row>
    <row r="67" spans="1:5" x14ac:dyDescent="0.25">
      <c r="A67" s="727" t="s">
        <v>591</v>
      </c>
      <c r="B67" s="106" t="s">
        <v>12</v>
      </c>
      <c r="C67" s="799">
        <v>70.2</v>
      </c>
      <c r="D67" s="309">
        <v>2</v>
      </c>
      <c r="E67" s="672">
        <f t="shared" si="3"/>
        <v>140.4</v>
      </c>
    </row>
    <row r="68" spans="1:5" x14ac:dyDescent="0.25">
      <c r="A68" s="727" t="s">
        <v>582</v>
      </c>
      <c r="B68" s="106" t="s">
        <v>12</v>
      </c>
      <c r="C68" s="799">
        <v>1326</v>
      </c>
      <c r="D68" s="309">
        <v>2</v>
      </c>
      <c r="E68" s="672">
        <f t="shared" si="3"/>
        <v>2652</v>
      </c>
    </row>
    <row r="69" spans="1:5" x14ac:dyDescent="0.25">
      <c r="A69" s="671" t="s">
        <v>83</v>
      </c>
      <c r="B69" s="106" t="s">
        <v>12</v>
      </c>
      <c r="C69" s="799">
        <v>747.5</v>
      </c>
      <c r="D69" s="309">
        <v>1</v>
      </c>
      <c r="E69" s="672">
        <f>C69*D69</f>
        <v>747.5</v>
      </c>
    </row>
    <row r="70" spans="1:5" ht="15.75" thickBot="1" x14ac:dyDescent="0.3">
      <c r="A70" s="1128"/>
      <c r="B70" s="457"/>
      <c r="C70" s="799"/>
      <c r="D70" s="459"/>
      <c r="E70" s="1129"/>
    </row>
    <row r="71" spans="1:5" ht="15.75" thickBot="1" x14ac:dyDescent="0.3">
      <c r="A71" s="730" t="s">
        <v>10</v>
      </c>
      <c r="B71" s="731"/>
      <c r="C71" s="731"/>
      <c r="D71" s="623"/>
      <c r="E71" s="732">
        <f>SUM(E6:E69)</f>
        <v>68374.22</v>
      </c>
    </row>
    <row r="72" spans="1:5" ht="15.75" thickBot="1" x14ac:dyDescent="0.3">
      <c r="A72" s="734"/>
      <c r="B72" s="485"/>
      <c r="C72" s="622" t="s">
        <v>84</v>
      </c>
      <c r="D72" s="623"/>
      <c r="E72" s="732">
        <f>+E71+F71</f>
        <v>68374.22</v>
      </c>
    </row>
    <row r="73" spans="1:5" x14ac:dyDescent="0.25">
      <c r="A73" s="735"/>
      <c r="B73" s="485"/>
      <c r="C73" s="485"/>
      <c r="D73" s="486"/>
      <c r="E73" s="736"/>
    </row>
    <row r="74" spans="1:5" x14ac:dyDescent="0.25">
      <c r="A74" s="737" t="s">
        <v>85</v>
      </c>
      <c r="B74" s="141"/>
      <c r="C74" s="626">
        <v>0.05</v>
      </c>
      <c r="D74" s="627"/>
      <c r="E74" s="738">
        <f>+E72*C74</f>
        <v>3418.7110000000002</v>
      </c>
    </row>
    <row r="75" spans="1:5" ht="15.75" thickBot="1" x14ac:dyDescent="0.3">
      <c r="A75" s="739"/>
      <c r="B75" s="740"/>
      <c r="C75" s="741" t="s">
        <v>86</v>
      </c>
      <c r="D75" s="742"/>
      <c r="E75" s="743">
        <f>SUM(E72:E74)</f>
        <v>71792.930999999997</v>
      </c>
    </row>
  </sheetData>
  <protectedRanges>
    <protectedRange sqref="A17" name="Oblast1_84_1"/>
    <protectedRange sqref="A19 A22:A23" name="Oblast1_1"/>
    <protectedRange sqref="A18" name="Oblast1_84_2"/>
    <protectedRange sqref="A20:A21" name="Oblast1_86_1"/>
    <protectedRange sqref="B31:B49" name="Oblast1_1_2_2"/>
    <protectedRange sqref="C31:C49" name="Oblast1_2_2"/>
  </protectedRanges>
  <mergeCells count="1">
    <mergeCell ref="B1:D1"/>
  </mergeCells>
  <pageMargins left="0.7" right="0.7" top="0.75" bottom="0.75" header="0.3" footer="0.3"/>
  <pageSetup paperSize="9" scale="60" fitToHeight="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1264</v>
      </c>
      <c r="B1" s="1811" t="s">
        <v>698</v>
      </c>
      <c r="C1" s="1813"/>
      <c r="D1" s="1809"/>
      <c r="E1" s="1182"/>
    </row>
    <row r="2" spans="1:6" x14ac:dyDescent="0.25">
      <c r="A2" s="274"/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694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</row>
    <row r="12" spans="1:6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35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47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12" x14ac:dyDescent="0.25">
      <c r="A20" s="1155"/>
      <c r="B20" s="457"/>
      <c r="C20" s="1183"/>
      <c r="D20" s="459"/>
      <c r="E20" s="712"/>
      <c r="F20" s="947"/>
    </row>
    <row r="21" spans="1:12" x14ac:dyDescent="0.25">
      <c r="A21" s="1156"/>
      <c r="B21" s="457"/>
      <c r="C21" s="1183"/>
      <c r="D21" s="459"/>
      <c r="E21" s="449"/>
      <c r="F21" s="947"/>
    </row>
    <row r="22" spans="1:12" x14ac:dyDescent="0.25">
      <c r="A22" s="1152"/>
      <c r="B22" s="1153"/>
      <c r="C22" s="1183"/>
      <c r="D22" s="459"/>
      <c r="E22" s="449"/>
      <c r="F22" s="947"/>
      <c r="L22" t="s">
        <v>347</v>
      </c>
    </row>
    <row r="23" spans="1:12" x14ac:dyDescent="0.25">
      <c r="A23" s="1157"/>
      <c r="B23" s="457"/>
      <c r="C23" s="1183"/>
      <c r="D23" s="459"/>
      <c r="E23" s="449"/>
      <c r="F23" s="935"/>
    </row>
    <row r="24" spans="1:12" x14ac:dyDescent="0.25">
      <c r="A24" s="1158"/>
      <c r="B24" s="1159"/>
      <c r="C24" s="1183"/>
      <c r="D24" s="489"/>
      <c r="E24" s="1160"/>
      <c r="F24" s="935"/>
    </row>
    <row r="25" spans="1:12" x14ac:dyDescent="0.25">
      <c r="A25" s="1152"/>
      <c r="B25" s="1153"/>
      <c r="C25" s="1183"/>
      <c r="D25" s="459"/>
      <c r="E25" s="449"/>
      <c r="F25" s="947"/>
    </row>
    <row r="26" spans="1:12" x14ac:dyDescent="0.25">
      <c r="A26" s="1152"/>
      <c r="B26" s="1153"/>
      <c r="C26" s="1183"/>
      <c r="D26" s="459"/>
      <c r="E26" s="449"/>
      <c r="F26" s="947"/>
    </row>
    <row r="27" spans="1:12" x14ac:dyDescent="0.25">
      <c r="A27" s="1152"/>
      <c r="B27" s="1153"/>
      <c r="C27" s="1183"/>
      <c r="D27" s="459"/>
      <c r="E27" s="449"/>
      <c r="F27" s="947"/>
    </row>
    <row r="28" spans="1:12" x14ac:dyDescent="0.25">
      <c r="A28" s="1157"/>
      <c r="B28" s="457"/>
      <c r="C28" s="1183"/>
      <c r="D28" s="459"/>
      <c r="E28" s="712"/>
      <c r="F28" s="935"/>
    </row>
    <row r="29" spans="1:12" x14ac:dyDescent="0.25">
      <c r="A29" s="1158"/>
      <c r="B29" s="457"/>
      <c r="C29" s="1183"/>
      <c r="D29" s="489"/>
      <c r="E29" s="1160"/>
      <c r="F29" s="935"/>
    </row>
    <row r="30" spans="1:12" x14ac:dyDescent="0.25">
      <c r="A30" s="1158"/>
      <c r="B30" s="457"/>
      <c r="C30" s="1183"/>
      <c r="D30" s="489"/>
      <c r="E30" s="1160"/>
      <c r="F30" s="712"/>
    </row>
    <row r="31" spans="1:12" x14ac:dyDescent="0.25">
      <c r="A31" s="1161"/>
      <c r="B31" s="1162"/>
      <c r="C31" s="1183"/>
      <c r="D31" s="459"/>
      <c r="E31" s="1163"/>
      <c r="F31" s="935"/>
    </row>
    <row r="32" spans="1:12" x14ac:dyDescent="0.25">
      <c r="A32" s="1161"/>
      <c r="B32" s="1162"/>
      <c r="C32" s="1183"/>
      <c r="D32" s="459"/>
      <c r="E32" s="1164"/>
      <c r="F32" s="712"/>
    </row>
    <row r="33" spans="1:7" x14ac:dyDescent="0.25">
      <c r="A33" s="1161"/>
      <c r="B33" s="1162"/>
      <c r="C33" s="1183"/>
      <c r="D33" s="459"/>
      <c r="E33" s="1164"/>
      <c r="F33" s="935"/>
    </row>
    <row r="34" spans="1:7" x14ac:dyDescent="0.25">
      <c r="A34" s="1161"/>
      <c r="B34" s="1162"/>
      <c r="C34" s="1183"/>
      <c r="D34" s="459"/>
      <c r="E34" s="1164"/>
      <c r="F34" s="947"/>
      <c r="G34" s="482"/>
    </row>
    <row r="35" spans="1:7" x14ac:dyDescent="0.25">
      <c r="A35" s="1161"/>
      <c r="B35" s="1162"/>
      <c r="C35" s="1183"/>
      <c r="D35" s="459"/>
      <c r="E35" s="1164"/>
      <c r="F35" s="947"/>
    </row>
    <row r="36" spans="1:7" x14ac:dyDescent="0.25">
      <c r="A36" s="1161"/>
      <c r="B36" s="1162"/>
      <c r="C36" s="1183"/>
      <c r="D36" s="459"/>
      <c r="E36" s="1164"/>
      <c r="F36" s="947"/>
    </row>
    <row r="37" spans="1:7" x14ac:dyDescent="0.25">
      <c r="A37" s="1161"/>
      <c r="B37" s="1162"/>
      <c r="C37" s="1183"/>
      <c r="D37" s="459"/>
      <c r="E37" s="1164"/>
      <c r="F37" s="947"/>
    </row>
    <row r="38" spans="1:7" x14ac:dyDescent="0.25">
      <c r="A38" s="1161"/>
      <c r="B38" s="1162"/>
      <c r="C38" s="1183"/>
      <c r="D38" s="459"/>
      <c r="E38" s="1163"/>
      <c r="F38" s="947"/>
    </row>
    <row r="39" spans="1:7" x14ac:dyDescent="0.25">
      <c r="A39" s="1165"/>
      <c r="B39" s="1166"/>
      <c r="C39" s="1183"/>
      <c r="D39" s="489"/>
      <c r="E39" s="1160"/>
      <c r="F39" s="947"/>
    </row>
    <row r="40" spans="1:7" x14ac:dyDescent="0.25">
      <c r="A40" s="1167"/>
      <c r="B40" s="1162"/>
      <c r="C40" s="1183"/>
      <c r="D40" s="459"/>
      <c r="E40" s="1163"/>
      <c r="F40" s="947"/>
    </row>
    <row r="41" spans="1:7" x14ac:dyDescent="0.25">
      <c r="A41" s="1161"/>
      <c r="B41" s="1162"/>
      <c r="C41" s="1183"/>
      <c r="D41" s="459"/>
      <c r="E41" s="1163"/>
      <c r="F41" s="947"/>
    </row>
    <row r="42" spans="1:7" x14ac:dyDescent="0.25">
      <c r="A42" s="1161"/>
      <c r="B42" s="1162"/>
      <c r="C42" s="1183"/>
      <c r="D42" s="459"/>
      <c r="E42" s="1163"/>
      <c r="F42" s="947"/>
    </row>
    <row r="43" spans="1:7" x14ac:dyDescent="0.25">
      <c r="A43" s="1165"/>
      <c r="B43" s="1166"/>
      <c r="C43" s="1183"/>
      <c r="D43" s="489"/>
      <c r="E43" s="1160"/>
      <c r="F43" s="947"/>
    </row>
    <row r="44" spans="1:7" x14ac:dyDescent="0.25">
      <c r="A44" s="1161"/>
      <c r="B44" s="1162"/>
      <c r="C44" s="1183"/>
      <c r="D44" s="459"/>
      <c r="E44" s="1164"/>
      <c r="F44" s="947"/>
    </row>
    <row r="45" spans="1:7" x14ac:dyDescent="0.25">
      <c r="A45" s="1161"/>
      <c r="B45" s="1162"/>
      <c r="C45" s="1183"/>
      <c r="D45" s="459"/>
      <c r="E45" s="1164"/>
      <c r="F45" s="947"/>
    </row>
    <row r="46" spans="1:7" x14ac:dyDescent="0.25">
      <c r="A46" s="1161"/>
      <c r="B46" s="1162"/>
      <c r="C46" s="1183"/>
      <c r="D46" s="459"/>
      <c r="E46" s="1164"/>
      <c r="F46" s="733"/>
    </row>
    <row r="47" spans="1:7" x14ac:dyDescent="0.25">
      <c r="A47" s="1161"/>
      <c r="B47" s="1162"/>
      <c r="C47" s="1183"/>
      <c r="D47" s="459"/>
      <c r="E47" s="1164"/>
      <c r="F47" s="733"/>
    </row>
    <row r="48" spans="1:7" x14ac:dyDescent="0.25">
      <c r="A48" s="1161"/>
      <c r="B48" s="1162"/>
      <c r="C48" s="1183"/>
      <c r="D48" s="459"/>
      <c r="E48" s="1164"/>
      <c r="F48" s="935"/>
    </row>
    <row r="49" spans="1:6" x14ac:dyDescent="0.25">
      <c r="A49" s="1161"/>
      <c r="B49" s="1162"/>
      <c r="C49" s="1183"/>
      <c r="D49" s="459"/>
      <c r="E49" s="1164"/>
      <c r="F49" s="947"/>
    </row>
    <row r="50" spans="1:6" x14ac:dyDescent="0.25">
      <c r="A50" s="1158"/>
      <c r="B50" s="457"/>
      <c r="C50" s="1183"/>
      <c r="D50" s="489"/>
      <c r="E50" s="1160"/>
      <c r="F50" s="947"/>
    </row>
    <row r="51" spans="1:6" x14ac:dyDescent="0.25">
      <c r="A51" s="1157"/>
      <c r="B51" s="457"/>
      <c r="C51" s="1183"/>
      <c r="D51" s="459"/>
      <c r="E51" s="712"/>
      <c r="F51" s="935"/>
    </row>
    <row r="52" spans="1:6" x14ac:dyDescent="0.25">
      <c r="A52" s="1157"/>
      <c r="B52" s="457"/>
      <c r="C52" s="1183"/>
      <c r="D52" s="459"/>
      <c r="E52" s="712"/>
      <c r="F52" s="935"/>
    </row>
    <row r="53" spans="1:6" x14ac:dyDescent="0.25">
      <c r="A53" s="1157"/>
      <c r="B53" s="457"/>
      <c r="C53" s="1183"/>
      <c r="D53" s="459"/>
      <c r="E53" s="449"/>
      <c r="F53" s="935"/>
    </row>
    <row r="54" spans="1:6" x14ac:dyDescent="0.25">
      <c r="A54" s="614"/>
      <c r="B54" s="457"/>
      <c r="C54" s="1183"/>
      <c r="D54" s="459"/>
      <c r="E54" s="712"/>
      <c r="F54" s="935"/>
    </row>
    <row r="55" spans="1:6" x14ac:dyDescent="0.25">
      <c r="A55" s="1168"/>
      <c r="B55" s="1169"/>
      <c r="C55" s="1183"/>
      <c r="D55" s="1170"/>
      <c r="E55" s="1171"/>
      <c r="F55" s="712"/>
    </row>
    <row r="56" spans="1:6" x14ac:dyDescent="0.25">
      <c r="A56" s="1172"/>
      <c r="B56" s="457"/>
      <c r="C56" s="1183"/>
      <c r="D56" s="1173"/>
      <c r="E56" s="1160"/>
      <c r="F56" s="712"/>
    </row>
    <row r="57" spans="1:6" x14ac:dyDescent="0.25">
      <c r="A57" s="1174"/>
      <c r="B57" s="457"/>
      <c r="C57" s="1183"/>
      <c r="D57" s="459"/>
      <c r="E57" s="449"/>
      <c r="F57" s="712"/>
    </row>
    <row r="58" spans="1:6" x14ac:dyDescent="0.25">
      <c r="A58" s="1174"/>
      <c r="B58" s="457"/>
      <c r="C58" s="1183"/>
      <c r="D58" s="459"/>
      <c r="E58" s="449"/>
      <c r="F58" s="712"/>
    </row>
    <row r="59" spans="1:6" x14ac:dyDescent="0.25">
      <c r="A59" s="1174"/>
      <c r="B59" s="457"/>
      <c r="C59" s="1183"/>
      <c r="D59" s="459"/>
      <c r="E59" s="449"/>
      <c r="F59" s="712"/>
    </row>
    <row r="60" spans="1:6" x14ac:dyDescent="0.25">
      <c r="A60" s="1174"/>
      <c r="B60" s="457"/>
      <c r="C60" s="1183"/>
      <c r="D60" s="459"/>
      <c r="E60" s="449"/>
      <c r="F60" s="712"/>
    </row>
    <row r="61" spans="1:6" x14ac:dyDescent="0.25">
      <c r="A61" s="1090"/>
      <c r="B61" s="457"/>
      <c r="C61" s="1183"/>
      <c r="D61" s="459"/>
      <c r="E61" s="449"/>
      <c r="F61" s="712"/>
    </row>
    <row r="62" spans="1:6" x14ac:dyDescent="0.25">
      <c r="A62" s="1090"/>
      <c r="B62" s="457"/>
      <c r="C62" s="1183"/>
      <c r="D62" s="459"/>
      <c r="E62" s="449"/>
      <c r="F62" s="712"/>
    </row>
    <row r="63" spans="1:6" x14ac:dyDescent="0.25">
      <c r="A63" s="1090"/>
      <c r="B63" s="457"/>
      <c r="C63" s="1183"/>
      <c r="D63" s="459"/>
      <c r="E63" s="449"/>
      <c r="F63" s="712"/>
    </row>
    <row r="64" spans="1:6" x14ac:dyDescent="0.25">
      <c r="A64" s="1090"/>
      <c r="B64" s="1175"/>
      <c r="C64" s="1183"/>
      <c r="D64" s="1176"/>
      <c r="E64" s="195"/>
      <c r="F64" s="712"/>
    </row>
    <row r="65" spans="1:6" x14ac:dyDescent="0.25">
      <c r="A65" s="1089"/>
      <c r="B65" s="457"/>
      <c r="C65" s="1183"/>
      <c r="D65" s="459"/>
      <c r="E65" s="712"/>
      <c r="F65" s="712"/>
    </row>
    <row r="66" spans="1:6" x14ac:dyDescent="0.25">
      <c r="A66" s="1092"/>
      <c r="B66" s="457"/>
      <c r="C66" s="1183"/>
      <c r="D66" s="459"/>
      <c r="E66" s="449"/>
      <c r="F66" s="712"/>
    </row>
    <row r="67" spans="1:6" x14ac:dyDescent="0.25">
      <c r="A67" s="1092"/>
      <c r="B67" s="457"/>
      <c r="C67" s="1183"/>
      <c r="D67" s="459"/>
      <c r="E67" s="449"/>
      <c r="F67" s="947"/>
    </row>
    <row r="68" spans="1:6" x14ac:dyDescent="0.25">
      <c r="A68" s="1092"/>
      <c r="B68" s="457"/>
      <c r="C68" s="1183"/>
      <c r="D68" s="459"/>
      <c r="E68" s="449"/>
      <c r="F68" s="947"/>
    </row>
    <row r="69" spans="1:6" x14ac:dyDescent="0.25">
      <c r="A69" s="1174"/>
      <c r="B69" s="457"/>
      <c r="C69" s="1183"/>
      <c r="D69" s="459"/>
      <c r="E69" s="449"/>
      <c r="F69" s="947"/>
    </row>
    <row r="70" spans="1:6" x14ac:dyDescent="0.25">
      <c r="A70" s="1172"/>
      <c r="B70" s="457"/>
      <c r="C70" s="1183"/>
      <c r="D70" s="1173"/>
      <c r="E70" s="1160"/>
      <c r="F70" s="947"/>
    </row>
    <row r="71" spans="1:6" x14ac:dyDescent="0.25">
      <c r="A71" s="1177"/>
      <c r="B71" s="457"/>
      <c r="C71" s="1183"/>
      <c r="D71" s="459"/>
      <c r="E71" s="712"/>
      <c r="F71" s="947"/>
    </row>
    <row r="72" spans="1:6" x14ac:dyDescent="0.25">
      <c r="A72" s="1178"/>
      <c r="B72" s="457"/>
      <c r="C72" s="1183"/>
      <c r="D72" s="1173"/>
      <c r="E72" s="1160"/>
      <c r="F72" s="947"/>
    </row>
    <row r="73" spans="1:6" x14ac:dyDescent="0.25">
      <c r="A73" s="1174"/>
      <c r="B73" s="457"/>
      <c r="C73" s="1183"/>
      <c r="D73" s="459"/>
      <c r="E73" s="449"/>
      <c r="F73" s="947"/>
    </row>
    <row r="74" spans="1:6" x14ac:dyDescent="0.25">
      <c r="A74" s="1174"/>
      <c r="B74" s="457"/>
      <c r="C74" s="1183"/>
      <c r="D74" s="459"/>
      <c r="E74" s="449"/>
      <c r="F74" s="947"/>
    </row>
    <row r="75" spans="1:6" x14ac:dyDescent="0.25">
      <c r="A75" s="1174"/>
      <c r="B75" s="457"/>
      <c r="C75" s="1183"/>
      <c r="D75" s="459"/>
      <c r="E75" s="712"/>
      <c r="F75" s="947"/>
    </row>
    <row r="76" spans="1:6" x14ac:dyDescent="0.25">
      <c r="A76" s="1174"/>
      <c r="B76" s="457"/>
      <c r="C76" s="1183"/>
      <c r="D76" s="459"/>
      <c r="E76" s="449"/>
      <c r="F76" s="947"/>
    </row>
    <row r="77" spans="1:6" x14ac:dyDescent="0.25">
      <c r="A77" s="1174"/>
      <c r="B77" s="457"/>
      <c r="C77" s="1183"/>
      <c r="D77" s="459"/>
      <c r="E77" s="449"/>
      <c r="F77" s="947"/>
    </row>
    <row r="78" spans="1:6" x14ac:dyDescent="0.25">
      <c r="A78" s="1174"/>
      <c r="B78" s="457"/>
      <c r="C78" s="1183"/>
      <c r="D78" s="459"/>
      <c r="E78" s="449"/>
      <c r="F78" s="947"/>
    </row>
    <row r="79" spans="1:6" x14ac:dyDescent="0.25">
      <c r="A79" s="1174"/>
      <c r="B79" s="457"/>
      <c r="C79" s="1183"/>
      <c r="D79" s="459"/>
      <c r="E79" s="449"/>
      <c r="F79" s="947"/>
    </row>
    <row r="80" spans="1:6" x14ac:dyDescent="0.25">
      <c r="A80" s="1174"/>
      <c r="B80" s="457"/>
      <c r="C80" s="1183"/>
      <c r="D80" s="459"/>
      <c r="E80" s="449"/>
      <c r="F80" s="947"/>
    </row>
    <row r="81" spans="1:6" x14ac:dyDescent="0.25">
      <c r="A81" s="1174"/>
      <c r="B81" s="457"/>
      <c r="C81" s="1183"/>
      <c r="D81" s="459"/>
      <c r="E81" s="449"/>
      <c r="F81" s="935"/>
    </row>
    <row r="82" spans="1:6" x14ac:dyDescent="0.25">
      <c r="A82" s="1179"/>
      <c r="B82" s="457"/>
      <c r="C82" s="1183"/>
      <c r="D82" s="459"/>
      <c r="E82" s="712"/>
    </row>
    <row r="83" spans="1:6" x14ac:dyDescent="0.25">
      <c r="A83" s="1174"/>
      <c r="B83" s="457"/>
      <c r="C83" s="1183"/>
      <c r="D83" s="459"/>
      <c r="E83" s="712"/>
    </row>
    <row r="84" spans="1:6" x14ac:dyDescent="0.25">
      <c r="A84" s="1174"/>
      <c r="B84" s="457"/>
      <c r="C84" s="1183"/>
      <c r="D84" s="459"/>
      <c r="E84" s="712"/>
    </row>
    <row r="85" spans="1:6" x14ac:dyDescent="0.25">
      <c r="A85" s="1174"/>
      <c r="B85" s="457"/>
      <c r="C85" s="1183"/>
      <c r="D85" s="459"/>
      <c r="E85" s="712"/>
    </row>
    <row r="86" spans="1:6" x14ac:dyDescent="0.25">
      <c r="A86" s="1174"/>
      <c r="B86" s="457"/>
      <c r="C86" s="1183"/>
      <c r="D86" s="459"/>
      <c r="E86" s="712"/>
    </row>
    <row r="87" spans="1:6" x14ac:dyDescent="0.25">
      <c r="A87" s="1174"/>
      <c r="B87" s="457"/>
      <c r="C87" s="1183"/>
      <c r="D87" s="459"/>
      <c r="E87" s="449"/>
    </row>
    <row r="88" spans="1:6" x14ac:dyDescent="0.25">
      <c r="A88" s="614"/>
      <c r="B88" s="457"/>
      <c r="C88" s="1183"/>
      <c r="D88" s="459"/>
      <c r="E88" s="712"/>
    </row>
    <row r="89" spans="1:6" x14ac:dyDescent="0.25">
      <c r="A89" s="614"/>
      <c r="B89" s="457"/>
      <c r="C89" s="1183"/>
      <c r="D89" s="459"/>
      <c r="E89" s="449"/>
    </row>
    <row r="90" spans="1:6" x14ac:dyDescent="0.25">
      <c r="A90" s="846"/>
      <c r="B90" s="485"/>
      <c r="C90" s="485"/>
      <c r="D90" s="489"/>
      <c r="E90" s="733"/>
    </row>
    <row r="91" spans="1:6" x14ac:dyDescent="0.25">
      <c r="A91" s="846"/>
      <c r="B91" s="485"/>
      <c r="C91" s="485"/>
      <c r="D91" s="489"/>
      <c r="E91" s="733"/>
    </row>
    <row r="92" spans="1:6" x14ac:dyDescent="0.25">
      <c r="A92" s="291"/>
      <c r="B92" s="485"/>
      <c r="C92" s="485"/>
      <c r="D92" s="486"/>
      <c r="E92" s="486"/>
    </row>
    <row r="93" spans="1:6" x14ac:dyDescent="0.25">
      <c r="A93" s="140"/>
      <c r="B93" s="141"/>
      <c r="C93" s="626"/>
      <c r="D93" s="627"/>
      <c r="E93" s="733"/>
    </row>
    <row r="94" spans="1:6" x14ac:dyDescent="0.25">
      <c r="A94" s="145"/>
      <c r="B94" s="141"/>
      <c r="C94" s="849"/>
      <c r="D94" s="627"/>
      <c r="E94" s="733"/>
    </row>
  </sheetData>
  <protectedRanges>
    <protectedRange sqref="A22:A23" name="Oblast1_1"/>
    <protectedRange sqref="A20:A21" name="Oblast1_86_1"/>
    <protectedRange sqref="B20:B23" name="Oblast1_1_2_2_2"/>
    <protectedRange sqref="C20:C23" name="Oblast1_2_2_2"/>
  </protectedRanges>
  <mergeCells count="1">
    <mergeCell ref="B1:D1"/>
  </mergeCells>
  <pageMargins left="0.7" right="0.7" top="0.75" bottom="0.75" header="0.3" footer="0.3"/>
  <pageSetup paperSize="9" scale="59" fitToHeight="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1265</v>
      </c>
      <c r="B1" s="149"/>
      <c r="C1" s="150"/>
    </row>
    <row r="2" spans="1:3" ht="18" x14ac:dyDescent="0.25">
      <c r="A2" s="168" t="s">
        <v>699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6" t="s">
        <v>764</v>
      </c>
      <c r="B5" s="153" t="s">
        <v>3</v>
      </c>
      <c r="C5" s="154" t="s">
        <v>10</v>
      </c>
    </row>
    <row r="6" spans="1:3" x14ac:dyDescent="0.25">
      <c r="A6" s="1410"/>
      <c r="B6" s="155" t="s">
        <v>700</v>
      </c>
      <c r="C6" s="156"/>
    </row>
    <row r="7" spans="1:3" x14ac:dyDescent="0.25">
      <c r="A7" s="1411">
        <v>1</v>
      </c>
      <c r="B7" s="157" t="s">
        <v>701</v>
      </c>
      <c r="C7" s="158">
        <f>D.2.3.20_D.01_KAMERA!J20</f>
        <v>0</v>
      </c>
    </row>
    <row r="8" spans="1:3" ht="29.25" x14ac:dyDescent="0.25">
      <c r="A8" s="1411">
        <v>2</v>
      </c>
      <c r="B8" s="1828" t="s">
        <v>1442</v>
      </c>
      <c r="C8" s="158">
        <f>D.2.3.20_D.02_DP!E75</f>
        <v>72071.259750000012</v>
      </c>
    </row>
    <row r="9" spans="1:3" ht="30" thickBot="1" x14ac:dyDescent="0.3">
      <c r="A9" s="1464">
        <v>3</v>
      </c>
      <c r="B9" s="1828" t="s">
        <v>1443</v>
      </c>
      <c r="C9" s="161">
        <f>D.2.3.20_D.03_TN!E19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105943.25975000001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855468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1266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699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58" t="s">
        <v>764</v>
      </c>
      <c r="B5" s="1538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826" t="s">
        <v>10</v>
      </c>
    </row>
    <row r="6" spans="1:51" customFormat="1" ht="15" x14ac:dyDescent="0.25">
      <c r="A6" s="1410"/>
      <c r="B6" s="1491" t="s">
        <v>931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846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932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932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932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933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933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933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933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932</v>
      </c>
      <c r="F16" s="819"/>
      <c r="G16" s="821">
        <f t="shared" ref="G16" si="3">D16*F16</f>
        <v>0</v>
      </c>
      <c r="H16" s="771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932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932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16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14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55" zoomScale="90" zoomScaleNormal="90" workbookViewId="0">
      <selection activeCell="E83" sqref="E83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1267</v>
      </c>
      <c r="B1" s="1814" t="s">
        <v>702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24" x14ac:dyDescent="0.25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  <c r="G4" s="935"/>
    </row>
    <row r="5" spans="1:7" ht="24.75" x14ac:dyDescent="0.25">
      <c r="A5" s="792" t="s">
        <v>359</v>
      </c>
      <c r="B5" s="308" t="s">
        <v>12</v>
      </c>
      <c r="C5" s="716"/>
      <c r="D5" s="309"/>
      <c r="E5" s="672">
        <v>0</v>
      </c>
      <c r="F5" s="935"/>
      <c r="G5" s="935"/>
    </row>
    <row r="6" spans="1:7" x14ac:dyDescent="0.25">
      <c r="A6" s="792" t="s">
        <v>360</v>
      </c>
      <c r="B6" s="329" t="s">
        <v>12</v>
      </c>
      <c r="C6" s="716"/>
      <c r="D6" s="309"/>
      <c r="E6" s="1122">
        <v>0</v>
      </c>
      <c r="F6" s="935"/>
      <c r="G6" s="935"/>
    </row>
    <row r="7" spans="1:7" ht="24" x14ac:dyDescent="0.25">
      <c r="A7" s="706" t="s">
        <v>49</v>
      </c>
      <c r="B7" s="117" t="s">
        <v>45</v>
      </c>
      <c r="C7" s="716"/>
      <c r="D7" s="574" t="s">
        <v>47</v>
      </c>
      <c r="E7" s="707" t="s">
        <v>48</v>
      </c>
      <c r="F7" s="935"/>
      <c r="G7" s="935"/>
    </row>
    <row r="8" spans="1:7" x14ac:dyDescent="0.25">
      <c r="A8" s="682" t="s">
        <v>50</v>
      </c>
      <c r="B8" s="93"/>
      <c r="C8" s="716"/>
      <c r="D8" s="582"/>
      <c r="E8" s="791"/>
      <c r="F8" s="947"/>
      <c r="G8" s="935"/>
    </row>
    <row r="9" spans="1:7" x14ac:dyDescent="0.25">
      <c r="A9" s="1123" t="s">
        <v>51</v>
      </c>
      <c r="B9" s="660" t="s">
        <v>12</v>
      </c>
      <c r="C9" s="716"/>
      <c r="D9" s="309"/>
      <c r="E9" s="1124">
        <v>0</v>
      </c>
      <c r="F9" s="935"/>
      <c r="G9" s="935"/>
    </row>
    <row r="10" spans="1:7" x14ac:dyDescent="0.25">
      <c r="A10" s="1123" t="s">
        <v>384</v>
      </c>
      <c r="B10" s="660" t="s">
        <v>12</v>
      </c>
      <c r="C10" s="716"/>
      <c r="D10" s="309"/>
      <c r="E10" s="1124">
        <v>0</v>
      </c>
      <c r="F10" s="947"/>
      <c r="G10" s="935"/>
    </row>
    <row r="11" spans="1:7" x14ac:dyDescent="0.25">
      <c r="A11" s="794" t="s">
        <v>385</v>
      </c>
      <c r="B11" s="98" t="s">
        <v>12</v>
      </c>
      <c r="C11" s="716">
        <v>448.5</v>
      </c>
      <c r="D11" s="309">
        <v>6</v>
      </c>
      <c r="E11" s="672">
        <v>2691</v>
      </c>
      <c r="F11" s="935"/>
      <c r="G11" s="935"/>
    </row>
    <row r="12" spans="1:7" ht="12.75" customHeight="1" x14ac:dyDescent="0.25">
      <c r="A12" s="1123" t="s">
        <v>52</v>
      </c>
      <c r="B12" s="660" t="s">
        <v>12</v>
      </c>
      <c r="C12" s="716"/>
      <c r="D12" s="309"/>
      <c r="E12" s="1124">
        <v>0</v>
      </c>
      <c r="F12" s="947"/>
      <c r="G12" s="935"/>
    </row>
    <row r="13" spans="1:7" x14ac:dyDescent="0.25">
      <c r="A13" s="795" t="s">
        <v>53</v>
      </c>
      <c r="B13" s="98"/>
      <c r="C13" s="716"/>
      <c r="D13" s="582"/>
      <c r="E13" s="683"/>
      <c r="F13" s="947"/>
      <c r="G13" s="935"/>
    </row>
    <row r="14" spans="1:7" ht="24.75" x14ac:dyDescent="0.25">
      <c r="A14" s="671" t="s">
        <v>54</v>
      </c>
      <c r="B14" s="106" t="s">
        <v>55</v>
      </c>
      <c r="C14" s="716">
        <v>551.99999999999989</v>
      </c>
      <c r="D14" s="309">
        <v>2</v>
      </c>
      <c r="E14" s="672">
        <v>1103.9999999999998</v>
      </c>
      <c r="F14" s="935"/>
      <c r="G14" s="935"/>
    </row>
    <row r="15" spans="1:7" x14ac:dyDescent="0.25">
      <c r="A15" s="682" t="s">
        <v>56</v>
      </c>
      <c r="B15" s="106"/>
      <c r="C15" s="716"/>
      <c r="D15" s="582"/>
      <c r="E15" s="683"/>
      <c r="F15" s="947"/>
      <c r="G15" s="935"/>
    </row>
    <row r="16" spans="1:7" x14ac:dyDescent="0.25">
      <c r="A16" s="1123" t="s">
        <v>390</v>
      </c>
      <c r="B16" s="106" t="s">
        <v>12</v>
      </c>
      <c r="C16" s="716"/>
      <c r="D16" s="309"/>
      <c r="E16" s="1124">
        <v>0</v>
      </c>
      <c r="F16" s="935"/>
      <c r="G16" s="935"/>
    </row>
    <row r="17" spans="1:12" x14ac:dyDescent="0.25">
      <c r="A17" s="1123" t="s">
        <v>391</v>
      </c>
      <c r="B17" s="106" t="s">
        <v>12</v>
      </c>
      <c r="C17" s="716"/>
      <c r="D17" s="309"/>
      <c r="E17" s="1124">
        <v>0</v>
      </c>
      <c r="F17" s="935"/>
      <c r="G17" s="935"/>
    </row>
    <row r="18" spans="1:12" x14ac:dyDescent="0.25">
      <c r="A18" s="1125" t="s">
        <v>397</v>
      </c>
      <c r="B18" s="391" t="s">
        <v>12</v>
      </c>
      <c r="C18" s="716"/>
      <c r="D18" s="309"/>
      <c r="E18" s="1124">
        <v>0</v>
      </c>
      <c r="F18" s="947"/>
      <c r="G18" s="935"/>
    </row>
    <row r="19" spans="1:12" x14ac:dyDescent="0.25">
      <c r="A19" s="794" t="s">
        <v>57</v>
      </c>
      <c r="B19" s="106" t="s">
        <v>12</v>
      </c>
      <c r="C19" s="716">
        <v>965.99999999999977</v>
      </c>
      <c r="D19" s="309">
        <v>1</v>
      </c>
      <c r="E19" s="672">
        <v>965.99999999999977</v>
      </c>
      <c r="F19" s="947"/>
      <c r="G19" s="935"/>
    </row>
    <row r="20" spans="1:12" x14ac:dyDescent="0.25">
      <c r="A20" s="1123" t="s">
        <v>398</v>
      </c>
      <c r="B20" s="106" t="s">
        <v>12</v>
      </c>
      <c r="C20" s="716"/>
      <c r="D20" s="309"/>
      <c r="E20" s="1124">
        <v>0</v>
      </c>
      <c r="F20" s="935"/>
      <c r="G20" s="935"/>
    </row>
    <row r="21" spans="1:12" x14ac:dyDescent="0.25">
      <c r="A21" s="1125" t="s">
        <v>397</v>
      </c>
      <c r="B21" s="391" t="s">
        <v>12</v>
      </c>
      <c r="C21" s="716"/>
      <c r="D21" s="309"/>
      <c r="E21" s="1124">
        <v>0</v>
      </c>
      <c r="F21" s="947"/>
      <c r="G21" s="935"/>
    </row>
    <row r="22" spans="1:12" x14ac:dyDescent="0.25">
      <c r="A22" s="684" t="s">
        <v>58</v>
      </c>
      <c r="B22" s="106" t="s">
        <v>12</v>
      </c>
      <c r="C22" s="716">
        <v>303.59999999999997</v>
      </c>
      <c r="D22" s="309">
        <v>1</v>
      </c>
      <c r="E22" s="672">
        <v>303.59999999999997</v>
      </c>
      <c r="F22" s="947"/>
      <c r="G22" s="935"/>
    </row>
    <row r="23" spans="1:12" x14ac:dyDescent="0.25">
      <c r="A23" s="682" t="s">
        <v>59</v>
      </c>
      <c r="B23" s="108"/>
      <c r="C23" s="716"/>
      <c r="D23" s="582"/>
      <c r="E23" s="683"/>
      <c r="F23" s="947"/>
      <c r="G23" s="935"/>
      <c r="L23" t="s">
        <v>347</v>
      </c>
    </row>
    <row r="24" spans="1:12" x14ac:dyDescent="0.25">
      <c r="A24" s="1125" t="s">
        <v>60</v>
      </c>
      <c r="B24" s="391" t="s">
        <v>12</v>
      </c>
      <c r="C24" s="716"/>
      <c r="D24" s="309"/>
      <c r="E24" s="1124">
        <v>0</v>
      </c>
      <c r="F24" s="935"/>
      <c r="G24" s="935"/>
    </row>
    <row r="25" spans="1:12" x14ac:dyDescent="0.25">
      <c r="A25" s="1125" t="s">
        <v>61</v>
      </c>
      <c r="B25" s="391" t="s">
        <v>12</v>
      </c>
      <c r="C25" s="716"/>
      <c r="D25" s="309"/>
      <c r="E25" s="1124">
        <v>0</v>
      </c>
      <c r="F25" s="935"/>
      <c r="G25" s="935"/>
    </row>
    <row r="26" spans="1:12" x14ac:dyDescent="0.25">
      <c r="A26" s="1125" t="s">
        <v>404</v>
      </c>
      <c r="B26" s="391" t="s">
        <v>12</v>
      </c>
      <c r="C26" s="716"/>
      <c r="D26" s="309"/>
      <c r="E26" s="1124">
        <v>0</v>
      </c>
      <c r="F26" s="947"/>
      <c r="G26" s="935"/>
    </row>
    <row r="27" spans="1:12" x14ac:dyDescent="0.25">
      <c r="A27" s="684" t="s">
        <v>62</v>
      </c>
      <c r="B27" s="106" t="s">
        <v>12</v>
      </c>
      <c r="C27" s="716">
        <v>2553</v>
      </c>
      <c r="D27" s="309">
        <v>1</v>
      </c>
      <c r="E27" s="672">
        <v>2553</v>
      </c>
      <c r="F27" s="947"/>
      <c r="G27" s="935"/>
    </row>
    <row r="28" spans="1:12" x14ac:dyDescent="0.25">
      <c r="A28" s="682" t="s">
        <v>63</v>
      </c>
      <c r="B28" s="106"/>
      <c r="C28" s="716"/>
      <c r="D28" s="582"/>
      <c r="E28" s="683"/>
      <c r="F28" s="947"/>
      <c r="G28" s="935"/>
    </row>
    <row r="29" spans="1:12" x14ac:dyDescent="0.25">
      <c r="A29" s="682" t="s">
        <v>64</v>
      </c>
      <c r="B29" s="106"/>
      <c r="C29" s="716"/>
      <c r="D29" s="582"/>
      <c r="E29" s="683"/>
      <c r="F29" s="935"/>
      <c r="G29" s="935"/>
    </row>
    <row r="30" spans="1:12" x14ac:dyDescent="0.25">
      <c r="A30" s="701" t="s">
        <v>418</v>
      </c>
      <c r="B30" s="337" t="s">
        <v>12</v>
      </c>
      <c r="C30" s="716">
        <v>1034.9999999999998</v>
      </c>
      <c r="D30" s="309">
        <v>4</v>
      </c>
      <c r="E30" s="700">
        <v>4139.9999999999991</v>
      </c>
      <c r="F30" s="935"/>
      <c r="G30" s="935"/>
    </row>
    <row r="31" spans="1:12" x14ac:dyDescent="0.25">
      <c r="A31" s="701" t="s">
        <v>419</v>
      </c>
      <c r="B31" s="337" t="s">
        <v>12</v>
      </c>
      <c r="C31" s="716"/>
      <c r="D31" s="309"/>
      <c r="E31" s="1126">
        <v>0</v>
      </c>
      <c r="F31" s="712"/>
      <c r="G31" s="935"/>
    </row>
    <row r="32" spans="1:12" x14ac:dyDescent="0.25">
      <c r="A32" s="701" t="s">
        <v>420</v>
      </c>
      <c r="B32" s="337" t="s">
        <v>12</v>
      </c>
      <c r="C32" s="716"/>
      <c r="D32" s="309"/>
      <c r="E32" s="1126">
        <v>0</v>
      </c>
      <c r="F32" s="935"/>
      <c r="G32" s="935"/>
    </row>
    <row r="33" spans="1:7" x14ac:dyDescent="0.25">
      <c r="A33" s="701" t="s">
        <v>421</v>
      </c>
      <c r="B33" s="337" t="s">
        <v>12</v>
      </c>
      <c r="C33" s="716"/>
      <c r="D33" s="309"/>
      <c r="E33" s="1126">
        <v>0</v>
      </c>
      <c r="F33" s="712"/>
      <c r="G33" s="935"/>
    </row>
    <row r="34" spans="1:7" x14ac:dyDescent="0.25">
      <c r="A34" s="701" t="s">
        <v>422</v>
      </c>
      <c r="B34" s="337" t="s">
        <v>12</v>
      </c>
      <c r="C34" s="716"/>
      <c r="D34" s="309"/>
      <c r="E34" s="1126">
        <v>0</v>
      </c>
      <c r="F34" s="935"/>
      <c r="G34" s="935"/>
    </row>
    <row r="35" spans="1:7" x14ac:dyDescent="0.25">
      <c r="A35" s="701" t="s">
        <v>423</v>
      </c>
      <c r="B35" s="337" t="s">
        <v>30</v>
      </c>
      <c r="C35" s="716"/>
      <c r="D35" s="309"/>
      <c r="E35" s="1126">
        <v>0</v>
      </c>
      <c r="F35" s="947"/>
      <c r="G35" s="1218"/>
    </row>
    <row r="36" spans="1:7" x14ac:dyDescent="0.25">
      <c r="A36" s="701" t="s">
        <v>424</v>
      </c>
      <c r="B36" s="337" t="s">
        <v>12</v>
      </c>
      <c r="C36" s="716"/>
      <c r="D36" s="309"/>
      <c r="E36" s="1126">
        <v>0</v>
      </c>
      <c r="F36" s="947"/>
      <c r="G36" s="935"/>
    </row>
    <row r="37" spans="1:7" x14ac:dyDescent="0.25">
      <c r="A37" s="701" t="s">
        <v>425</v>
      </c>
      <c r="B37" s="337" t="s">
        <v>12</v>
      </c>
      <c r="C37" s="716">
        <v>621</v>
      </c>
      <c r="D37" s="309">
        <v>4</v>
      </c>
      <c r="E37" s="700">
        <v>2484</v>
      </c>
      <c r="F37" s="947"/>
      <c r="G37" s="935"/>
    </row>
    <row r="38" spans="1:7" x14ac:dyDescent="0.25">
      <c r="A38" s="698" t="s">
        <v>65</v>
      </c>
      <c r="B38" s="594" t="s">
        <v>41</v>
      </c>
      <c r="C38" s="716"/>
      <c r="D38" s="582"/>
      <c r="E38" s="683"/>
      <c r="F38" s="947"/>
      <c r="G38" s="935"/>
    </row>
    <row r="39" spans="1:7" x14ac:dyDescent="0.25">
      <c r="A39" s="699" t="s">
        <v>629</v>
      </c>
      <c r="B39" s="337" t="s">
        <v>30</v>
      </c>
      <c r="C39" s="716">
        <v>48.3</v>
      </c>
      <c r="D39" s="309">
        <v>39</v>
      </c>
      <c r="E39" s="700">
        <v>1883.6999999999998</v>
      </c>
      <c r="F39" s="947"/>
      <c r="G39" s="935"/>
    </row>
    <row r="40" spans="1:7" x14ac:dyDescent="0.25">
      <c r="A40" s="701" t="s">
        <v>427</v>
      </c>
      <c r="B40" s="337" t="s">
        <v>30</v>
      </c>
      <c r="C40" s="716">
        <v>6.8999999999999995</v>
      </c>
      <c r="D40" s="309">
        <v>20</v>
      </c>
      <c r="E40" s="700">
        <v>138</v>
      </c>
      <c r="F40" s="947"/>
      <c r="G40" s="935"/>
    </row>
    <row r="41" spans="1:7" x14ac:dyDescent="0.25">
      <c r="A41" s="701" t="s">
        <v>66</v>
      </c>
      <c r="B41" s="337" t="s">
        <v>12</v>
      </c>
      <c r="C41" s="716">
        <v>482.99999999999989</v>
      </c>
      <c r="D41" s="309">
        <v>1</v>
      </c>
      <c r="E41" s="700">
        <v>482.99999999999989</v>
      </c>
      <c r="F41" s="947"/>
      <c r="G41" s="935"/>
    </row>
    <row r="42" spans="1:7" x14ac:dyDescent="0.25">
      <c r="A42" s="698" t="s">
        <v>67</v>
      </c>
      <c r="B42" s="594"/>
      <c r="C42" s="716"/>
      <c r="D42" s="582"/>
      <c r="E42" s="683"/>
      <c r="F42" s="947"/>
      <c r="G42" s="935"/>
    </row>
    <row r="43" spans="1:7" x14ac:dyDescent="0.25">
      <c r="A43" s="701" t="s">
        <v>428</v>
      </c>
      <c r="B43" s="337" t="s">
        <v>12</v>
      </c>
      <c r="C43" s="716"/>
      <c r="D43" s="309"/>
      <c r="E43" s="1126">
        <v>0</v>
      </c>
      <c r="F43" s="947"/>
      <c r="G43" s="935"/>
    </row>
    <row r="44" spans="1:7" x14ac:dyDescent="0.25">
      <c r="A44" s="701" t="s">
        <v>429</v>
      </c>
      <c r="B44" s="337" t="s">
        <v>12</v>
      </c>
      <c r="C44" s="716"/>
      <c r="D44" s="309"/>
      <c r="E44" s="1126">
        <v>0</v>
      </c>
      <c r="F44" s="947"/>
      <c r="G44" s="935"/>
    </row>
    <row r="45" spans="1:7" x14ac:dyDescent="0.25">
      <c r="A45" s="701" t="s">
        <v>430</v>
      </c>
      <c r="B45" s="337" t="s">
        <v>12</v>
      </c>
      <c r="C45" s="716"/>
      <c r="D45" s="309"/>
      <c r="E45" s="1126">
        <v>0</v>
      </c>
      <c r="F45" s="947"/>
      <c r="G45" s="935"/>
    </row>
    <row r="46" spans="1:7" x14ac:dyDescent="0.25">
      <c r="A46" s="701" t="s">
        <v>431</v>
      </c>
      <c r="B46" s="337" t="s">
        <v>12</v>
      </c>
      <c r="C46" s="716"/>
      <c r="D46" s="309"/>
      <c r="E46" s="1126">
        <v>0</v>
      </c>
      <c r="F46" s="947"/>
      <c r="G46" s="935"/>
    </row>
    <row r="47" spans="1:7" x14ac:dyDescent="0.25">
      <c r="A47" s="701" t="s">
        <v>432</v>
      </c>
      <c r="B47" s="337" t="s">
        <v>12</v>
      </c>
      <c r="C47" s="716"/>
      <c r="D47" s="309"/>
      <c r="E47" s="1126">
        <v>0</v>
      </c>
      <c r="F47" s="733"/>
      <c r="G47" s="935"/>
    </row>
    <row r="48" spans="1:7" x14ac:dyDescent="0.25">
      <c r="A48" s="701" t="s">
        <v>433</v>
      </c>
      <c r="B48" s="337" t="s">
        <v>12</v>
      </c>
      <c r="C48" s="716"/>
      <c r="D48" s="309"/>
      <c r="E48" s="1126">
        <v>0</v>
      </c>
      <c r="F48" s="733"/>
      <c r="G48" s="935"/>
    </row>
    <row r="49" spans="1:7" x14ac:dyDescent="0.25">
      <c r="A49" s="682" t="s">
        <v>68</v>
      </c>
      <c r="B49" s="106"/>
      <c r="C49" s="716"/>
      <c r="D49" s="582"/>
      <c r="E49" s="683"/>
      <c r="F49" s="935"/>
      <c r="G49" s="935"/>
    </row>
    <row r="50" spans="1:7" x14ac:dyDescent="0.25">
      <c r="A50" s="684" t="s">
        <v>69</v>
      </c>
      <c r="B50" s="106" t="s">
        <v>12</v>
      </c>
      <c r="C50" s="716">
        <v>690</v>
      </c>
      <c r="D50" s="309">
        <v>1</v>
      </c>
      <c r="E50" s="672">
        <v>690</v>
      </c>
      <c r="F50" s="947"/>
      <c r="G50" s="935"/>
    </row>
    <row r="51" spans="1:7" x14ac:dyDescent="0.25">
      <c r="A51" s="684" t="s">
        <v>453</v>
      </c>
      <c r="B51" s="106" t="s">
        <v>12</v>
      </c>
      <c r="C51" s="716">
        <v>3737.5</v>
      </c>
      <c r="D51" s="309">
        <v>1</v>
      </c>
      <c r="E51" s="672">
        <v>3737.5</v>
      </c>
      <c r="F51" s="947"/>
      <c r="G51" s="935"/>
    </row>
    <row r="52" spans="1:7" x14ac:dyDescent="0.25">
      <c r="A52" s="684" t="s">
        <v>70</v>
      </c>
      <c r="B52" s="106" t="s">
        <v>12</v>
      </c>
      <c r="C52" s="716"/>
      <c r="D52" s="309"/>
      <c r="E52" s="1124">
        <v>0</v>
      </c>
      <c r="F52" s="935"/>
      <c r="G52" s="935"/>
    </row>
    <row r="53" spans="1:7" x14ac:dyDescent="0.25">
      <c r="A53" s="671" t="s">
        <v>71</v>
      </c>
      <c r="B53" s="106" t="s">
        <v>72</v>
      </c>
      <c r="C53" s="716">
        <v>15.18</v>
      </c>
      <c r="D53" s="309">
        <v>30</v>
      </c>
      <c r="E53" s="672">
        <v>455.4</v>
      </c>
      <c r="F53" s="935"/>
      <c r="G53" s="935"/>
    </row>
    <row r="54" spans="1:7" ht="24" x14ac:dyDescent="0.25">
      <c r="A54" s="706" t="s">
        <v>73</v>
      </c>
      <c r="B54" s="117" t="s">
        <v>45</v>
      </c>
      <c r="C54" s="716"/>
      <c r="D54" s="598" t="s">
        <v>47</v>
      </c>
      <c r="E54" s="707" t="s">
        <v>48</v>
      </c>
      <c r="F54" s="935"/>
      <c r="G54" s="935"/>
    </row>
    <row r="55" spans="1:7" x14ac:dyDescent="0.25">
      <c r="A55" s="798" t="s">
        <v>74</v>
      </c>
      <c r="B55" s="106"/>
      <c r="C55" s="716"/>
      <c r="D55" s="600"/>
      <c r="E55" s="683"/>
      <c r="F55" s="449"/>
    </row>
    <row r="56" spans="1:7" x14ac:dyDescent="0.25">
      <c r="A56" s="715" t="s">
        <v>78</v>
      </c>
      <c r="B56" s="106" t="s">
        <v>12</v>
      </c>
      <c r="C56" s="716">
        <v>452.59499999999997</v>
      </c>
      <c r="D56" s="309">
        <v>1</v>
      </c>
      <c r="E56" s="672">
        <v>452.59499999999997</v>
      </c>
      <c r="F56" s="449"/>
    </row>
    <row r="57" spans="1:7" x14ac:dyDescent="0.25">
      <c r="A57" s="798" t="s">
        <v>79</v>
      </c>
      <c r="B57" s="106"/>
      <c r="C57" s="716"/>
      <c r="D57" s="600"/>
      <c r="E57" s="683"/>
      <c r="F57" s="304"/>
    </row>
    <row r="58" spans="1:7" x14ac:dyDescent="0.25">
      <c r="A58" s="723" t="s">
        <v>492</v>
      </c>
      <c r="B58" s="106" t="s">
        <v>30</v>
      </c>
      <c r="C58" s="716">
        <v>46.344999999999999</v>
      </c>
      <c r="D58" s="309">
        <v>60</v>
      </c>
      <c r="E58" s="672">
        <v>2780.7</v>
      </c>
      <c r="F58" s="304"/>
    </row>
    <row r="59" spans="1:7" x14ac:dyDescent="0.25">
      <c r="A59" s="800" t="s">
        <v>80</v>
      </c>
      <c r="B59" s="106"/>
      <c r="C59" s="716"/>
      <c r="D59" s="600"/>
      <c r="E59" s="683"/>
      <c r="F59" s="304"/>
    </row>
    <row r="60" spans="1:7" x14ac:dyDescent="0.25">
      <c r="A60" s="727" t="s">
        <v>525</v>
      </c>
      <c r="B60" s="106" t="s">
        <v>12</v>
      </c>
      <c r="C60" s="716">
        <v>156.97499999999999</v>
      </c>
      <c r="D60" s="309">
        <v>4</v>
      </c>
      <c r="E60" s="672">
        <v>627.9</v>
      </c>
      <c r="F60" s="304"/>
    </row>
    <row r="61" spans="1:7" x14ac:dyDescent="0.25">
      <c r="A61" s="727" t="s">
        <v>569</v>
      </c>
      <c r="B61" s="106" t="s">
        <v>12</v>
      </c>
      <c r="C61" s="1791">
        <v>7299</v>
      </c>
      <c r="D61" s="309">
        <v>1</v>
      </c>
      <c r="E61" s="1124">
        <f t="shared" ref="E61:E62" si="0">C61*D61</f>
        <v>7299</v>
      </c>
      <c r="F61" s="304"/>
    </row>
    <row r="62" spans="1:7" x14ac:dyDescent="0.25">
      <c r="A62" s="727" t="s">
        <v>730</v>
      </c>
      <c r="B62" s="106" t="s">
        <v>12</v>
      </c>
      <c r="C62" s="1791">
        <v>7150.0000000000009</v>
      </c>
      <c r="D62" s="309">
        <v>1</v>
      </c>
      <c r="E62" s="1124">
        <f t="shared" si="0"/>
        <v>7150.0000000000009</v>
      </c>
      <c r="F62" s="304"/>
    </row>
    <row r="63" spans="1:7" x14ac:dyDescent="0.25">
      <c r="A63" s="801" t="s">
        <v>82</v>
      </c>
      <c r="B63" s="106"/>
      <c r="C63" s="716"/>
      <c r="D63" s="309"/>
      <c r="E63" s="672"/>
      <c r="F63" s="304"/>
    </row>
    <row r="64" spans="1:7" x14ac:dyDescent="0.25">
      <c r="A64" s="727" t="s">
        <v>581</v>
      </c>
      <c r="B64" s="106" t="s">
        <v>12</v>
      </c>
      <c r="C64" s="716">
        <v>24900</v>
      </c>
      <c r="D64" s="309">
        <v>1</v>
      </c>
      <c r="E64" s="672">
        <v>24900</v>
      </c>
    </row>
    <row r="65" spans="1:5" x14ac:dyDescent="0.25">
      <c r="A65" s="727" t="s">
        <v>590</v>
      </c>
      <c r="B65" s="106" t="s">
        <v>12</v>
      </c>
      <c r="C65" s="716">
        <v>260</v>
      </c>
      <c r="D65" s="309">
        <v>1</v>
      </c>
      <c r="E65" s="672">
        <v>260</v>
      </c>
    </row>
    <row r="66" spans="1:5" x14ac:dyDescent="0.25">
      <c r="A66" s="727" t="s">
        <v>591</v>
      </c>
      <c r="B66" s="106" t="s">
        <v>12</v>
      </c>
      <c r="C66" s="716">
        <v>70.2</v>
      </c>
      <c r="D66" s="309">
        <v>2</v>
      </c>
      <c r="E66" s="672">
        <v>140.4</v>
      </c>
    </row>
    <row r="67" spans="1:5" x14ac:dyDescent="0.25">
      <c r="A67" s="727" t="s">
        <v>582</v>
      </c>
      <c r="B67" s="106" t="s">
        <v>12</v>
      </c>
      <c r="C67" s="716">
        <v>1326</v>
      </c>
      <c r="D67" s="309">
        <v>2</v>
      </c>
      <c r="E67" s="672">
        <v>2652</v>
      </c>
    </row>
    <row r="68" spans="1:5" x14ac:dyDescent="0.25">
      <c r="A68" s="727"/>
      <c r="B68" s="106"/>
      <c r="C68" s="716"/>
      <c r="D68" s="309"/>
      <c r="E68" s="1124"/>
    </row>
    <row r="69" spans="1:5" x14ac:dyDescent="0.25">
      <c r="A69" s="671" t="s">
        <v>83</v>
      </c>
      <c r="B69" s="106" t="s">
        <v>12</v>
      </c>
      <c r="C69" s="716">
        <v>747.5</v>
      </c>
      <c r="D69" s="309">
        <v>1</v>
      </c>
      <c r="E69" s="672">
        <v>747.5</v>
      </c>
    </row>
    <row r="70" spans="1:5" ht="15.75" thickBot="1" x14ac:dyDescent="0.3">
      <c r="A70" s="1128"/>
      <c r="B70" s="457"/>
      <c r="C70" s="615"/>
      <c r="D70" s="459"/>
      <c r="E70" s="1129"/>
    </row>
    <row r="71" spans="1:5" ht="15.75" thickBot="1" x14ac:dyDescent="0.3">
      <c r="A71" s="730" t="s">
        <v>10</v>
      </c>
      <c r="B71" s="731"/>
      <c r="C71" s="731"/>
      <c r="D71" s="623"/>
      <c r="E71" s="732">
        <f>SUM(E5:E69)</f>
        <v>68639.295000000013</v>
      </c>
    </row>
    <row r="72" spans="1:5" ht="15.75" thickBot="1" x14ac:dyDescent="0.3">
      <c r="A72" s="802"/>
      <c r="B72" s="803"/>
      <c r="C72" s="622" t="s">
        <v>84</v>
      </c>
      <c r="D72" s="623"/>
      <c r="E72" s="732">
        <f>E71</f>
        <v>68639.295000000013</v>
      </c>
    </row>
    <row r="73" spans="1:5" x14ac:dyDescent="0.25">
      <c r="A73" s="1221"/>
      <c r="B73" s="1222"/>
      <c r="C73" s="1222"/>
      <c r="D73" s="861"/>
      <c r="E73" s="862"/>
    </row>
    <row r="74" spans="1:5" x14ac:dyDescent="0.25">
      <c r="A74" s="737" t="s">
        <v>85</v>
      </c>
      <c r="B74" s="141"/>
      <c r="C74" s="626">
        <v>0.05</v>
      </c>
      <c r="D74" s="627"/>
      <c r="E74" s="1792">
        <f>+E72*C74</f>
        <v>3431.964750000001</v>
      </c>
    </row>
    <row r="75" spans="1:5" ht="15.75" thickBot="1" x14ac:dyDescent="0.3">
      <c r="A75" s="739"/>
      <c r="B75" s="740"/>
      <c r="C75" s="741" t="s">
        <v>86</v>
      </c>
      <c r="D75" s="742"/>
      <c r="E75" s="743">
        <f>SUM(E72:E74)</f>
        <v>72071.259750000012</v>
      </c>
    </row>
  </sheetData>
  <protectedRanges>
    <protectedRange sqref="A38 A41:A42" name="Oblast1"/>
    <protectedRange sqref="A43:A48" name="Oblast1_99"/>
    <protectedRange sqref="A30:A37" name="Oblast1_84"/>
    <protectedRange sqref="A39:A40" name="Oblast1_86"/>
    <protectedRange sqref="B30:B48" name="Oblast1_1_2_2"/>
    <protectedRange sqref="C30:C48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28515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1268</v>
      </c>
      <c r="B1" s="1814" t="s">
        <v>702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</row>
    <row r="5" spans="1:7" ht="15.75" thickBot="1" x14ac:dyDescent="0.3">
      <c r="A5" s="1030" t="s">
        <v>700</v>
      </c>
      <c r="B5" s="1031"/>
      <c r="C5" s="1032"/>
      <c r="D5" s="1033"/>
      <c r="E5" s="1034"/>
      <c r="F5" s="935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  <c r="G11" s="935"/>
    </row>
    <row r="12" spans="1:7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  <c r="G12" s="935"/>
    </row>
    <row r="13" spans="1:7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  <c r="G13" s="93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  <c r="G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  <c r="G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  <c r="G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  <c r="G19" s="935"/>
    </row>
    <row r="20" spans="1:12" x14ac:dyDescent="0.25">
      <c r="A20" s="1156"/>
      <c r="B20" s="457"/>
      <c r="C20" s="1223"/>
      <c r="D20" s="459"/>
      <c r="E20" s="449"/>
      <c r="F20" s="935"/>
      <c r="G20" s="935"/>
    </row>
    <row r="21" spans="1:12" x14ac:dyDescent="0.25">
      <c r="A21" s="1152"/>
      <c r="B21" s="1153"/>
      <c r="C21" s="1223"/>
      <c r="D21" s="459"/>
      <c r="E21" s="449"/>
      <c r="F21" s="947"/>
      <c r="G21" s="935"/>
    </row>
    <row r="22" spans="1:12" x14ac:dyDescent="0.25">
      <c r="A22" s="1157"/>
      <c r="B22" s="457"/>
      <c r="C22" s="1223"/>
      <c r="D22" s="459"/>
      <c r="E22" s="712"/>
      <c r="F22" s="947"/>
      <c r="G22" s="935"/>
    </row>
    <row r="23" spans="1:12" x14ac:dyDescent="0.25">
      <c r="A23" s="1158"/>
      <c r="B23" s="1159"/>
      <c r="C23" s="1223"/>
      <c r="D23" s="489"/>
      <c r="E23" s="1160"/>
      <c r="F23" s="947"/>
      <c r="G23" s="935"/>
      <c r="L23" t="s">
        <v>347</v>
      </c>
    </row>
    <row r="24" spans="1:12" x14ac:dyDescent="0.25">
      <c r="A24" s="1152"/>
      <c r="B24" s="1153"/>
      <c r="C24" s="1223"/>
      <c r="D24" s="459"/>
      <c r="E24" s="449"/>
      <c r="F24" s="935"/>
      <c r="G24" s="935"/>
    </row>
    <row r="25" spans="1:12" x14ac:dyDescent="0.25">
      <c r="A25" s="1152"/>
      <c r="B25" s="1153"/>
      <c r="C25" s="1223"/>
      <c r="D25" s="459"/>
      <c r="E25" s="449"/>
      <c r="F25" s="935"/>
      <c r="G25" s="935"/>
    </row>
    <row r="26" spans="1:12" x14ac:dyDescent="0.25">
      <c r="A26" s="1152"/>
      <c r="B26" s="1153"/>
      <c r="C26" s="1223"/>
      <c r="D26" s="459"/>
      <c r="E26" s="449"/>
      <c r="F26" s="947"/>
      <c r="G26" s="935"/>
    </row>
    <row r="27" spans="1:12" x14ac:dyDescent="0.25">
      <c r="A27" s="1157"/>
      <c r="B27" s="457"/>
      <c r="C27" s="1223"/>
      <c r="D27" s="459"/>
      <c r="E27" s="712"/>
      <c r="F27" s="947"/>
      <c r="G27" s="935"/>
    </row>
    <row r="28" spans="1:12" x14ac:dyDescent="0.25">
      <c r="A28" s="1158"/>
      <c r="B28" s="457"/>
      <c r="C28" s="1223"/>
      <c r="D28" s="489"/>
      <c r="E28" s="1160"/>
      <c r="F28" s="947"/>
      <c r="G28" s="935"/>
    </row>
    <row r="29" spans="1:12" x14ac:dyDescent="0.25">
      <c r="A29" s="1158"/>
      <c r="B29" s="457"/>
      <c r="C29" s="1223"/>
      <c r="D29" s="489"/>
      <c r="E29" s="1160"/>
      <c r="F29" s="935"/>
      <c r="G29" s="935"/>
    </row>
    <row r="30" spans="1:12" x14ac:dyDescent="0.25">
      <c r="A30" s="1161"/>
      <c r="B30" s="1162"/>
      <c r="C30" s="1223"/>
      <c r="D30" s="459"/>
      <c r="E30" s="1163"/>
      <c r="F30" s="935"/>
      <c r="G30" s="935"/>
    </row>
    <row r="31" spans="1:12" x14ac:dyDescent="0.25">
      <c r="A31" s="1161"/>
      <c r="B31" s="1162"/>
      <c r="C31" s="1223"/>
      <c r="D31" s="459"/>
      <c r="E31" s="1164"/>
      <c r="F31" s="712"/>
      <c r="G31" s="935"/>
    </row>
    <row r="32" spans="1:12" x14ac:dyDescent="0.25">
      <c r="A32" s="1161"/>
      <c r="B32" s="1162"/>
      <c r="C32" s="1223"/>
      <c r="D32" s="459"/>
      <c r="E32" s="1164"/>
      <c r="F32" s="935"/>
      <c r="G32" s="935"/>
    </row>
    <row r="33" spans="1:7" x14ac:dyDescent="0.25">
      <c r="A33" s="1161"/>
      <c r="B33" s="1162"/>
      <c r="C33" s="1223"/>
      <c r="D33" s="459"/>
      <c r="E33" s="1164"/>
      <c r="F33" s="712"/>
      <c r="G33" s="935"/>
    </row>
    <row r="34" spans="1:7" x14ac:dyDescent="0.25">
      <c r="A34" s="1161"/>
      <c r="B34" s="1162"/>
      <c r="C34" s="1223"/>
      <c r="D34" s="459"/>
      <c r="E34" s="1164"/>
      <c r="F34" s="935"/>
      <c r="G34" s="935"/>
    </row>
    <row r="35" spans="1:7" x14ac:dyDescent="0.25">
      <c r="A35" s="1161"/>
      <c r="B35" s="1162"/>
      <c r="C35" s="1223"/>
      <c r="D35" s="459"/>
      <c r="E35" s="1164"/>
      <c r="F35" s="947"/>
      <c r="G35" s="1218"/>
    </row>
    <row r="36" spans="1:7" x14ac:dyDescent="0.25">
      <c r="A36" s="1161"/>
      <c r="B36" s="1162"/>
      <c r="C36" s="1223"/>
      <c r="D36" s="459"/>
      <c r="E36" s="1164"/>
      <c r="F36" s="947"/>
      <c r="G36" s="935"/>
    </row>
    <row r="37" spans="1:7" x14ac:dyDescent="0.25">
      <c r="A37" s="1161"/>
      <c r="B37" s="1162"/>
      <c r="C37" s="1223"/>
      <c r="D37" s="459"/>
      <c r="E37" s="1163"/>
      <c r="F37" s="947"/>
      <c r="G37" s="935"/>
    </row>
    <row r="38" spans="1:7" x14ac:dyDescent="0.25">
      <c r="A38" s="1165"/>
      <c r="B38" s="1166"/>
      <c r="C38" s="1223"/>
      <c r="D38" s="489"/>
      <c r="E38" s="1160"/>
      <c r="F38" s="947"/>
      <c r="G38" s="935"/>
    </row>
    <row r="39" spans="1:7" x14ac:dyDescent="0.25">
      <c r="A39" s="1167"/>
      <c r="B39" s="1162"/>
      <c r="C39" s="1223"/>
      <c r="D39" s="459"/>
      <c r="E39" s="1163"/>
      <c r="F39" s="947"/>
      <c r="G39" s="935"/>
    </row>
    <row r="40" spans="1:7" x14ac:dyDescent="0.25">
      <c r="A40" s="1161"/>
      <c r="B40" s="1162"/>
      <c r="C40" s="1223"/>
      <c r="D40" s="459"/>
      <c r="E40" s="1163"/>
      <c r="F40" s="947"/>
      <c r="G40" s="935"/>
    </row>
    <row r="41" spans="1:7" x14ac:dyDescent="0.25">
      <c r="A41" s="1161"/>
      <c r="B41" s="1162"/>
      <c r="C41" s="1223"/>
      <c r="D41" s="459"/>
      <c r="E41" s="1163"/>
      <c r="F41" s="947"/>
      <c r="G41" s="935"/>
    </row>
    <row r="42" spans="1:7" x14ac:dyDescent="0.25">
      <c r="A42" s="1165"/>
      <c r="B42" s="1166"/>
      <c r="C42" s="1223"/>
      <c r="D42" s="489"/>
      <c r="E42" s="1160"/>
      <c r="F42" s="947"/>
      <c r="G42" s="935"/>
    </row>
    <row r="43" spans="1:7" x14ac:dyDescent="0.25">
      <c r="A43" s="1161"/>
      <c r="B43" s="1162"/>
      <c r="C43" s="1223"/>
      <c r="D43" s="459"/>
      <c r="E43" s="1164"/>
      <c r="F43" s="947"/>
      <c r="G43" s="935"/>
    </row>
    <row r="44" spans="1:7" x14ac:dyDescent="0.25">
      <c r="A44" s="1161"/>
      <c r="B44" s="1162"/>
      <c r="C44" s="1223"/>
      <c r="D44" s="459"/>
      <c r="E44" s="1164"/>
      <c r="F44" s="947"/>
      <c r="G44" s="935"/>
    </row>
    <row r="45" spans="1:7" x14ac:dyDescent="0.25">
      <c r="A45" s="1161"/>
      <c r="B45" s="1162"/>
      <c r="C45" s="1223"/>
      <c r="D45" s="459"/>
      <c r="E45" s="1164"/>
      <c r="F45" s="947"/>
      <c r="G45" s="935"/>
    </row>
    <row r="46" spans="1:7" x14ac:dyDescent="0.25">
      <c r="A46" s="1161"/>
      <c r="B46" s="1162"/>
      <c r="C46" s="1223"/>
      <c r="D46" s="459"/>
      <c r="E46" s="1164"/>
      <c r="F46" s="947"/>
      <c r="G46" s="935"/>
    </row>
    <row r="47" spans="1:7" x14ac:dyDescent="0.25">
      <c r="A47" s="1161"/>
      <c r="B47" s="1162"/>
      <c r="C47" s="1223"/>
      <c r="D47" s="459"/>
      <c r="E47" s="1164"/>
      <c r="F47" s="733"/>
      <c r="G47" s="935"/>
    </row>
    <row r="48" spans="1:7" x14ac:dyDescent="0.25">
      <c r="A48" s="1161"/>
      <c r="B48" s="1162"/>
      <c r="C48" s="1223"/>
      <c r="D48" s="459"/>
      <c r="E48" s="1164"/>
      <c r="F48" s="733"/>
      <c r="G48" s="935"/>
    </row>
    <row r="49" spans="1:7" x14ac:dyDescent="0.25">
      <c r="A49" s="1158"/>
      <c r="B49" s="457"/>
      <c r="C49" s="1223"/>
      <c r="D49" s="489"/>
      <c r="E49" s="1160"/>
      <c r="F49" s="935"/>
      <c r="G49" s="935"/>
    </row>
    <row r="50" spans="1:7" x14ac:dyDescent="0.25">
      <c r="A50" s="1157"/>
      <c r="B50" s="457"/>
      <c r="C50" s="1223"/>
      <c r="D50" s="459"/>
      <c r="E50" s="712"/>
      <c r="F50" s="947"/>
      <c r="G50" s="935"/>
    </row>
    <row r="51" spans="1:7" x14ac:dyDescent="0.25">
      <c r="A51" s="1157"/>
      <c r="B51" s="457"/>
      <c r="C51" s="1223"/>
      <c r="D51" s="459"/>
      <c r="E51" s="712"/>
      <c r="F51" s="947"/>
      <c r="G51" s="935"/>
    </row>
    <row r="52" spans="1:7" x14ac:dyDescent="0.25">
      <c r="A52" s="1157"/>
      <c r="B52" s="457"/>
      <c r="C52" s="1223"/>
      <c r="D52" s="459"/>
      <c r="E52" s="449"/>
      <c r="F52" s="935"/>
      <c r="G52" s="935"/>
    </row>
    <row r="53" spans="1:7" x14ac:dyDescent="0.25">
      <c r="A53" s="614"/>
      <c r="B53" s="457"/>
      <c r="C53" s="1223"/>
      <c r="D53" s="459"/>
      <c r="E53" s="712"/>
      <c r="F53" s="935"/>
      <c r="G53" s="935"/>
    </row>
    <row r="54" spans="1:7" x14ac:dyDescent="0.25">
      <c r="A54" s="1168"/>
      <c r="B54" s="1169"/>
      <c r="C54" s="1223"/>
      <c r="D54" s="1170"/>
      <c r="E54" s="1171"/>
      <c r="F54" s="935"/>
      <c r="G54" s="935"/>
    </row>
    <row r="55" spans="1:7" x14ac:dyDescent="0.25">
      <c r="A55" s="1172"/>
      <c r="B55" s="457"/>
      <c r="C55" s="1223"/>
      <c r="D55" s="1173"/>
      <c r="E55" s="1160"/>
      <c r="F55" s="449"/>
    </row>
    <row r="56" spans="1:7" x14ac:dyDescent="0.25">
      <c r="A56" s="1174"/>
      <c r="B56" s="457"/>
      <c r="C56" s="1223"/>
      <c r="D56" s="459"/>
      <c r="E56" s="712"/>
      <c r="F56" s="449"/>
    </row>
    <row r="57" spans="1:7" x14ac:dyDescent="0.25">
      <c r="A57" s="1174"/>
      <c r="B57" s="457"/>
      <c r="C57" s="1223"/>
      <c r="D57" s="459"/>
      <c r="E57" s="712"/>
      <c r="F57" s="449"/>
    </row>
    <row r="58" spans="1:7" x14ac:dyDescent="0.25">
      <c r="A58" s="1174"/>
      <c r="B58" s="457"/>
      <c r="C58" s="1223"/>
      <c r="D58" s="459"/>
      <c r="E58" s="712"/>
      <c r="F58" s="449"/>
    </row>
    <row r="59" spans="1:7" x14ac:dyDescent="0.25">
      <c r="A59" s="1174"/>
      <c r="B59" s="457"/>
      <c r="C59" s="1223"/>
      <c r="D59" s="459"/>
      <c r="E59" s="712"/>
      <c r="F59" s="449"/>
    </row>
    <row r="60" spans="1:7" x14ac:dyDescent="0.25">
      <c r="A60" s="1090"/>
      <c r="B60" s="457"/>
      <c r="C60" s="1223"/>
      <c r="D60" s="459"/>
      <c r="E60" s="712"/>
      <c r="F60" s="449"/>
    </row>
    <row r="61" spans="1:7" x14ac:dyDescent="0.25">
      <c r="A61" s="1090"/>
      <c r="B61" s="457"/>
      <c r="C61" s="1223"/>
      <c r="D61" s="459"/>
      <c r="E61" s="712"/>
      <c r="F61" s="449"/>
    </row>
    <row r="62" spans="1:7" x14ac:dyDescent="0.25">
      <c r="A62" s="1090"/>
      <c r="B62" s="457"/>
      <c r="C62" s="1223"/>
      <c r="D62" s="459"/>
      <c r="E62" s="712"/>
      <c r="F62" s="449"/>
    </row>
    <row r="63" spans="1:7" x14ac:dyDescent="0.25">
      <c r="A63" s="1090"/>
      <c r="B63" s="1175"/>
      <c r="C63" s="1223"/>
      <c r="D63" s="1176"/>
      <c r="E63" s="195"/>
      <c r="F63" s="449"/>
    </row>
    <row r="64" spans="1:7" x14ac:dyDescent="0.25">
      <c r="A64" s="1089"/>
      <c r="B64" s="457"/>
      <c r="C64" s="1223"/>
      <c r="D64" s="459"/>
      <c r="E64" s="712"/>
      <c r="F64" s="449"/>
    </row>
    <row r="65" spans="1:6" x14ac:dyDescent="0.25">
      <c r="A65" s="1092"/>
      <c r="B65" s="457"/>
      <c r="C65" s="1223"/>
      <c r="D65" s="459"/>
      <c r="E65" s="712"/>
      <c r="F65" s="449"/>
    </row>
    <row r="66" spans="1:6" x14ac:dyDescent="0.25">
      <c r="A66" s="1092"/>
      <c r="B66" s="457"/>
      <c r="C66" s="1223"/>
      <c r="D66" s="459"/>
      <c r="E66" s="712"/>
      <c r="F66" s="449"/>
    </row>
    <row r="67" spans="1:6" x14ac:dyDescent="0.25">
      <c r="A67" s="1092"/>
      <c r="B67" s="457"/>
      <c r="C67" s="1223"/>
      <c r="D67" s="459"/>
      <c r="E67" s="712"/>
      <c r="F67" s="304"/>
    </row>
    <row r="68" spans="1:6" x14ac:dyDescent="0.25">
      <c r="A68" s="1174"/>
      <c r="B68" s="457"/>
      <c r="C68" s="1223"/>
      <c r="D68" s="459"/>
      <c r="E68" s="712"/>
      <c r="F68" s="304"/>
    </row>
    <row r="69" spans="1:6" x14ac:dyDescent="0.25">
      <c r="A69" s="1172"/>
      <c r="B69" s="457"/>
      <c r="C69" s="1223"/>
      <c r="D69" s="1173"/>
      <c r="E69" s="1160"/>
      <c r="F69" s="304"/>
    </row>
    <row r="70" spans="1:6" x14ac:dyDescent="0.25">
      <c r="A70" s="1177"/>
      <c r="B70" s="457"/>
      <c r="C70" s="1223"/>
      <c r="D70" s="459"/>
      <c r="E70" s="712"/>
      <c r="F70" s="304"/>
    </row>
    <row r="71" spans="1:6" x14ac:dyDescent="0.25">
      <c r="A71" s="1178"/>
      <c r="B71" s="457"/>
      <c r="C71" s="1223"/>
      <c r="D71" s="1173"/>
      <c r="E71" s="1160"/>
      <c r="F71" s="304"/>
    </row>
    <row r="72" spans="1:6" x14ac:dyDescent="0.25">
      <c r="A72" s="1174"/>
      <c r="B72" s="457"/>
      <c r="C72" s="1223"/>
      <c r="D72" s="459"/>
      <c r="E72" s="449"/>
      <c r="F72" s="304"/>
    </row>
    <row r="73" spans="1:6" x14ac:dyDescent="0.25">
      <c r="A73" s="1174"/>
      <c r="B73" s="457"/>
      <c r="C73" s="1223"/>
      <c r="D73" s="459"/>
      <c r="E73" s="449"/>
      <c r="F73" s="304"/>
    </row>
    <row r="74" spans="1:6" x14ac:dyDescent="0.25">
      <c r="A74" s="1174"/>
      <c r="B74" s="457"/>
      <c r="C74" s="1223"/>
      <c r="D74" s="459"/>
      <c r="E74" s="712"/>
      <c r="F74" s="304"/>
    </row>
    <row r="75" spans="1:6" x14ac:dyDescent="0.25">
      <c r="A75" s="1174"/>
      <c r="B75" s="457"/>
      <c r="C75" s="1223"/>
      <c r="D75" s="459"/>
      <c r="E75" s="449"/>
      <c r="F75" s="304"/>
    </row>
    <row r="76" spans="1:6" x14ac:dyDescent="0.25">
      <c r="A76" s="1174"/>
      <c r="B76" s="457"/>
      <c r="C76" s="1223"/>
      <c r="D76" s="459"/>
      <c r="E76" s="449"/>
      <c r="F76" s="304"/>
    </row>
    <row r="77" spans="1:6" x14ac:dyDescent="0.25">
      <c r="A77" s="1174"/>
      <c r="B77" s="457"/>
      <c r="C77" s="1223"/>
      <c r="D77" s="459"/>
      <c r="E77" s="449"/>
      <c r="F77" s="304"/>
    </row>
    <row r="78" spans="1:6" x14ac:dyDescent="0.25">
      <c r="A78" s="1174"/>
      <c r="B78" s="457"/>
      <c r="C78" s="1223"/>
      <c r="D78" s="459"/>
      <c r="E78" s="449"/>
      <c r="F78" s="304"/>
    </row>
    <row r="79" spans="1:6" x14ac:dyDescent="0.25">
      <c r="A79" s="1174"/>
      <c r="B79" s="457"/>
      <c r="C79" s="1223"/>
      <c r="D79" s="459"/>
      <c r="E79" s="449"/>
      <c r="F79" s="304"/>
    </row>
    <row r="80" spans="1:6" x14ac:dyDescent="0.25">
      <c r="A80" s="1179"/>
      <c r="B80" s="457"/>
      <c r="C80" s="1223"/>
      <c r="D80" s="459"/>
      <c r="E80" s="712"/>
      <c r="F80" s="304"/>
    </row>
    <row r="81" spans="1:5" x14ac:dyDescent="0.25">
      <c r="A81" s="1174"/>
      <c r="B81" s="457"/>
      <c r="C81" s="1223"/>
      <c r="D81" s="459"/>
      <c r="E81" s="712"/>
    </row>
    <row r="82" spans="1:5" x14ac:dyDescent="0.25">
      <c r="A82" s="1174"/>
      <c r="B82" s="457"/>
      <c r="C82" s="1223"/>
      <c r="D82" s="459"/>
      <c r="E82" s="712"/>
    </row>
    <row r="83" spans="1:5" x14ac:dyDescent="0.25">
      <c r="A83" s="1174"/>
      <c r="B83" s="457"/>
      <c r="C83" s="1223"/>
      <c r="D83" s="459"/>
      <c r="E83" s="712"/>
    </row>
    <row r="84" spans="1:5" x14ac:dyDescent="0.25">
      <c r="A84" s="1174"/>
      <c r="B84" s="457"/>
      <c r="C84" s="1223"/>
      <c r="D84" s="459"/>
      <c r="E84" s="712"/>
    </row>
    <row r="85" spans="1:5" x14ac:dyDescent="0.25">
      <c r="A85" s="1174"/>
      <c r="B85" s="457"/>
      <c r="C85" s="1223"/>
      <c r="D85" s="459"/>
      <c r="E85" s="449"/>
    </row>
    <row r="86" spans="1:5" x14ac:dyDescent="0.25">
      <c r="A86" s="614"/>
      <c r="B86" s="457"/>
      <c r="C86" s="1223"/>
      <c r="D86" s="459"/>
      <c r="E86" s="712"/>
    </row>
    <row r="87" spans="1:5" x14ac:dyDescent="0.25">
      <c r="A87" s="614"/>
      <c r="B87" s="457"/>
      <c r="C87" s="615"/>
      <c r="D87" s="459"/>
      <c r="E87" s="449"/>
    </row>
    <row r="88" spans="1:5" x14ac:dyDescent="0.25">
      <c r="A88" s="846"/>
      <c r="B88" s="485"/>
      <c r="C88" s="485"/>
      <c r="D88" s="489"/>
      <c r="E88" s="733"/>
    </row>
    <row r="89" spans="1:5" x14ac:dyDescent="0.25">
      <c r="A89" s="846"/>
      <c r="B89" s="485"/>
      <c r="C89" s="485"/>
      <c r="D89" s="489"/>
      <c r="E89" s="733"/>
    </row>
    <row r="90" spans="1:5" x14ac:dyDescent="0.25">
      <c r="A90" s="291"/>
      <c r="B90" s="485"/>
      <c r="C90" s="485"/>
      <c r="D90" s="486"/>
      <c r="E90" s="486"/>
    </row>
    <row r="91" spans="1:5" x14ac:dyDescent="0.25">
      <c r="A91" s="140"/>
      <c r="B91" s="141"/>
      <c r="C91" s="626"/>
      <c r="D91" s="627"/>
      <c r="E91" s="733"/>
    </row>
    <row r="92" spans="1:5" x14ac:dyDescent="0.25">
      <c r="A92" s="145"/>
      <c r="B92" s="141"/>
      <c r="C92" s="849"/>
      <c r="D92" s="627"/>
      <c r="E92" s="733"/>
    </row>
    <row r="93" spans="1:5" x14ac:dyDescent="0.25">
      <c r="A93" s="1195"/>
      <c r="B93" s="1175"/>
      <c r="C93" s="1175"/>
      <c r="D93" s="195"/>
      <c r="E93" s="195"/>
    </row>
    <row r="94" spans="1:5" x14ac:dyDescent="0.25">
      <c r="A94" s="1195"/>
      <c r="B94" s="1175"/>
      <c r="C94" s="1175"/>
      <c r="D94" s="195"/>
      <c r="E94" s="195"/>
    </row>
    <row r="95" spans="1:5" x14ac:dyDescent="0.25">
      <c r="A95" s="1195"/>
      <c r="B95" s="1175"/>
      <c r="C95" s="1175"/>
      <c r="D95" s="195"/>
      <c r="E95" s="195"/>
    </row>
  </sheetData>
  <protectedRanges>
    <protectedRange sqref="A38 A41:A42" name="Oblast1"/>
    <protectedRange sqref="A43:A48" name="Oblast1_99"/>
    <protectedRange sqref="A30:A37" name="Oblast1_84"/>
    <protectedRange sqref="A39:A40" name="Oblast1_86"/>
    <protectedRange sqref="B30:B48" name="Oblast1_1_2_2"/>
    <protectedRange sqref="C30:C48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9" sqref="B19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874" t="s">
        <v>1269</v>
      </c>
      <c r="B1" s="874"/>
      <c r="C1" s="881"/>
    </row>
    <row r="2" spans="1:3" ht="18" x14ac:dyDescent="0.25">
      <c r="A2" s="875" t="s">
        <v>703</v>
      </c>
      <c r="B2" s="875"/>
      <c r="C2" s="881"/>
    </row>
    <row r="3" spans="1:3" ht="18" x14ac:dyDescent="0.25">
      <c r="A3" s="169" t="s">
        <v>141</v>
      </c>
      <c r="B3" s="169"/>
    </row>
    <row r="4" spans="1:3" ht="15.75" thickBot="1" x14ac:dyDescent="0.3">
      <c r="B4" s="880"/>
      <c r="C4" s="881"/>
    </row>
    <row r="5" spans="1:3" ht="15.75" thickBot="1" x14ac:dyDescent="0.3">
      <c r="A5" s="1566" t="s">
        <v>764</v>
      </c>
      <c r="B5" s="1565" t="s">
        <v>3</v>
      </c>
      <c r="C5" s="1224" t="s">
        <v>10</v>
      </c>
    </row>
    <row r="6" spans="1:3" x14ac:dyDescent="0.25">
      <c r="A6" s="1410"/>
      <c r="B6" s="1225" t="s">
        <v>704</v>
      </c>
      <c r="C6" s="878"/>
    </row>
    <row r="7" spans="1:3" x14ac:dyDescent="0.25">
      <c r="A7" s="1411">
        <v>1</v>
      </c>
      <c r="B7" s="1226" t="s">
        <v>705</v>
      </c>
      <c r="C7" s="1227">
        <f>D.2.3.21_D.01_KAMERA!J20</f>
        <v>0</v>
      </c>
    </row>
    <row r="8" spans="1:3" ht="29.25" x14ac:dyDescent="0.25">
      <c r="A8" s="1411">
        <v>2</v>
      </c>
      <c r="B8" s="1830" t="s">
        <v>1444</v>
      </c>
      <c r="C8" s="1227">
        <f>D.2.3.21_D.02_DP!E87</f>
        <v>67320.954750000004</v>
      </c>
    </row>
    <row r="9" spans="1:3" ht="30" thickBot="1" x14ac:dyDescent="0.3">
      <c r="A9" s="1464">
        <v>3</v>
      </c>
      <c r="B9" s="1830" t="s">
        <v>1445</v>
      </c>
      <c r="C9" s="1228">
        <f>D.2.3.21_D.03_TN!E19</f>
        <v>33872</v>
      </c>
    </row>
    <row r="10" spans="1:3" ht="18.75" thickBot="1" x14ac:dyDescent="0.3">
      <c r="A10" s="1567" t="s">
        <v>144</v>
      </c>
      <c r="B10" s="1229"/>
      <c r="C10" s="1230">
        <f>SUM(C7:C9)</f>
        <v>101192.95475</v>
      </c>
    </row>
    <row r="11" spans="1:3" x14ac:dyDescent="0.25">
      <c r="B11" s="880"/>
      <c r="C11" s="881"/>
    </row>
    <row r="12" spans="1:3" x14ac:dyDescent="0.25">
      <c r="B12" s="877"/>
      <c r="C12" s="881"/>
    </row>
    <row r="13" spans="1:3" x14ac:dyDescent="0.25">
      <c r="B13" s="880"/>
      <c r="C13" s="881"/>
    </row>
    <row r="16" spans="1:3" x14ac:dyDescent="0.25">
      <c r="B16" s="880"/>
      <c r="C16" s="881"/>
    </row>
  </sheetData>
  <pageMargins left="0.7" right="0.7" top="0.75" bottom="0.75" header="0.3" footer="0.3"/>
  <pageSetup paperSize="9" scale="73" fitToHeight="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1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880" customWidth="1"/>
    <col min="2" max="2" width="62.140625" style="880" customWidth="1"/>
    <col min="3" max="3" width="4.28515625" style="893" customWidth="1"/>
    <col min="4" max="4" width="6.7109375" style="893" customWidth="1"/>
    <col min="5" max="5" width="15.7109375" style="893" customWidth="1"/>
    <col min="6" max="6" width="8.7109375" style="893" customWidth="1"/>
    <col min="7" max="7" width="14.7109375" style="893" customWidth="1"/>
    <col min="8" max="8" width="8.7109375" style="893" customWidth="1"/>
    <col min="9" max="9" width="14.7109375" style="895" customWidth="1"/>
    <col min="10" max="10" width="14.7109375" style="881" customWidth="1"/>
    <col min="11" max="11" width="18.140625" style="880" customWidth="1"/>
    <col min="12" max="49" width="9.140625" style="880"/>
    <col min="50" max="52" width="0" style="880" hidden="1" customWidth="1"/>
    <col min="53" max="257" width="9.140625" style="880"/>
    <col min="258" max="258" width="4.28515625" style="880" customWidth="1"/>
    <col min="259" max="259" width="56.28515625" style="880" customWidth="1"/>
    <col min="260" max="260" width="4.28515625" style="880" customWidth="1"/>
    <col min="261" max="262" width="8.7109375" style="880" customWidth="1"/>
    <col min="263" max="263" width="14.7109375" style="880" customWidth="1"/>
    <col min="264" max="264" width="8.7109375" style="880" customWidth="1"/>
    <col min="265" max="266" width="14.7109375" style="880" customWidth="1"/>
    <col min="267" max="267" width="18.140625" style="880" customWidth="1"/>
    <col min="268" max="305" width="9.140625" style="880"/>
    <col min="306" max="308" width="0" style="880" hidden="1" customWidth="1"/>
    <col min="309" max="513" width="9.140625" style="880"/>
    <col min="514" max="514" width="4.28515625" style="880" customWidth="1"/>
    <col min="515" max="515" width="56.28515625" style="880" customWidth="1"/>
    <col min="516" max="516" width="4.28515625" style="880" customWidth="1"/>
    <col min="517" max="518" width="8.7109375" style="880" customWidth="1"/>
    <col min="519" max="519" width="14.7109375" style="880" customWidth="1"/>
    <col min="520" max="520" width="8.7109375" style="880" customWidth="1"/>
    <col min="521" max="522" width="14.7109375" style="880" customWidth="1"/>
    <col min="523" max="523" width="18.140625" style="880" customWidth="1"/>
    <col min="524" max="561" width="9.140625" style="880"/>
    <col min="562" max="564" width="0" style="880" hidden="1" customWidth="1"/>
    <col min="565" max="769" width="9.140625" style="880"/>
    <col min="770" max="770" width="4.28515625" style="880" customWidth="1"/>
    <col min="771" max="771" width="56.28515625" style="880" customWidth="1"/>
    <col min="772" max="772" width="4.28515625" style="880" customWidth="1"/>
    <col min="773" max="774" width="8.7109375" style="880" customWidth="1"/>
    <col min="775" max="775" width="14.7109375" style="880" customWidth="1"/>
    <col min="776" max="776" width="8.7109375" style="880" customWidth="1"/>
    <col min="777" max="778" width="14.7109375" style="880" customWidth="1"/>
    <col min="779" max="779" width="18.140625" style="880" customWidth="1"/>
    <col min="780" max="817" width="9.140625" style="880"/>
    <col min="818" max="820" width="0" style="880" hidden="1" customWidth="1"/>
    <col min="821" max="1025" width="9.140625" style="880"/>
    <col min="1026" max="1026" width="4.28515625" style="880" customWidth="1"/>
    <col min="1027" max="1027" width="56.28515625" style="880" customWidth="1"/>
    <col min="1028" max="1028" width="4.28515625" style="880" customWidth="1"/>
    <col min="1029" max="1030" width="8.7109375" style="880" customWidth="1"/>
    <col min="1031" max="1031" width="14.7109375" style="880" customWidth="1"/>
    <col min="1032" max="1032" width="8.7109375" style="880" customWidth="1"/>
    <col min="1033" max="1034" width="14.7109375" style="880" customWidth="1"/>
    <col min="1035" max="1035" width="18.140625" style="880" customWidth="1"/>
    <col min="1036" max="1073" width="9.140625" style="880"/>
    <col min="1074" max="1076" width="0" style="880" hidden="1" customWidth="1"/>
    <col min="1077" max="1281" width="9.140625" style="880"/>
    <col min="1282" max="1282" width="4.28515625" style="880" customWidth="1"/>
    <col min="1283" max="1283" width="56.28515625" style="880" customWidth="1"/>
    <col min="1284" max="1284" width="4.28515625" style="880" customWidth="1"/>
    <col min="1285" max="1286" width="8.7109375" style="880" customWidth="1"/>
    <col min="1287" max="1287" width="14.7109375" style="880" customWidth="1"/>
    <col min="1288" max="1288" width="8.7109375" style="880" customWidth="1"/>
    <col min="1289" max="1290" width="14.7109375" style="880" customWidth="1"/>
    <col min="1291" max="1291" width="18.140625" style="880" customWidth="1"/>
    <col min="1292" max="1329" width="9.140625" style="880"/>
    <col min="1330" max="1332" width="0" style="880" hidden="1" customWidth="1"/>
    <col min="1333" max="1537" width="9.140625" style="880"/>
    <col min="1538" max="1538" width="4.28515625" style="880" customWidth="1"/>
    <col min="1539" max="1539" width="56.28515625" style="880" customWidth="1"/>
    <col min="1540" max="1540" width="4.28515625" style="880" customWidth="1"/>
    <col min="1541" max="1542" width="8.7109375" style="880" customWidth="1"/>
    <col min="1543" max="1543" width="14.7109375" style="880" customWidth="1"/>
    <col min="1544" max="1544" width="8.7109375" style="880" customWidth="1"/>
    <col min="1545" max="1546" width="14.7109375" style="880" customWidth="1"/>
    <col min="1547" max="1547" width="18.140625" style="880" customWidth="1"/>
    <col min="1548" max="1585" width="9.140625" style="880"/>
    <col min="1586" max="1588" width="0" style="880" hidden="1" customWidth="1"/>
    <col min="1589" max="1793" width="9.140625" style="880"/>
    <col min="1794" max="1794" width="4.28515625" style="880" customWidth="1"/>
    <col min="1795" max="1795" width="56.28515625" style="880" customWidth="1"/>
    <col min="1796" max="1796" width="4.28515625" style="880" customWidth="1"/>
    <col min="1797" max="1798" width="8.7109375" style="880" customWidth="1"/>
    <col min="1799" max="1799" width="14.7109375" style="880" customWidth="1"/>
    <col min="1800" max="1800" width="8.7109375" style="880" customWidth="1"/>
    <col min="1801" max="1802" width="14.7109375" style="880" customWidth="1"/>
    <col min="1803" max="1803" width="18.140625" style="880" customWidth="1"/>
    <col min="1804" max="1841" width="9.140625" style="880"/>
    <col min="1842" max="1844" width="0" style="880" hidden="1" customWidth="1"/>
    <col min="1845" max="2049" width="9.140625" style="880"/>
    <col min="2050" max="2050" width="4.28515625" style="880" customWidth="1"/>
    <col min="2051" max="2051" width="56.28515625" style="880" customWidth="1"/>
    <col min="2052" max="2052" width="4.28515625" style="880" customWidth="1"/>
    <col min="2053" max="2054" width="8.7109375" style="880" customWidth="1"/>
    <col min="2055" max="2055" width="14.7109375" style="880" customWidth="1"/>
    <col min="2056" max="2056" width="8.7109375" style="880" customWidth="1"/>
    <col min="2057" max="2058" width="14.7109375" style="880" customWidth="1"/>
    <col min="2059" max="2059" width="18.140625" style="880" customWidth="1"/>
    <col min="2060" max="2097" width="9.140625" style="880"/>
    <col min="2098" max="2100" width="0" style="880" hidden="1" customWidth="1"/>
    <col min="2101" max="2305" width="9.140625" style="880"/>
    <col min="2306" max="2306" width="4.28515625" style="880" customWidth="1"/>
    <col min="2307" max="2307" width="56.28515625" style="880" customWidth="1"/>
    <col min="2308" max="2308" width="4.28515625" style="880" customWidth="1"/>
    <col min="2309" max="2310" width="8.7109375" style="880" customWidth="1"/>
    <col min="2311" max="2311" width="14.7109375" style="880" customWidth="1"/>
    <col min="2312" max="2312" width="8.7109375" style="880" customWidth="1"/>
    <col min="2313" max="2314" width="14.7109375" style="880" customWidth="1"/>
    <col min="2315" max="2315" width="18.140625" style="880" customWidth="1"/>
    <col min="2316" max="2353" width="9.140625" style="880"/>
    <col min="2354" max="2356" width="0" style="880" hidden="1" customWidth="1"/>
    <col min="2357" max="2561" width="9.140625" style="880"/>
    <col min="2562" max="2562" width="4.28515625" style="880" customWidth="1"/>
    <col min="2563" max="2563" width="56.28515625" style="880" customWidth="1"/>
    <col min="2564" max="2564" width="4.28515625" style="880" customWidth="1"/>
    <col min="2565" max="2566" width="8.7109375" style="880" customWidth="1"/>
    <col min="2567" max="2567" width="14.7109375" style="880" customWidth="1"/>
    <col min="2568" max="2568" width="8.7109375" style="880" customWidth="1"/>
    <col min="2569" max="2570" width="14.7109375" style="880" customWidth="1"/>
    <col min="2571" max="2571" width="18.140625" style="880" customWidth="1"/>
    <col min="2572" max="2609" width="9.140625" style="880"/>
    <col min="2610" max="2612" width="0" style="880" hidden="1" customWidth="1"/>
    <col min="2613" max="2817" width="9.140625" style="880"/>
    <col min="2818" max="2818" width="4.28515625" style="880" customWidth="1"/>
    <col min="2819" max="2819" width="56.28515625" style="880" customWidth="1"/>
    <col min="2820" max="2820" width="4.28515625" style="880" customWidth="1"/>
    <col min="2821" max="2822" width="8.7109375" style="880" customWidth="1"/>
    <col min="2823" max="2823" width="14.7109375" style="880" customWidth="1"/>
    <col min="2824" max="2824" width="8.7109375" style="880" customWidth="1"/>
    <col min="2825" max="2826" width="14.7109375" style="880" customWidth="1"/>
    <col min="2827" max="2827" width="18.140625" style="880" customWidth="1"/>
    <col min="2828" max="2865" width="9.140625" style="880"/>
    <col min="2866" max="2868" width="0" style="880" hidden="1" customWidth="1"/>
    <col min="2869" max="3073" width="9.140625" style="880"/>
    <col min="3074" max="3074" width="4.28515625" style="880" customWidth="1"/>
    <col min="3075" max="3075" width="56.28515625" style="880" customWidth="1"/>
    <col min="3076" max="3076" width="4.28515625" style="880" customWidth="1"/>
    <col min="3077" max="3078" width="8.7109375" style="880" customWidth="1"/>
    <col min="3079" max="3079" width="14.7109375" style="880" customWidth="1"/>
    <col min="3080" max="3080" width="8.7109375" style="880" customWidth="1"/>
    <col min="3081" max="3082" width="14.7109375" style="880" customWidth="1"/>
    <col min="3083" max="3083" width="18.140625" style="880" customWidth="1"/>
    <col min="3084" max="3121" width="9.140625" style="880"/>
    <col min="3122" max="3124" width="0" style="880" hidden="1" customWidth="1"/>
    <col min="3125" max="3329" width="9.140625" style="880"/>
    <col min="3330" max="3330" width="4.28515625" style="880" customWidth="1"/>
    <col min="3331" max="3331" width="56.28515625" style="880" customWidth="1"/>
    <col min="3332" max="3332" width="4.28515625" style="880" customWidth="1"/>
    <col min="3333" max="3334" width="8.7109375" style="880" customWidth="1"/>
    <col min="3335" max="3335" width="14.7109375" style="880" customWidth="1"/>
    <col min="3336" max="3336" width="8.7109375" style="880" customWidth="1"/>
    <col min="3337" max="3338" width="14.7109375" style="880" customWidth="1"/>
    <col min="3339" max="3339" width="18.140625" style="880" customWidth="1"/>
    <col min="3340" max="3377" width="9.140625" style="880"/>
    <col min="3378" max="3380" width="0" style="880" hidden="1" customWidth="1"/>
    <col min="3381" max="3585" width="9.140625" style="880"/>
    <col min="3586" max="3586" width="4.28515625" style="880" customWidth="1"/>
    <col min="3587" max="3587" width="56.28515625" style="880" customWidth="1"/>
    <col min="3588" max="3588" width="4.28515625" style="880" customWidth="1"/>
    <col min="3589" max="3590" width="8.7109375" style="880" customWidth="1"/>
    <col min="3591" max="3591" width="14.7109375" style="880" customWidth="1"/>
    <col min="3592" max="3592" width="8.7109375" style="880" customWidth="1"/>
    <col min="3593" max="3594" width="14.7109375" style="880" customWidth="1"/>
    <col min="3595" max="3595" width="18.140625" style="880" customWidth="1"/>
    <col min="3596" max="3633" width="9.140625" style="880"/>
    <col min="3634" max="3636" width="0" style="880" hidden="1" customWidth="1"/>
    <col min="3637" max="3841" width="9.140625" style="880"/>
    <col min="3842" max="3842" width="4.28515625" style="880" customWidth="1"/>
    <col min="3843" max="3843" width="56.28515625" style="880" customWidth="1"/>
    <col min="3844" max="3844" width="4.28515625" style="880" customWidth="1"/>
    <col min="3845" max="3846" width="8.7109375" style="880" customWidth="1"/>
    <col min="3847" max="3847" width="14.7109375" style="880" customWidth="1"/>
    <col min="3848" max="3848" width="8.7109375" style="880" customWidth="1"/>
    <col min="3849" max="3850" width="14.7109375" style="880" customWidth="1"/>
    <col min="3851" max="3851" width="18.140625" style="880" customWidth="1"/>
    <col min="3852" max="3889" width="9.140625" style="880"/>
    <col min="3890" max="3892" width="0" style="880" hidden="1" customWidth="1"/>
    <col min="3893" max="4097" width="9.140625" style="880"/>
    <col min="4098" max="4098" width="4.28515625" style="880" customWidth="1"/>
    <col min="4099" max="4099" width="56.28515625" style="880" customWidth="1"/>
    <col min="4100" max="4100" width="4.28515625" style="880" customWidth="1"/>
    <col min="4101" max="4102" width="8.7109375" style="880" customWidth="1"/>
    <col min="4103" max="4103" width="14.7109375" style="880" customWidth="1"/>
    <col min="4104" max="4104" width="8.7109375" style="880" customWidth="1"/>
    <col min="4105" max="4106" width="14.7109375" style="880" customWidth="1"/>
    <col min="4107" max="4107" width="18.140625" style="880" customWidth="1"/>
    <col min="4108" max="4145" width="9.140625" style="880"/>
    <col min="4146" max="4148" width="0" style="880" hidden="1" customWidth="1"/>
    <col min="4149" max="4353" width="9.140625" style="880"/>
    <col min="4354" max="4354" width="4.28515625" style="880" customWidth="1"/>
    <col min="4355" max="4355" width="56.28515625" style="880" customWidth="1"/>
    <col min="4356" max="4356" width="4.28515625" style="880" customWidth="1"/>
    <col min="4357" max="4358" width="8.7109375" style="880" customWidth="1"/>
    <col min="4359" max="4359" width="14.7109375" style="880" customWidth="1"/>
    <col min="4360" max="4360" width="8.7109375" style="880" customWidth="1"/>
    <col min="4361" max="4362" width="14.7109375" style="880" customWidth="1"/>
    <col min="4363" max="4363" width="18.140625" style="880" customWidth="1"/>
    <col min="4364" max="4401" width="9.140625" style="880"/>
    <col min="4402" max="4404" width="0" style="880" hidden="1" customWidth="1"/>
    <col min="4405" max="4609" width="9.140625" style="880"/>
    <col min="4610" max="4610" width="4.28515625" style="880" customWidth="1"/>
    <col min="4611" max="4611" width="56.28515625" style="880" customWidth="1"/>
    <col min="4612" max="4612" width="4.28515625" style="880" customWidth="1"/>
    <col min="4613" max="4614" width="8.7109375" style="880" customWidth="1"/>
    <col min="4615" max="4615" width="14.7109375" style="880" customWidth="1"/>
    <col min="4616" max="4616" width="8.7109375" style="880" customWidth="1"/>
    <col min="4617" max="4618" width="14.7109375" style="880" customWidth="1"/>
    <col min="4619" max="4619" width="18.140625" style="880" customWidth="1"/>
    <col min="4620" max="4657" width="9.140625" style="880"/>
    <col min="4658" max="4660" width="0" style="880" hidden="1" customWidth="1"/>
    <col min="4661" max="4865" width="9.140625" style="880"/>
    <col min="4866" max="4866" width="4.28515625" style="880" customWidth="1"/>
    <col min="4867" max="4867" width="56.28515625" style="880" customWidth="1"/>
    <col min="4868" max="4868" width="4.28515625" style="880" customWidth="1"/>
    <col min="4869" max="4870" width="8.7109375" style="880" customWidth="1"/>
    <col min="4871" max="4871" width="14.7109375" style="880" customWidth="1"/>
    <col min="4872" max="4872" width="8.7109375" style="880" customWidth="1"/>
    <col min="4873" max="4874" width="14.7109375" style="880" customWidth="1"/>
    <col min="4875" max="4875" width="18.140625" style="880" customWidth="1"/>
    <col min="4876" max="4913" width="9.140625" style="880"/>
    <col min="4914" max="4916" width="0" style="880" hidden="1" customWidth="1"/>
    <col min="4917" max="5121" width="9.140625" style="880"/>
    <col min="5122" max="5122" width="4.28515625" style="880" customWidth="1"/>
    <col min="5123" max="5123" width="56.28515625" style="880" customWidth="1"/>
    <col min="5124" max="5124" width="4.28515625" style="880" customWidth="1"/>
    <col min="5125" max="5126" width="8.7109375" style="880" customWidth="1"/>
    <col min="5127" max="5127" width="14.7109375" style="880" customWidth="1"/>
    <col min="5128" max="5128" width="8.7109375" style="880" customWidth="1"/>
    <col min="5129" max="5130" width="14.7109375" style="880" customWidth="1"/>
    <col min="5131" max="5131" width="18.140625" style="880" customWidth="1"/>
    <col min="5132" max="5169" width="9.140625" style="880"/>
    <col min="5170" max="5172" width="0" style="880" hidden="1" customWidth="1"/>
    <col min="5173" max="5377" width="9.140625" style="880"/>
    <col min="5378" max="5378" width="4.28515625" style="880" customWidth="1"/>
    <col min="5379" max="5379" width="56.28515625" style="880" customWidth="1"/>
    <col min="5380" max="5380" width="4.28515625" style="880" customWidth="1"/>
    <col min="5381" max="5382" width="8.7109375" style="880" customWidth="1"/>
    <col min="5383" max="5383" width="14.7109375" style="880" customWidth="1"/>
    <col min="5384" max="5384" width="8.7109375" style="880" customWidth="1"/>
    <col min="5385" max="5386" width="14.7109375" style="880" customWidth="1"/>
    <col min="5387" max="5387" width="18.140625" style="880" customWidth="1"/>
    <col min="5388" max="5425" width="9.140625" style="880"/>
    <col min="5426" max="5428" width="0" style="880" hidden="1" customWidth="1"/>
    <col min="5429" max="5633" width="9.140625" style="880"/>
    <col min="5634" max="5634" width="4.28515625" style="880" customWidth="1"/>
    <col min="5635" max="5635" width="56.28515625" style="880" customWidth="1"/>
    <col min="5636" max="5636" width="4.28515625" style="880" customWidth="1"/>
    <col min="5637" max="5638" width="8.7109375" style="880" customWidth="1"/>
    <col min="5639" max="5639" width="14.7109375" style="880" customWidth="1"/>
    <col min="5640" max="5640" width="8.7109375" style="880" customWidth="1"/>
    <col min="5641" max="5642" width="14.7109375" style="880" customWidth="1"/>
    <col min="5643" max="5643" width="18.140625" style="880" customWidth="1"/>
    <col min="5644" max="5681" width="9.140625" style="880"/>
    <col min="5682" max="5684" width="0" style="880" hidden="1" customWidth="1"/>
    <col min="5685" max="5889" width="9.140625" style="880"/>
    <col min="5890" max="5890" width="4.28515625" style="880" customWidth="1"/>
    <col min="5891" max="5891" width="56.28515625" style="880" customWidth="1"/>
    <col min="5892" max="5892" width="4.28515625" style="880" customWidth="1"/>
    <col min="5893" max="5894" width="8.7109375" style="880" customWidth="1"/>
    <col min="5895" max="5895" width="14.7109375" style="880" customWidth="1"/>
    <col min="5896" max="5896" width="8.7109375" style="880" customWidth="1"/>
    <col min="5897" max="5898" width="14.7109375" style="880" customWidth="1"/>
    <col min="5899" max="5899" width="18.140625" style="880" customWidth="1"/>
    <col min="5900" max="5937" width="9.140625" style="880"/>
    <col min="5938" max="5940" width="0" style="880" hidden="1" customWidth="1"/>
    <col min="5941" max="6145" width="9.140625" style="880"/>
    <col min="6146" max="6146" width="4.28515625" style="880" customWidth="1"/>
    <col min="6147" max="6147" width="56.28515625" style="880" customWidth="1"/>
    <col min="6148" max="6148" width="4.28515625" style="880" customWidth="1"/>
    <col min="6149" max="6150" width="8.7109375" style="880" customWidth="1"/>
    <col min="6151" max="6151" width="14.7109375" style="880" customWidth="1"/>
    <col min="6152" max="6152" width="8.7109375" style="880" customWidth="1"/>
    <col min="6153" max="6154" width="14.7109375" style="880" customWidth="1"/>
    <col min="6155" max="6155" width="18.140625" style="880" customWidth="1"/>
    <col min="6156" max="6193" width="9.140625" style="880"/>
    <col min="6194" max="6196" width="0" style="880" hidden="1" customWidth="1"/>
    <col min="6197" max="6401" width="9.140625" style="880"/>
    <col min="6402" max="6402" width="4.28515625" style="880" customWidth="1"/>
    <col min="6403" max="6403" width="56.28515625" style="880" customWidth="1"/>
    <col min="6404" max="6404" width="4.28515625" style="880" customWidth="1"/>
    <col min="6405" max="6406" width="8.7109375" style="880" customWidth="1"/>
    <col min="6407" max="6407" width="14.7109375" style="880" customWidth="1"/>
    <col min="6408" max="6408" width="8.7109375" style="880" customWidth="1"/>
    <col min="6409" max="6410" width="14.7109375" style="880" customWidth="1"/>
    <col min="6411" max="6411" width="18.140625" style="880" customWidth="1"/>
    <col min="6412" max="6449" width="9.140625" style="880"/>
    <col min="6450" max="6452" width="0" style="880" hidden="1" customWidth="1"/>
    <col min="6453" max="6657" width="9.140625" style="880"/>
    <col min="6658" max="6658" width="4.28515625" style="880" customWidth="1"/>
    <col min="6659" max="6659" width="56.28515625" style="880" customWidth="1"/>
    <col min="6660" max="6660" width="4.28515625" style="880" customWidth="1"/>
    <col min="6661" max="6662" width="8.7109375" style="880" customWidth="1"/>
    <col min="6663" max="6663" width="14.7109375" style="880" customWidth="1"/>
    <col min="6664" max="6664" width="8.7109375" style="880" customWidth="1"/>
    <col min="6665" max="6666" width="14.7109375" style="880" customWidth="1"/>
    <col min="6667" max="6667" width="18.140625" style="880" customWidth="1"/>
    <col min="6668" max="6705" width="9.140625" style="880"/>
    <col min="6706" max="6708" width="0" style="880" hidden="1" customWidth="1"/>
    <col min="6709" max="6913" width="9.140625" style="880"/>
    <col min="6914" max="6914" width="4.28515625" style="880" customWidth="1"/>
    <col min="6915" max="6915" width="56.28515625" style="880" customWidth="1"/>
    <col min="6916" max="6916" width="4.28515625" style="880" customWidth="1"/>
    <col min="6917" max="6918" width="8.7109375" style="880" customWidth="1"/>
    <col min="6919" max="6919" width="14.7109375" style="880" customWidth="1"/>
    <col min="6920" max="6920" width="8.7109375" style="880" customWidth="1"/>
    <col min="6921" max="6922" width="14.7109375" style="880" customWidth="1"/>
    <col min="6923" max="6923" width="18.140625" style="880" customWidth="1"/>
    <col min="6924" max="6961" width="9.140625" style="880"/>
    <col min="6962" max="6964" width="0" style="880" hidden="1" customWidth="1"/>
    <col min="6965" max="7169" width="9.140625" style="880"/>
    <col min="7170" max="7170" width="4.28515625" style="880" customWidth="1"/>
    <col min="7171" max="7171" width="56.28515625" style="880" customWidth="1"/>
    <col min="7172" max="7172" width="4.28515625" style="880" customWidth="1"/>
    <col min="7173" max="7174" width="8.7109375" style="880" customWidth="1"/>
    <col min="7175" max="7175" width="14.7109375" style="880" customWidth="1"/>
    <col min="7176" max="7176" width="8.7109375" style="880" customWidth="1"/>
    <col min="7177" max="7178" width="14.7109375" style="880" customWidth="1"/>
    <col min="7179" max="7179" width="18.140625" style="880" customWidth="1"/>
    <col min="7180" max="7217" width="9.140625" style="880"/>
    <col min="7218" max="7220" width="0" style="880" hidden="1" customWidth="1"/>
    <col min="7221" max="7425" width="9.140625" style="880"/>
    <col min="7426" max="7426" width="4.28515625" style="880" customWidth="1"/>
    <col min="7427" max="7427" width="56.28515625" style="880" customWidth="1"/>
    <col min="7428" max="7428" width="4.28515625" style="880" customWidth="1"/>
    <col min="7429" max="7430" width="8.7109375" style="880" customWidth="1"/>
    <col min="7431" max="7431" width="14.7109375" style="880" customWidth="1"/>
    <col min="7432" max="7432" width="8.7109375" style="880" customWidth="1"/>
    <col min="7433" max="7434" width="14.7109375" style="880" customWidth="1"/>
    <col min="7435" max="7435" width="18.140625" style="880" customWidth="1"/>
    <col min="7436" max="7473" width="9.140625" style="880"/>
    <col min="7474" max="7476" width="0" style="880" hidden="1" customWidth="1"/>
    <col min="7477" max="7681" width="9.140625" style="880"/>
    <col min="7682" max="7682" width="4.28515625" style="880" customWidth="1"/>
    <col min="7683" max="7683" width="56.28515625" style="880" customWidth="1"/>
    <col min="7684" max="7684" width="4.28515625" style="880" customWidth="1"/>
    <col min="7685" max="7686" width="8.7109375" style="880" customWidth="1"/>
    <col min="7687" max="7687" width="14.7109375" style="880" customWidth="1"/>
    <col min="7688" max="7688" width="8.7109375" style="880" customWidth="1"/>
    <col min="7689" max="7690" width="14.7109375" style="880" customWidth="1"/>
    <col min="7691" max="7691" width="18.140625" style="880" customWidth="1"/>
    <col min="7692" max="7729" width="9.140625" style="880"/>
    <col min="7730" max="7732" width="0" style="880" hidden="1" customWidth="1"/>
    <col min="7733" max="7937" width="9.140625" style="880"/>
    <col min="7938" max="7938" width="4.28515625" style="880" customWidth="1"/>
    <col min="7939" max="7939" width="56.28515625" style="880" customWidth="1"/>
    <col min="7940" max="7940" width="4.28515625" style="880" customWidth="1"/>
    <col min="7941" max="7942" width="8.7109375" style="880" customWidth="1"/>
    <col min="7943" max="7943" width="14.7109375" style="880" customWidth="1"/>
    <col min="7944" max="7944" width="8.7109375" style="880" customWidth="1"/>
    <col min="7945" max="7946" width="14.7109375" style="880" customWidth="1"/>
    <col min="7947" max="7947" width="18.140625" style="880" customWidth="1"/>
    <col min="7948" max="7985" width="9.140625" style="880"/>
    <col min="7986" max="7988" width="0" style="880" hidden="1" customWidth="1"/>
    <col min="7989" max="8193" width="9.140625" style="880"/>
    <col min="8194" max="8194" width="4.28515625" style="880" customWidth="1"/>
    <col min="8195" max="8195" width="56.28515625" style="880" customWidth="1"/>
    <col min="8196" max="8196" width="4.28515625" style="880" customWidth="1"/>
    <col min="8197" max="8198" width="8.7109375" style="880" customWidth="1"/>
    <col min="8199" max="8199" width="14.7109375" style="880" customWidth="1"/>
    <col min="8200" max="8200" width="8.7109375" style="880" customWidth="1"/>
    <col min="8201" max="8202" width="14.7109375" style="880" customWidth="1"/>
    <col min="8203" max="8203" width="18.140625" style="880" customWidth="1"/>
    <col min="8204" max="8241" width="9.140625" style="880"/>
    <col min="8242" max="8244" width="0" style="880" hidden="1" customWidth="1"/>
    <col min="8245" max="8449" width="9.140625" style="880"/>
    <col min="8450" max="8450" width="4.28515625" style="880" customWidth="1"/>
    <col min="8451" max="8451" width="56.28515625" style="880" customWidth="1"/>
    <col min="8452" max="8452" width="4.28515625" style="880" customWidth="1"/>
    <col min="8453" max="8454" width="8.7109375" style="880" customWidth="1"/>
    <col min="8455" max="8455" width="14.7109375" style="880" customWidth="1"/>
    <col min="8456" max="8456" width="8.7109375" style="880" customWidth="1"/>
    <col min="8457" max="8458" width="14.7109375" style="880" customWidth="1"/>
    <col min="8459" max="8459" width="18.140625" style="880" customWidth="1"/>
    <col min="8460" max="8497" width="9.140625" style="880"/>
    <col min="8498" max="8500" width="0" style="880" hidden="1" customWidth="1"/>
    <col min="8501" max="8705" width="9.140625" style="880"/>
    <col min="8706" max="8706" width="4.28515625" style="880" customWidth="1"/>
    <col min="8707" max="8707" width="56.28515625" style="880" customWidth="1"/>
    <col min="8708" max="8708" width="4.28515625" style="880" customWidth="1"/>
    <col min="8709" max="8710" width="8.7109375" style="880" customWidth="1"/>
    <col min="8711" max="8711" width="14.7109375" style="880" customWidth="1"/>
    <col min="8712" max="8712" width="8.7109375" style="880" customWidth="1"/>
    <col min="8713" max="8714" width="14.7109375" style="880" customWidth="1"/>
    <col min="8715" max="8715" width="18.140625" style="880" customWidth="1"/>
    <col min="8716" max="8753" width="9.140625" style="880"/>
    <col min="8754" max="8756" width="0" style="880" hidden="1" customWidth="1"/>
    <col min="8757" max="8961" width="9.140625" style="880"/>
    <col min="8962" max="8962" width="4.28515625" style="880" customWidth="1"/>
    <col min="8963" max="8963" width="56.28515625" style="880" customWidth="1"/>
    <col min="8964" max="8964" width="4.28515625" style="880" customWidth="1"/>
    <col min="8965" max="8966" width="8.7109375" style="880" customWidth="1"/>
    <col min="8967" max="8967" width="14.7109375" style="880" customWidth="1"/>
    <col min="8968" max="8968" width="8.7109375" style="880" customWidth="1"/>
    <col min="8969" max="8970" width="14.7109375" style="880" customWidth="1"/>
    <col min="8971" max="8971" width="18.140625" style="880" customWidth="1"/>
    <col min="8972" max="9009" width="9.140625" style="880"/>
    <col min="9010" max="9012" width="0" style="880" hidden="1" customWidth="1"/>
    <col min="9013" max="9217" width="9.140625" style="880"/>
    <col min="9218" max="9218" width="4.28515625" style="880" customWidth="1"/>
    <col min="9219" max="9219" width="56.28515625" style="880" customWidth="1"/>
    <col min="9220" max="9220" width="4.28515625" style="880" customWidth="1"/>
    <col min="9221" max="9222" width="8.7109375" style="880" customWidth="1"/>
    <col min="9223" max="9223" width="14.7109375" style="880" customWidth="1"/>
    <col min="9224" max="9224" width="8.7109375" style="880" customWidth="1"/>
    <col min="9225" max="9226" width="14.7109375" style="880" customWidth="1"/>
    <col min="9227" max="9227" width="18.140625" style="880" customWidth="1"/>
    <col min="9228" max="9265" width="9.140625" style="880"/>
    <col min="9266" max="9268" width="0" style="880" hidden="1" customWidth="1"/>
    <col min="9269" max="9473" width="9.140625" style="880"/>
    <col min="9474" max="9474" width="4.28515625" style="880" customWidth="1"/>
    <col min="9475" max="9475" width="56.28515625" style="880" customWidth="1"/>
    <col min="9476" max="9476" width="4.28515625" style="880" customWidth="1"/>
    <col min="9477" max="9478" width="8.7109375" style="880" customWidth="1"/>
    <col min="9479" max="9479" width="14.7109375" style="880" customWidth="1"/>
    <col min="9480" max="9480" width="8.7109375" style="880" customWidth="1"/>
    <col min="9481" max="9482" width="14.7109375" style="880" customWidth="1"/>
    <col min="9483" max="9483" width="18.140625" style="880" customWidth="1"/>
    <col min="9484" max="9521" width="9.140625" style="880"/>
    <col min="9522" max="9524" width="0" style="880" hidden="1" customWidth="1"/>
    <col min="9525" max="9729" width="9.140625" style="880"/>
    <col min="9730" max="9730" width="4.28515625" style="880" customWidth="1"/>
    <col min="9731" max="9731" width="56.28515625" style="880" customWidth="1"/>
    <col min="9732" max="9732" width="4.28515625" style="880" customWidth="1"/>
    <col min="9733" max="9734" width="8.7109375" style="880" customWidth="1"/>
    <col min="9735" max="9735" width="14.7109375" style="880" customWidth="1"/>
    <col min="9736" max="9736" width="8.7109375" style="880" customWidth="1"/>
    <col min="9737" max="9738" width="14.7109375" style="880" customWidth="1"/>
    <col min="9739" max="9739" width="18.140625" style="880" customWidth="1"/>
    <col min="9740" max="9777" width="9.140625" style="880"/>
    <col min="9778" max="9780" width="0" style="880" hidden="1" customWidth="1"/>
    <col min="9781" max="9985" width="9.140625" style="880"/>
    <col min="9986" max="9986" width="4.28515625" style="880" customWidth="1"/>
    <col min="9987" max="9987" width="56.28515625" style="880" customWidth="1"/>
    <col min="9988" max="9988" width="4.28515625" style="880" customWidth="1"/>
    <col min="9989" max="9990" width="8.7109375" style="880" customWidth="1"/>
    <col min="9991" max="9991" width="14.7109375" style="880" customWidth="1"/>
    <col min="9992" max="9992" width="8.7109375" style="880" customWidth="1"/>
    <col min="9993" max="9994" width="14.7109375" style="880" customWidth="1"/>
    <col min="9995" max="9995" width="18.140625" style="880" customWidth="1"/>
    <col min="9996" max="10033" width="9.140625" style="880"/>
    <col min="10034" max="10036" width="0" style="880" hidden="1" customWidth="1"/>
    <col min="10037" max="10241" width="9.140625" style="880"/>
    <col min="10242" max="10242" width="4.28515625" style="880" customWidth="1"/>
    <col min="10243" max="10243" width="56.28515625" style="880" customWidth="1"/>
    <col min="10244" max="10244" width="4.28515625" style="880" customWidth="1"/>
    <col min="10245" max="10246" width="8.7109375" style="880" customWidth="1"/>
    <col min="10247" max="10247" width="14.7109375" style="880" customWidth="1"/>
    <col min="10248" max="10248" width="8.7109375" style="880" customWidth="1"/>
    <col min="10249" max="10250" width="14.7109375" style="880" customWidth="1"/>
    <col min="10251" max="10251" width="18.140625" style="880" customWidth="1"/>
    <col min="10252" max="10289" width="9.140625" style="880"/>
    <col min="10290" max="10292" width="0" style="880" hidden="1" customWidth="1"/>
    <col min="10293" max="10497" width="9.140625" style="880"/>
    <col min="10498" max="10498" width="4.28515625" style="880" customWidth="1"/>
    <col min="10499" max="10499" width="56.28515625" style="880" customWidth="1"/>
    <col min="10500" max="10500" width="4.28515625" style="880" customWidth="1"/>
    <col min="10501" max="10502" width="8.7109375" style="880" customWidth="1"/>
    <col min="10503" max="10503" width="14.7109375" style="880" customWidth="1"/>
    <col min="10504" max="10504" width="8.7109375" style="880" customWidth="1"/>
    <col min="10505" max="10506" width="14.7109375" style="880" customWidth="1"/>
    <col min="10507" max="10507" width="18.140625" style="880" customWidth="1"/>
    <col min="10508" max="10545" width="9.140625" style="880"/>
    <col min="10546" max="10548" width="0" style="880" hidden="1" customWidth="1"/>
    <col min="10549" max="10753" width="9.140625" style="880"/>
    <col min="10754" max="10754" width="4.28515625" style="880" customWidth="1"/>
    <col min="10755" max="10755" width="56.28515625" style="880" customWidth="1"/>
    <col min="10756" max="10756" width="4.28515625" style="880" customWidth="1"/>
    <col min="10757" max="10758" width="8.7109375" style="880" customWidth="1"/>
    <col min="10759" max="10759" width="14.7109375" style="880" customWidth="1"/>
    <col min="10760" max="10760" width="8.7109375" style="880" customWidth="1"/>
    <col min="10761" max="10762" width="14.7109375" style="880" customWidth="1"/>
    <col min="10763" max="10763" width="18.140625" style="880" customWidth="1"/>
    <col min="10764" max="10801" width="9.140625" style="880"/>
    <col min="10802" max="10804" width="0" style="880" hidden="1" customWidth="1"/>
    <col min="10805" max="11009" width="9.140625" style="880"/>
    <col min="11010" max="11010" width="4.28515625" style="880" customWidth="1"/>
    <col min="11011" max="11011" width="56.28515625" style="880" customWidth="1"/>
    <col min="11012" max="11012" width="4.28515625" style="880" customWidth="1"/>
    <col min="11013" max="11014" width="8.7109375" style="880" customWidth="1"/>
    <col min="11015" max="11015" width="14.7109375" style="880" customWidth="1"/>
    <col min="11016" max="11016" width="8.7109375" style="880" customWidth="1"/>
    <col min="11017" max="11018" width="14.7109375" style="880" customWidth="1"/>
    <col min="11019" max="11019" width="18.140625" style="880" customWidth="1"/>
    <col min="11020" max="11057" width="9.140625" style="880"/>
    <col min="11058" max="11060" width="0" style="880" hidden="1" customWidth="1"/>
    <col min="11061" max="11265" width="9.140625" style="880"/>
    <col min="11266" max="11266" width="4.28515625" style="880" customWidth="1"/>
    <col min="11267" max="11267" width="56.28515625" style="880" customWidth="1"/>
    <col min="11268" max="11268" width="4.28515625" style="880" customWidth="1"/>
    <col min="11269" max="11270" width="8.7109375" style="880" customWidth="1"/>
    <col min="11271" max="11271" width="14.7109375" style="880" customWidth="1"/>
    <col min="11272" max="11272" width="8.7109375" style="880" customWidth="1"/>
    <col min="11273" max="11274" width="14.7109375" style="880" customWidth="1"/>
    <col min="11275" max="11275" width="18.140625" style="880" customWidth="1"/>
    <col min="11276" max="11313" width="9.140625" style="880"/>
    <col min="11314" max="11316" width="0" style="880" hidden="1" customWidth="1"/>
    <col min="11317" max="11521" width="9.140625" style="880"/>
    <col min="11522" max="11522" width="4.28515625" style="880" customWidth="1"/>
    <col min="11523" max="11523" width="56.28515625" style="880" customWidth="1"/>
    <col min="11524" max="11524" width="4.28515625" style="880" customWidth="1"/>
    <col min="11525" max="11526" width="8.7109375" style="880" customWidth="1"/>
    <col min="11527" max="11527" width="14.7109375" style="880" customWidth="1"/>
    <col min="11528" max="11528" width="8.7109375" style="880" customWidth="1"/>
    <col min="11529" max="11530" width="14.7109375" style="880" customWidth="1"/>
    <col min="11531" max="11531" width="18.140625" style="880" customWidth="1"/>
    <col min="11532" max="11569" width="9.140625" style="880"/>
    <col min="11570" max="11572" width="0" style="880" hidden="1" customWidth="1"/>
    <col min="11573" max="11777" width="9.140625" style="880"/>
    <col min="11778" max="11778" width="4.28515625" style="880" customWidth="1"/>
    <col min="11779" max="11779" width="56.28515625" style="880" customWidth="1"/>
    <col min="11780" max="11780" width="4.28515625" style="880" customWidth="1"/>
    <col min="11781" max="11782" width="8.7109375" style="880" customWidth="1"/>
    <col min="11783" max="11783" width="14.7109375" style="880" customWidth="1"/>
    <col min="11784" max="11784" width="8.7109375" style="880" customWidth="1"/>
    <col min="11785" max="11786" width="14.7109375" style="880" customWidth="1"/>
    <col min="11787" max="11787" width="18.140625" style="880" customWidth="1"/>
    <col min="11788" max="11825" width="9.140625" style="880"/>
    <col min="11826" max="11828" width="0" style="880" hidden="1" customWidth="1"/>
    <col min="11829" max="12033" width="9.140625" style="880"/>
    <col min="12034" max="12034" width="4.28515625" style="880" customWidth="1"/>
    <col min="12035" max="12035" width="56.28515625" style="880" customWidth="1"/>
    <col min="12036" max="12036" width="4.28515625" style="880" customWidth="1"/>
    <col min="12037" max="12038" width="8.7109375" style="880" customWidth="1"/>
    <col min="12039" max="12039" width="14.7109375" style="880" customWidth="1"/>
    <col min="12040" max="12040" width="8.7109375" style="880" customWidth="1"/>
    <col min="12041" max="12042" width="14.7109375" style="880" customWidth="1"/>
    <col min="12043" max="12043" width="18.140625" style="880" customWidth="1"/>
    <col min="12044" max="12081" width="9.140625" style="880"/>
    <col min="12082" max="12084" width="0" style="880" hidden="1" customWidth="1"/>
    <col min="12085" max="12289" width="9.140625" style="880"/>
    <col min="12290" max="12290" width="4.28515625" style="880" customWidth="1"/>
    <col min="12291" max="12291" width="56.28515625" style="880" customWidth="1"/>
    <col min="12292" max="12292" width="4.28515625" style="880" customWidth="1"/>
    <col min="12293" max="12294" width="8.7109375" style="880" customWidth="1"/>
    <col min="12295" max="12295" width="14.7109375" style="880" customWidth="1"/>
    <col min="12296" max="12296" width="8.7109375" style="880" customWidth="1"/>
    <col min="12297" max="12298" width="14.7109375" style="880" customWidth="1"/>
    <col min="12299" max="12299" width="18.140625" style="880" customWidth="1"/>
    <col min="12300" max="12337" width="9.140625" style="880"/>
    <col min="12338" max="12340" width="0" style="880" hidden="1" customWidth="1"/>
    <col min="12341" max="12545" width="9.140625" style="880"/>
    <col min="12546" max="12546" width="4.28515625" style="880" customWidth="1"/>
    <col min="12547" max="12547" width="56.28515625" style="880" customWidth="1"/>
    <col min="12548" max="12548" width="4.28515625" style="880" customWidth="1"/>
    <col min="12549" max="12550" width="8.7109375" style="880" customWidth="1"/>
    <col min="12551" max="12551" width="14.7109375" style="880" customWidth="1"/>
    <col min="12552" max="12552" width="8.7109375" style="880" customWidth="1"/>
    <col min="12553" max="12554" width="14.7109375" style="880" customWidth="1"/>
    <col min="12555" max="12555" width="18.140625" style="880" customWidth="1"/>
    <col min="12556" max="12593" width="9.140625" style="880"/>
    <col min="12594" max="12596" width="0" style="880" hidden="1" customWidth="1"/>
    <col min="12597" max="12801" width="9.140625" style="880"/>
    <col min="12802" max="12802" width="4.28515625" style="880" customWidth="1"/>
    <col min="12803" max="12803" width="56.28515625" style="880" customWidth="1"/>
    <col min="12804" max="12804" width="4.28515625" style="880" customWidth="1"/>
    <col min="12805" max="12806" width="8.7109375" style="880" customWidth="1"/>
    <col min="12807" max="12807" width="14.7109375" style="880" customWidth="1"/>
    <col min="12808" max="12808" width="8.7109375" style="880" customWidth="1"/>
    <col min="12809" max="12810" width="14.7109375" style="880" customWidth="1"/>
    <col min="12811" max="12811" width="18.140625" style="880" customWidth="1"/>
    <col min="12812" max="12849" width="9.140625" style="880"/>
    <col min="12850" max="12852" width="0" style="880" hidden="1" customWidth="1"/>
    <col min="12853" max="13057" width="9.140625" style="880"/>
    <col min="13058" max="13058" width="4.28515625" style="880" customWidth="1"/>
    <col min="13059" max="13059" width="56.28515625" style="880" customWidth="1"/>
    <col min="13060" max="13060" width="4.28515625" style="880" customWidth="1"/>
    <col min="13061" max="13062" width="8.7109375" style="880" customWidth="1"/>
    <col min="13063" max="13063" width="14.7109375" style="880" customWidth="1"/>
    <col min="13064" max="13064" width="8.7109375" style="880" customWidth="1"/>
    <col min="13065" max="13066" width="14.7109375" style="880" customWidth="1"/>
    <col min="13067" max="13067" width="18.140625" style="880" customWidth="1"/>
    <col min="13068" max="13105" width="9.140625" style="880"/>
    <col min="13106" max="13108" width="0" style="880" hidden="1" customWidth="1"/>
    <col min="13109" max="13313" width="9.140625" style="880"/>
    <col min="13314" max="13314" width="4.28515625" style="880" customWidth="1"/>
    <col min="13315" max="13315" width="56.28515625" style="880" customWidth="1"/>
    <col min="13316" max="13316" width="4.28515625" style="880" customWidth="1"/>
    <col min="13317" max="13318" width="8.7109375" style="880" customWidth="1"/>
    <col min="13319" max="13319" width="14.7109375" style="880" customWidth="1"/>
    <col min="13320" max="13320" width="8.7109375" style="880" customWidth="1"/>
    <col min="13321" max="13322" width="14.7109375" style="880" customWidth="1"/>
    <col min="13323" max="13323" width="18.140625" style="880" customWidth="1"/>
    <col min="13324" max="13361" width="9.140625" style="880"/>
    <col min="13362" max="13364" width="0" style="880" hidden="1" customWidth="1"/>
    <col min="13365" max="13569" width="9.140625" style="880"/>
    <col min="13570" max="13570" width="4.28515625" style="880" customWidth="1"/>
    <col min="13571" max="13571" width="56.28515625" style="880" customWidth="1"/>
    <col min="13572" max="13572" width="4.28515625" style="880" customWidth="1"/>
    <col min="13573" max="13574" width="8.7109375" style="880" customWidth="1"/>
    <col min="13575" max="13575" width="14.7109375" style="880" customWidth="1"/>
    <col min="13576" max="13576" width="8.7109375" style="880" customWidth="1"/>
    <col min="13577" max="13578" width="14.7109375" style="880" customWidth="1"/>
    <col min="13579" max="13579" width="18.140625" style="880" customWidth="1"/>
    <col min="13580" max="13617" width="9.140625" style="880"/>
    <col min="13618" max="13620" width="0" style="880" hidden="1" customWidth="1"/>
    <col min="13621" max="13825" width="9.140625" style="880"/>
    <col min="13826" max="13826" width="4.28515625" style="880" customWidth="1"/>
    <col min="13827" max="13827" width="56.28515625" style="880" customWidth="1"/>
    <col min="13828" max="13828" width="4.28515625" style="880" customWidth="1"/>
    <col min="13829" max="13830" width="8.7109375" style="880" customWidth="1"/>
    <col min="13831" max="13831" width="14.7109375" style="880" customWidth="1"/>
    <col min="13832" max="13832" width="8.7109375" style="880" customWidth="1"/>
    <col min="13833" max="13834" width="14.7109375" style="880" customWidth="1"/>
    <col min="13835" max="13835" width="18.140625" style="880" customWidth="1"/>
    <col min="13836" max="13873" width="9.140625" style="880"/>
    <col min="13874" max="13876" width="0" style="880" hidden="1" customWidth="1"/>
    <col min="13877" max="14081" width="9.140625" style="880"/>
    <col min="14082" max="14082" width="4.28515625" style="880" customWidth="1"/>
    <col min="14083" max="14083" width="56.28515625" style="880" customWidth="1"/>
    <col min="14084" max="14084" width="4.28515625" style="880" customWidth="1"/>
    <col min="14085" max="14086" width="8.7109375" style="880" customWidth="1"/>
    <col min="14087" max="14087" width="14.7109375" style="880" customWidth="1"/>
    <col min="14088" max="14088" width="8.7109375" style="880" customWidth="1"/>
    <col min="14089" max="14090" width="14.7109375" style="880" customWidth="1"/>
    <col min="14091" max="14091" width="18.140625" style="880" customWidth="1"/>
    <col min="14092" max="14129" width="9.140625" style="880"/>
    <col min="14130" max="14132" width="0" style="880" hidden="1" customWidth="1"/>
    <col min="14133" max="14337" width="9.140625" style="880"/>
    <col min="14338" max="14338" width="4.28515625" style="880" customWidth="1"/>
    <col min="14339" max="14339" width="56.28515625" style="880" customWidth="1"/>
    <col min="14340" max="14340" width="4.28515625" style="880" customWidth="1"/>
    <col min="14341" max="14342" width="8.7109375" style="880" customWidth="1"/>
    <col min="14343" max="14343" width="14.7109375" style="880" customWidth="1"/>
    <col min="14344" max="14344" width="8.7109375" style="880" customWidth="1"/>
    <col min="14345" max="14346" width="14.7109375" style="880" customWidth="1"/>
    <col min="14347" max="14347" width="18.140625" style="880" customWidth="1"/>
    <col min="14348" max="14385" width="9.140625" style="880"/>
    <col min="14386" max="14388" width="0" style="880" hidden="1" customWidth="1"/>
    <col min="14389" max="14593" width="9.140625" style="880"/>
    <col min="14594" max="14594" width="4.28515625" style="880" customWidth="1"/>
    <col min="14595" max="14595" width="56.28515625" style="880" customWidth="1"/>
    <col min="14596" max="14596" width="4.28515625" style="880" customWidth="1"/>
    <col min="14597" max="14598" width="8.7109375" style="880" customWidth="1"/>
    <col min="14599" max="14599" width="14.7109375" style="880" customWidth="1"/>
    <col min="14600" max="14600" width="8.7109375" style="880" customWidth="1"/>
    <col min="14601" max="14602" width="14.7109375" style="880" customWidth="1"/>
    <col min="14603" max="14603" width="18.140625" style="880" customWidth="1"/>
    <col min="14604" max="14641" width="9.140625" style="880"/>
    <col min="14642" max="14644" width="0" style="880" hidden="1" customWidth="1"/>
    <col min="14645" max="14849" width="9.140625" style="880"/>
    <col min="14850" max="14850" width="4.28515625" style="880" customWidth="1"/>
    <col min="14851" max="14851" width="56.28515625" style="880" customWidth="1"/>
    <col min="14852" max="14852" width="4.28515625" style="880" customWidth="1"/>
    <col min="14853" max="14854" width="8.7109375" style="880" customWidth="1"/>
    <col min="14855" max="14855" width="14.7109375" style="880" customWidth="1"/>
    <col min="14856" max="14856" width="8.7109375" style="880" customWidth="1"/>
    <col min="14857" max="14858" width="14.7109375" style="880" customWidth="1"/>
    <col min="14859" max="14859" width="18.140625" style="880" customWidth="1"/>
    <col min="14860" max="14897" width="9.140625" style="880"/>
    <col min="14898" max="14900" width="0" style="880" hidden="1" customWidth="1"/>
    <col min="14901" max="15105" width="9.140625" style="880"/>
    <col min="15106" max="15106" width="4.28515625" style="880" customWidth="1"/>
    <col min="15107" max="15107" width="56.28515625" style="880" customWidth="1"/>
    <col min="15108" max="15108" width="4.28515625" style="880" customWidth="1"/>
    <col min="15109" max="15110" width="8.7109375" style="880" customWidth="1"/>
    <col min="15111" max="15111" width="14.7109375" style="880" customWidth="1"/>
    <col min="15112" max="15112" width="8.7109375" style="880" customWidth="1"/>
    <col min="15113" max="15114" width="14.7109375" style="880" customWidth="1"/>
    <col min="15115" max="15115" width="18.140625" style="880" customWidth="1"/>
    <col min="15116" max="15153" width="9.140625" style="880"/>
    <col min="15154" max="15156" width="0" style="880" hidden="1" customWidth="1"/>
    <col min="15157" max="15361" width="9.140625" style="880"/>
    <col min="15362" max="15362" width="4.28515625" style="880" customWidth="1"/>
    <col min="15363" max="15363" width="56.28515625" style="880" customWidth="1"/>
    <col min="15364" max="15364" width="4.28515625" style="880" customWidth="1"/>
    <col min="15365" max="15366" width="8.7109375" style="880" customWidth="1"/>
    <col min="15367" max="15367" width="14.7109375" style="880" customWidth="1"/>
    <col min="15368" max="15368" width="8.7109375" style="880" customWidth="1"/>
    <col min="15369" max="15370" width="14.7109375" style="880" customWidth="1"/>
    <col min="15371" max="15371" width="18.140625" style="880" customWidth="1"/>
    <col min="15372" max="15409" width="9.140625" style="880"/>
    <col min="15410" max="15412" width="0" style="880" hidden="1" customWidth="1"/>
    <col min="15413" max="15617" width="9.140625" style="880"/>
    <col min="15618" max="15618" width="4.28515625" style="880" customWidth="1"/>
    <col min="15619" max="15619" width="56.28515625" style="880" customWidth="1"/>
    <col min="15620" max="15620" width="4.28515625" style="880" customWidth="1"/>
    <col min="15621" max="15622" width="8.7109375" style="880" customWidth="1"/>
    <col min="15623" max="15623" width="14.7109375" style="880" customWidth="1"/>
    <col min="15624" max="15624" width="8.7109375" style="880" customWidth="1"/>
    <col min="15625" max="15626" width="14.7109375" style="880" customWidth="1"/>
    <col min="15627" max="15627" width="18.140625" style="880" customWidth="1"/>
    <col min="15628" max="15665" width="9.140625" style="880"/>
    <col min="15666" max="15668" width="0" style="880" hidden="1" customWidth="1"/>
    <col min="15669" max="15873" width="9.140625" style="880"/>
    <col min="15874" max="15874" width="4.28515625" style="880" customWidth="1"/>
    <col min="15875" max="15875" width="56.28515625" style="880" customWidth="1"/>
    <col min="15876" max="15876" width="4.28515625" style="880" customWidth="1"/>
    <col min="15877" max="15878" width="8.7109375" style="880" customWidth="1"/>
    <col min="15879" max="15879" width="14.7109375" style="880" customWidth="1"/>
    <col min="15880" max="15880" width="8.7109375" style="880" customWidth="1"/>
    <col min="15881" max="15882" width="14.7109375" style="880" customWidth="1"/>
    <col min="15883" max="15883" width="18.140625" style="880" customWidth="1"/>
    <col min="15884" max="15921" width="9.140625" style="880"/>
    <col min="15922" max="15924" width="0" style="880" hidden="1" customWidth="1"/>
    <col min="15925" max="16129" width="9.140625" style="880"/>
    <col min="16130" max="16130" width="4.28515625" style="880" customWidth="1"/>
    <col min="16131" max="16131" width="56.28515625" style="880" customWidth="1"/>
    <col min="16132" max="16132" width="4.28515625" style="880" customWidth="1"/>
    <col min="16133" max="16134" width="8.7109375" style="880" customWidth="1"/>
    <col min="16135" max="16135" width="14.7109375" style="880" customWidth="1"/>
    <col min="16136" max="16136" width="8.7109375" style="880" customWidth="1"/>
    <col min="16137" max="16138" width="14.7109375" style="880" customWidth="1"/>
    <col min="16139" max="16139" width="18.140625" style="880" customWidth="1"/>
    <col min="16140" max="16177" width="9.140625" style="880"/>
    <col min="16178" max="16180" width="0" style="880" hidden="1" customWidth="1"/>
    <col min="16181" max="16384" width="9.140625" style="880"/>
  </cols>
  <sheetData>
    <row r="1" spans="1:51" customFormat="1" ht="18" x14ac:dyDescent="0.25">
      <c r="A1" s="746" t="s">
        <v>1270</v>
      </c>
      <c r="B1" s="880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706</v>
      </c>
      <c r="B2" s="880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880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767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826" t="s">
        <v>10</v>
      </c>
    </row>
    <row r="6" spans="1:51" customFormat="1" ht="15" x14ac:dyDescent="0.25">
      <c r="A6" s="1410"/>
      <c r="B6" s="1491" t="s">
        <v>934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846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935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836</v>
      </c>
      <c r="C9" s="762" t="s">
        <v>12</v>
      </c>
      <c r="D9" s="763">
        <v>1</v>
      </c>
      <c r="E9" s="1209" t="s">
        <v>935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935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936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936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936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936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935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935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935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16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14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customFormat="1" ht="15" x14ac:dyDescent="0.25">
      <c r="B23" s="787"/>
      <c r="C23" s="199"/>
      <c r="D23" s="199"/>
      <c r="E23" s="199"/>
      <c r="F23" s="199"/>
      <c r="G23" s="199"/>
      <c r="H23" s="199"/>
      <c r="I23" s="747"/>
      <c r="J23" s="748"/>
    </row>
    <row r="24" spans="1:50" ht="20.25" x14ac:dyDescent="0.3">
      <c r="B24" s="877"/>
      <c r="D24" s="896"/>
      <c r="E24" s="896"/>
    </row>
    <row r="25" spans="1:50" x14ac:dyDescent="0.2">
      <c r="B25" s="877"/>
    </row>
    <row r="27" spans="1:50" x14ac:dyDescent="0.2">
      <c r="B27" s="877"/>
    </row>
    <row r="28" spans="1:50" x14ac:dyDescent="0.2">
      <c r="B28" s="877"/>
    </row>
    <row r="29" spans="1:50" x14ac:dyDescent="0.2">
      <c r="B29" s="877"/>
    </row>
    <row r="35" spans="2:10" x14ac:dyDescent="0.2">
      <c r="B35" s="897"/>
      <c r="C35" s="898"/>
      <c r="D35" s="898"/>
      <c r="E35" s="898"/>
      <c r="F35" s="898"/>
      <c r="G35" s="898"/>
      <c r="H35" s="898"/>
      <c r="I35" s="899"/>
      <c r="J35" s="900"/>
    </row>
    <row r="36" spans="2:10" ht="14.25" x14ac:dyDescent="0.2">
      <c r="B36" s="901"/>
      <c r="C36" s="902"/>
      <c r="D36" s="903"/>
      <c r="E36" s="903"/>
      <c r="F36" s="902"/>
      <c r="G36" s="902"/>
      <c r="H36" s="902"/>
      <c r="I36" s="904"/>
      <c r="J36" s="905"/>
    </row>
    <row r="37" spans="2:10" ht="14.25" x14ac:dyDescent="0.2">
      <c r="B37" s="906"/>
      <c r="C37" s="907"/>
      <c r="D37" s="908"/>
      <c r="E37" s="908"/>
      <c r="F37" s="909"/>
      <c r="G37" s="907"/>
      <c r="H37" s="909"/>
      <c r="I37" s="909"/>
      <c r="J37" s="910"/>
    </row>
    <row r="38" spans="2:10" ht="14.25" x14ac:dyDescent="0.2">
      <c r="B38" s="906"/>
      <c r="C38" s="907"/>
      <c r="D38" s="908"/>
      <c r="E38" s="908"/>
      <c r="F38" s="909"/>
      <c r="G38" s="907"/>
      <c r="H38" s="909"/>
      <c r="I38" s="909"/>
      <c r="J38" s="910"/>
    </row>
    <row r="39" spans="2:10" ht="14.25" x14ac:dyDescent="0.2">
      <c r="B39" s="906"/>
      <c r="C39" s="907"/>
      <c r="D39" s="908"/>
      <c r="E39" s="908"/>
      <c r="F39" s="909"/>
      <c r="G39" s="907"/>
      <c r="H39" s="909"/>
      <c r="I39" s="909"/>
      <c r="J39" s="910"/>
    </row>
    <row r="40" spans="2:10" ht="14.25" x14ac:dyDescent="0.2">
      <c r="B40" s="906"/>
      <c r="C40" s="907"/>
      <c r="D40" s="908"/>
      <c r="E40" s="908"/>
      <c r="F40" s="909"/>
      <c r="G40" s="907"/>
      <c r="H40" s="909"/>
      <c r="I40" s="909"/>
      <c r="J40" s="910"/>
    </row>
    <row r="41" spans="2:10" ht="14.25" x14ac:dyDescent="0.2">
      <c r="B41" s="906"/>
      <c r="C41" s="907"/>
      <c r="D41" s="908"/>
      <c r="E41" s="908"/>
      <c r="F41" s="909"/>
      <c r="G41" s="907"/>
      <c r="H41" s="909"/>
      <c r="I41" s="909"/>
      <c r="J41" s="910"/>
    </row>
    <row r="42" spans="2:10" ht="14.25" x14ac:dyDescent="0.2">
      <c r="B42" s="906"/>
      <c r="C42" s="907"/>
      <c r="D42" s="908"/>
      <c r="E42" s="908"/>
      <c r="F42" s="909"/>
      <c r="G42" s="907"/>
      <c r="H42" s="911"/>
      <c r="I42" s="909"/>
      <c r="J42" s="910"/>
    </row>
    <row r="43" spans="2:10" ht="14.25" x14ac:dyDescent="0.2">
      <c r="B43" s="906"/>
      <c r="C43" s="907"/>
      <c r="D43" s="908"/>
      <c r="E43" s="908"/>
      <c r="F43" s="909"/>
      <c r="G43" s="907"/>
      <c r="H43" s="911"/>
      <c r="I43" s="909"/>
      <c r="J43" s="910"/>
    </row>
    <row r="44" spans="2:10" ht="14.25" x14ac:dyDescent="0.2">
      <c r="B44" s="906"/>
      <c r="C44" s="907"/>
      <c r="D44" s="908"/>
      <c r="E44" s="908"/>
      <c r="F44" s="909"/>
      <c r="G44" s="907"/>
      <c r="H44" s="911"/>
      <c r="I44" s="909"/>
      <c r="J44" s="910"/>
    </row>
    <row r="45" spans="2:10" ht="14.25" x14ac:dyDescent="0.2">
      <c r="B45" s="906"/>
      <c r="C45" s="907"/>
      <c r="D45" s="908"/>
      <c r="E45" s="908"/>
      <c r="F45" s="909"/>
      <c r="G45" s="907"/>
      <c r="H45" s="911"/>
      <c r="I45" s="909"/>
      <c r="J45" s="910"/>
    </row>
    <row r="46" spans="2:10" ht="14.25" x14ac:dyDescent="0.2">
      <c r="B46" s="912"/>
      <c r="C46" s="913"/>
      <c r="D46" s="908"/>
      <c r="E46" s="908"/>
      <c r="F46" s="911"/>
      <c r="G46" s="913"/>
      <c r="H46" s="911"/>
      <c r="I46" s="911"/>
      <c r="J46" s="914"/>
    </row>
    <row r="47" spans="2:10" ht="14.25" x14ac:dyDescent="0.2">
      <c r="B47" s="912"/>
      <c r="C47" s="913"/>
      <c r="D47" s="908"/>
      <c r="E47" s="908"/>
      <c r="F47" s="911"/>
      <c r="G47" s="913"/>
      <c r="H47" s="911"/>
      <c r="I47" s="911"/>
      <c r="J47" s="914"/>
    </row>
    <row r="48" spans="2:10" ht="14.25" x14ac:dyDescent="0.2">
      <c r="B48" s="912"/>
      <c r="C48" s="913"/>
      <c r="D48" s="908"/>
      <c r="E48" s="908"/>
      <c r="F48" s="911"/>
      <c r="G48" s="913"/>
      <c r="H48" s="911"/>
      <c r="I48" s="911"/>
      <c r="J48" s="914"/>
    </row>
    <row r="49" spans="2:10" ht="14.25" x14ac:dyDescent="0.2">
      <c r="B49" s="912"/>
      <c r="C49" s="913"/>
      <c r="D49" s="908"/>
      <c r="E49" s="908"/>
      <c r="F49" s="911"/>
      <c r="G49" s="913"/>
      <c r="H49" s="911"/>
      <c r="I49" s="911"/>
      <c r="J49" s="914"/>
    </row>
    <row r="50" spans="2:10" ht="14.25" x14ac:dyDescent="0.2">
      <c r="B50" s="912"/>
      <c r="C50" s="913"/>
      <c r="D50" s="908"/>
      <c r="E50" s="908"/>
      <c r="F50" s="911"/>
      <c r="G50" s="913"/>
      <c r="H50" s="911"/>
      <c r="I50" s="911"/>
      <c r="J50" s="914"/>
    </row>
    <row r="51" spans="2:10" ht="14.25" x14ac:dyDescent="0.2">
      <c r="B51" s="906"/>
      <c r="C51" s="907"/>
      <c r="D51" s="908"/>
      <c r="E51" s="908"/>
      <c r="F51" s="909"/>
      <c r="G51" s="907"/>
      <c r="H51" s="911"/>
      <c r="I51" s="909"/>
      <c r="J51" s="910"/>
    </row>
    <row r="52" spans="2:10" ht="14.25" x14ac:dyDescent="0.2">
      <c r="B52" s="906"/>
      <c r="C52" s="907"/>
      <c r="D52" s="908"/>
      <c r="E52" s="908"/>
      <c r="F52" s="909"/>
      <c r="G52" s="907"/>
      <c r="H52" s="911"/>
      <c r="I52" s="909"/>
      <c r="J52" s="910"/>
    </row>
    <row r="53" spans="2:10" ht="14.25" x14ac:dyDescent="0.2">
      <c r="B53" s="906"/>
      <c r="C53" s="907"/>
      <c r="D53" s="908"/>
      <c r="E53" s="908"/>
      <c r="F53" s="909"/>
      <c r="G53" s="907"/>
      <c r="H53" s="911"/>
      <c r="I53" s="909"/>
      <c r="J53" s="910"/>
    </row>
    <row r="54" spans="2:10" ht="14.25" x14ac:dyDescent="0.2">
      <c r="B54" s="906"/>
      <c r="C54" s="907"/>
      <c r="D54" s="908"/>
      <c r="E54" s="908"/>
      <c r="F54" s="909"/>
      <c r="G54" s="907"/>
      <c r="H54" s="911"/>
      <c r="I54" s="909"/>
      <c r="J54" s="910"/>
    </row>
    <row r="55" spans="2:10" ht="14.25" x14ac:dyDescent="0.2">
      <c r="B55" s="906"/>
      <c r="C55" s="907"/>
      <c r="D55" s="908"/>
      <c r="E55" s="908"/>
      <c r="F55" s="909"/>
      <c r="G55" s="907"/>
      <c r="H55" s="911"/>
      <c r="I55" s="909"/>
      <c r="J55" s="910"/>
    </row>
    <row r="56" spans="2:10" ht="14.25" x14ac:dyDescent="0.2">
      <c r="B56" s="906"/>
      <c r="C56" s="907"/>
      <c r="D56" s="908"/>
      <c r="E56" s="908"/>
      <c r="F56" s="909"/>
      <c r="G56" s="907"/>
      <c r="H56" s="911"/>
      <c r="I56" s="909"/>
      <c r="J56" s="910"/>
    </row>
    <row r="57" spans="2:10" ht="14.25" x14ac:dyDescent="0.2">
      <c r="B57" s="906"/>
      <c r="C57" s="907"/>
      <c r="D57" s="908"/>
      <c r="E57" s="908"/>
      <c r="F57" s="909"/>
      <c r="G57" s="907"/>
      <c r="H57" s="911"/>
      <c r="I57" s="909"/>
      <c r="J57" s="910"/>
    </row>
    <row r="58" spans="2:10" ht="14.25" x14ac:dyDescent="0.2">
      <c r="B58" s="915"/>
      <c r="C58" s="907"/>
      <c r="D58" s="907"/>
      <c r="E58" s="907"/>
      <c r="F58" s="907"/>
      <c r="G58" s="916"/>
      <c r="H58" s="916"/>
      <c r="I58" s="909"/>
      <c r="J58" s="917"/>
    </row>
    <row r="59" spans="2:10" ht="15.75" x14ac:dyDescent="0.25">
      <c r="B59" s="918"/>
      <c r="C59" s="919"/>
      <c r="D59" s="919"/>
      <c r="E59" s="919"/>
      <c r="F59" s="919"/>
      <c r="G59" s="920"/>
      <c r="H59" s="919"/>
      <c r="I59" s="920"/>
      <c r="J59" s="921"/>
    </row>
    <row r="60" spans="2:10" x14ac:dyDescent="0.2">
      <c r="B60" s="897"/>
      <c r="C60" s="898"/>
      <c r="D60" s="898"/>
      <c r="E60" s="898"/>
      <c r="F60" s="898"/>
      <c r="G60" s="898"/>
      <c r="H60" s="898"/>
      <c r="I60" s="899"/>
      <c r="J60" s="900"/>
    </row>
    <row r="61" spans="2:10" x14ac:dyDescent="0.2">
      <c r="B61" s="897"/>
      <c r="C61" s="898"/>
      <c r="D61" s="898"/>
      <c r="E61" s="898"/>
      <c r="F61" s="898"/>
      <c r="G61" s="898"/>
      <c r="H61" s="898"/>
      <c r="I61" s="899"/>
      <c r="J61" s="900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topLeftCell="A66" zoomScale="90" zoomScaleNormal="90" workbookViewId="0">
      <selection activeCell="C65" sqref="C65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1271</v>
      </c>
      <c r="B1" s="1811" t="s">
        <v>707</v>
      </c>
      <c r="C1" s="1813"/>
      <c r="D1" s="1809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639"/>
      <c r="B3" s="640"/>
      <c r="C3" s="641"/>
      <c r="D3" s="638"/>
      <c r="E3" s="638"/>
      <c r="F3" s="935"/>
    </row>
    <row r="4" spans="1:6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</row>
    <row r="5" spans="1:6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</row>
    <row r="6" spans="1:6" ht="24.75" x14ac:dyDescent="0.25">
      <c r="A6" s="792" t="s">
        <v>359</v>
      </c>
      <c r="B6" s="308" t="s">
        <v>12</v>
      </c>
      <c r="C6" s="592"/>
      <c r="D6" s="309"/>
      <c r="E6" s="672">
        <v>0</v>
      </c>
      <c r="F6" s="935"/>
    </row>
    <row r="7" spans="1:6" x14ac:dyDescent="0.25">
      <c r="A7" s="792" t="s">
        <v>360</v>
      </c>
      <c r="B7" s="329" t="s">
        <v>12</v>
      </c>
      <c r="C7" s="592"/>
      <c r="D7" s="309"/>
      <c r="E7" s="1122">
        <v>0</v>
      </c>
      <c r="F7" s="935"/>
    </row>
    <row r="8" spans="1:6" ht="24" x14ac:dyDescent="0.25">
      <c r="A8" s="706" t="s">
        <v>49</v>
      </c>
      <c r="B8" s="117" t="s">
        <v>45</v>
      </c>
      <c r="C8" s="592"/>
      <c r="D8" s="574" t="s">
        <v>47</v>
      </c>
      <c r="E8" s="707" t="s">
        <v>48</v>
      </c>
      <c r="F8" s="947"/>
    </row>
    <row r="9" spans="1:6" x14ac:dyDescent="0.25">
      <c r="A9" s="682" t="s">
        <v>50</v>
      </c>
      <c r="B9" s="93"/>
      <c r="C9" s="592"/>
      <c r="D9" s="582"/>
      <c r="E9" s="791"/>
      <c r="F9" s="935"/>
    </row>
    <row r="10" spans="1:6" x14ac:dyDescent="0.25">
      <c r="A10" s="1123" t="s">
        <v>51</v>
      </c>
      <c r="B10" s="660" t="s">
        <v>12</v>
      </c>
      <c r="C10" s="592"/>
      <c r="D10" s="309"/>
      <c r="E10" s="1124">
        <v>0</v>
      </c>
      <c r="F10" s="947"/>
    </row>
    <row r="11" spans="1:6" x14ac:dyDescent="0.25">
      <c r="A11" s="1123" t="s">
        <v>384</v>
      </c>
      <c r="B11" s="660" t="s">
        <v>12</v>
      </c>
      <c r="C11" s="592"/>
      <c r="D11" s="309"/>
      <c r="E11" s="1124">
        <v>0</v>
      </c>
      <c r="F11" s="935"/>
    </row>
    <row r="12" spans="1:6" ht="12.75" customHeight="1" x14ac:dyDescent="0.25">
      <c r="A12" s="794" t="s">
        <v>385</v>
      </c>
      <c r="B12" s="98" t="s">
        <v>12</v>
      </c>
      <c r="C12" s="592">
        <v>448.5</v>
      </c>
      <c r="D12" s="309">
        <v>6</v>
      </c>
      <c r="E12" s="672">
        <f>C12*D12</f>
        <v>2691</v>
      </c>
      <c r="F12" s="947"/>
    </row>
    <row r="13" spans="1:6" x14ac:dyDescent="0.25">
      <c r="A13" s="1123" t="s">
        <v>52</v>
      </c>
      <c r="B13" s="660" t="s">
        <v>12</v>
      </c>
      <c r="C13" s="592"/>
      <c r="D13" s="309"/>
      <c r="E13" s="1124">
        <f t="shared" ref="E13:E54" si="0">C13*D13</f>
        <v>0</v>
      </c>
      <c r="F13" s="947"/>
    </row>
    <row r="14" spans="1:6" x14ac:dyDescent="0.25">
      <c r="A14" s="795" t="s">
        <v>53</v>
      </c>
      <c r="B14" s="98"/>
      <c r="C14" s="592"/>
      <c r="D14" s="582"/>
      <c r="E14" s="683">
        <f t="shared" si="0"/>
        <v>0</v>
      </c>
      <c r="F14" s="935"/>
    </row>
    <row r="15" spans="1:6" ht="24.75" x14ac:dyDescent="0.25">
      <c r="A15" s="671" t="s">
        <v>54</v>
      </c>
      <c r="B15" s="106" t="s">
        <v>55</v>
      </c>
      <c r="C15" s="592">
        <v>551.99999999999989</v>
      </c>
      <c r="D15" s="309">
        <v>2</v>
      </c>
      <c r="E15" s="672">
        <f t="shared" si="0"/>
        <v>1103.9999999999998</v>
      </c>
      <c r="F15" s="947"/>
    </row>
    <row r="16" spans="1:6" x14ac:dyDescent="0.25">
      <c r="A16" s="682" t="s">
        <v>56</v>
      </c>
      <c r="B16" s="106"/>
      <c r="C16" s="592"/>
      <c r="D16" s="582"/>
      <c r="E16" s="683">
        <f t="shared" si="0"/>
        <v>0</v>
      </c>
      <c r="F16" s="935"/>
    </row>
    <row r="17" spans="1:12" x14ac:dyDescent="0.25">
      <c r="A17" s="1123" t="s">
        <v>390</v>
      </c>
      <c r="B17" s="106" t="s">
        <v>12</v>
      </c>
      <c r="C17" s="592"/>
      <c r="D17" s="309"/>
      <c r="E17" s="1124">
        <f t="shared" si="0"/>
        <v>0</v>
      </c>
      <c r="F17" s="935"/>
    </row>
    <row r="18" spans="1:12" x14ac:dyDescent="0.25">
      <c r="A18" s="1123" t="s">
        <v>391</v>
      </c>
      <c r="B18" s="106" t="s">
        <v>12</v>
      </c>
      <c r="C18" s="592"/>
      <c r="D18" s="309"/>
      <c r="E18" s="1124">
        <f t="shared" si="0"/>
        <v>0</v>
      </c>
      <c r="F18" s="947"/>
    </row>
    <row r="19" spans="1:12" x14ac:dyDescent="0.25">
      <c r="A19" s="1125" t="s">
        <v>397</v>
      </c>
      <c r="B19" s="391" t="s">
        <v>12</v>
      </c>
      <c r="C19" s="592"/>
      <c r="D19" s="309"/>
      <c r="E19" s="1124">
        <f t="shared" si="0"/>
        <v>0</v>
      </c>
      <c r="F19" s="947"/>
    </row>
    <row r="20" spans="1:12" x14ac:dyDescent="0.25">
      <c r="A20" s="794" t="s">
        <v>57</v>
      </c>
      <c r="B20" s="106" t="s">
        <v>12</v>
      </c>
      <c r="C20" s="592">
        <v>965.99999999999977</v>
      </c>
      <c r="D20" s="309">
        <v>1</v>
      </c>
      <c r="E20" s="672">
        <f t="shared" si="0"/>
        <v>965.99999999999977</v>
      </c>
      <c r="F20" s="935"/>
    </row>
    <row r="21" spans="1:12" x14ac:dyDescent="0.25">
      <c r="A21" s="1123" t="s">
        <v>398</v>
      </c>
      <c r="B21" s="106" t="s">
        <v>12</v>
      </c>
      <c r="C21" s="592"/>
      <c r="D21" s="309"/>
      <c r="E21" s="1124">
        <f t="shared" si="0"/>
        <v>0</v>
      </c>
      <c r="F21" s="947"/>
    </row>
    <row r="22" spans="1:12" x14ac:dyDescent="0.25">
      <c r="A22" s="1125" t="s">
        <v>397</v>
      </c>
      <c r="B22" s="391" t="s">
        <v>12</v>
      </c>
      <c r="C22" s="592"/>
      <c r="D22" s="309"/>
      <c r="E22" s="1124">
        <f t="shared" si="0"/>
        <v>0</v>
      </c>
      <c r="F22" s="947"/>
    </row>
    <row r="23" spans="1:12" x14ac:dyDescent="0.25">
      <c r="A23" s="684" t="s">
        <v>58</v>
      </c>
      <c r="B23" s="106" t="s">
        <v>12</v>
      </c>
      <c r="C23" s="592">
        <v>303.59999999999997</v>
      </c>
      <c r="D23" s="309">
        <v>1</v>
      </c>
      <c r="E23" s="672">
        <f t="shared" si="0"/>
        <v>303.59999999999997</v>
      </c>
      <c r="F23" s="947"/>
      <c r="L23" t="s">
        <v>347</v>
      </c>
    </row>
    <row r="24" spans="1:12" x14ac:dyDescent="0.25">
      <c r="A24" s="682" t="s">
        <v>59</v>
      </c>
      <c r="B24" s="108"/>
      <c r="C24" s="592"/>
      <c r="D24" s="582"/>
      <c r="E24" s="683">
        <f t="shared" si="0"/>
        <v>0</v>
      </c>
      <c r="F24" s="935"/>
    </row>
    <row r="25" spans="1:12" x14ac:dyDescent="0.25">
      <c r="A25" s="1125" t="s">
        <v>60</v>
      </c>
      <c r="B25" s="391" t="s">
        <v>12</v>
      </c>
      <c r="C25" s="592"/>
      <c r="D25" s="309"/>
      <c r="E25" s="1124">
        <f t="shared" si="0"/>
        <v>0</v>
      </c>
      <c r="F25" s="935"/>
    </row>
    <row r="26" spans="1:12" x14ac:dyDescent="0.25">
      <c r="A26" s="1125" t="s">
        <v>61</v>
      </c>
      <c r="B26" s="391" t="s">
        <v>12</v>
      </c>
      <c r="C26" s="592"/>
      <c r="D26" s="309"/>
      <c r="E26" s="1124">
        <f t="shared" si="0"/>
        <v>0</v>
      </c>
      <c r="F26" s="947"/>
    </row>
    <row r="27" spans="1:12" x14ac:dyDescent="0.25">
      <c r="A27" s="1125" t="s">
        <v>404</v>
      </c>
      <c r="B27" s="391" t="s">
        <v>12</v>
      </c>
      <c r="C27" s="592"/>
      <c r="D27" s="309"/>
      <c r="E27" s="1124">
        <f t="shared" si="0"/>
        <v>0</v>
      </c>
      <c r="F27" s="947"/>
    </row>
    <row r="28" spans="1:12" x14ac:dyDescent="0.25">
      <c r="A28" s="684" t="s">
        <v>62</v>
      </c>
      <c r="B28" s="106" t="s">
        <v>12</v>
      </c>
      <c r="C28" s="592">
        <v>2553</v>
      </c>
      <c r="D28" s="309">
        <v>1</v>
      </c>
      <c r="E28" s="672">
        <f t="shared" si="0"/>
        <v>2553</v>
      </c>
      <c r="F28" s="947"/>
    </row>
    <row r="29" spans="1:12" x14ac:dyDescent="0.25">
      <c r="A29" s="682" t="s">
        <v>63</v>
      </c>
      <c r="B29" s="106"/>
      <c r="C29" s="592"/>
      <c r="D29" s="582"/>
      <c r="E29" s="683">
        <f t="shared" si="0"/>
        <v>0</v>
      </c>
      <c r="F29" s="935"/>
    </row>
    <row r="30" spans="1:12" x14ac:dyDescent="0.25">
      <c r="A30" s="682" t="s">
        <v>64</v>
      </c>
      <c r="B30" s="106"/>
      <c r="C30" s="592"/>
      <c r="D30" s="582"/>
      <c r="E30" s="683">
        <f t="shared" si="0"/>
        <v>0</v>
      </c>
      <c r="F30" s="935"/>
    </row>
    <row r="31" spans="1:12" x14ac:dyDescent="0.25">
      <c r="A31" s="701" t="s">
        <v>418</v>
      </c>
      <c r="B31" s="337" t="s">
        <v>12</v>
      </c>
      <c r="C31" s="592">
        <v>1034.9999999999998</v>
      </c>
      <c r="D31" s="309">
        <v>2</v>
      </c>
      <c r="E31" s="700">
        <f t="shared" si="0"/>
        <v>2069.9999999999995</v>
      </c>
      <c r="F31" s="712"/>
    </row>
    <row r="32" spans="1:12" x14ac:dyDescent="0.25">
      <c r="A32" s="701" t="s">
        <v>419</v>
      </c>
      <c r="B32" s="337" t="s">
        <v>12</v>
      </c>
      <c r="C32" s="592"/>
      <c r="D32" s="309"/>
      <c r="E32" s="1126">
        <f t="shared" si="0"/>
        <v>0</v>
      </c>
      <c r="F32" s="935"/>
    </row>
    <row r="33" spans="1:7" x14ac:dyDescent="0.25">
      <c r="A33" s="701" t="s">
        <v>420</v>
      </c>
      <c r="B33" s="337" t="s">
        <v>12</v>
      </c>
      <c r="C33" s="592"/>
      <c r="D33" s="309"/>
      <c r="E33" s="1126">
        <f t="shared" si="0"/>
        <v>0</v>
      </c>
      <c r="F33" s="712"/>
    </row>
    <row r="34" spans="1:7" x14ac:dyDescent="0.25">
      <c r="A34" s="701" t="s">
        <v>421</v>
      </c>
      <c r="B34" s="337" t="s">
        <v>12</v>
      </c>
      <c r="C34" s="592"/>
      <c r="D34" s="309"/>
      <c r="E34" s="1126">
        <f t="shared" si="0"/>
        <v>0</v>
      </c>
      <c r="F34" s="935"/>
    </row>
    <row r="35" spans="1:7" x14ac:dyDescent="0.25">
      <c r="A35" s="701" t="s">
        <v>422</v>
      </c>
      <c r="B35" s="337" t="s">
        <v>12</v>
      </c>
      <c r="C35" s="592"/>
      <c r="D35" s="309"/>
      <c r="E35" s="1126">
        <f t="shared" si="0"/>
        <v>0</v>
      </c>
      <c r="F35" s="947"/>
      <c r="G35" s="482"/>
    </row>
    <row r="36" spans="1:7" x14ac:dyDescent="0.25">
      <c r="A36" s="701" t="s">
        <v>423</v>
      </c>
      <c r="B36" s="337" t="s">
        <v>30</v>
      </c>
      <c r="C36" s="592"/>
      <c r="D36" s="309"/>
      <c r="E36" s="1126">
        <f t="shared" si="0"/>
        <v>0</v>
      </c>
      <c r="F36" s="947"/>
    </row>
    <row r="37" spans="1:7" x14ac:dyDescent="0.25">
      <c r="A37" s="701" t="s">
        <v>424</v>
      </c>
      <c r="B37" s="337" t="s">
        <v>12</v>
      </c>
      <c r="C37" s="592"/>
      <c r="D37" s="309"/>
      <c r="E37" s="1126">
        <f t="shared" si="0"/>
        <v>0</v>
      </c>
      <c r="F37" s="947"/>
    </row>
    <row r="38" spans="1:7" x14ac:dyDescent="0.25">
      <c r="A38" s="701" t="s">
        <v>425</v>
      </c>
      <c r="B38" s="337" t="s">
        <v>12</v>
      </c>
      <c r="C38" s="592">
        <v>621</v>
      </c>
      <c r="D38" s="309">
        <v>2</v>
      </c>
      <c r="E38" s="700">
        <f t="shared" si="0"/>
        <v>1242</v>
      </c>
      <c r="F38" s="947"/>
    </row>
    <row r="39" spans="1:7" x14ac:dyDescent="0.25">
      <c r="A39" s="698" t="s">
        <v>65</v>
      </c>
      <c r="B39" s="594"/>
      <c r="C39" s="592"/>
      <c r="D39" s="582"/>
      <c r="E39" s="683">
        <f t="shared" si="0"/>
        <v>0</v>
      </c>
      <c r="F39" s="947"/>
    </row>
    <row r="40" spans="1:7" x14ac:dyDescent="0.25">
      <c r="A40" s="699" t="s">
        <v>629</v>
      </c>
      <c r="B40" s="337" t="s">
        <v>30</v>
      </c>
      <c r="C40" s="592">
        <v>48.3</v>
      </c>
      <c r="D40" s="309">
        <v>30</v>
      </c>
      <c r="E40" s="700">
        <f t="shared" si="0"/>
        <v>1449</v>
      </c>
      <c r="F40" s="947"/>
    </row>
    <row r="41" spans="1:7" x14ac:dyDescent="0.25">
      <c r="A41" s="701" t="s">
        <v>427</v>
      </c>
      <c r="B41" s="337" t="s">
        <v>30</v>
      </c>
      <c r="C41" s="592">
        <v>6.8999999999999995</v>
      </c>
      <c r="D41" s="309">
        <v>20</v>
      </c>
      <c r="E41" s="700">
        <f t="shared" si="0"/>
        <v>138</v>
      </c>
      <c r="F41" s="947"/>
    </row>
    <row r="42" spans="1:7" x14ac:dyDescent="0.25">
      <c r="A42" s="701" t="s">
        <v>66</v>
      </c>
      <c r="B42" s="337" t="s">
        <v>12</v>
      </c>
      <c r="C42" s="592">
        <v>482.99999999999989</v>
      </c>
      <c r="D42" s="309">
        <v>1</v>
      </c>
      <c r="E42" s="700">
        <f t="shared" si="0"/>
        <v>482.99999999999989</v>
      </c>
      <c r="F42" s="947"/>
    </row>
    <row r="43" spans="1:7" x14ac:dyDescent="0.25">
      <c r="A43" s="698" t="s">
        <v>67</v>
      </c>
      <c r="B43" s="594"/>
      <c r="C43" s="592"/>
      <c r="D43" s="582"/>
      <c r="E43" s="683">
        <f t="shared" si="0"/>
        <v>0</v>
      </c>
      <c r="F43" s="947"/>
    </row>
    <row r="44" spans="1:7" x14ac:dyDescent="0.25">
      <c r="A44" s="701" t="s">
        <v>428</v>
      </c>
      <c r="B44" s="337" t="s">
        <v>12</v>
      </c>
      <c r="C44" s="592"/>
      <c r="D44" s="309"/>
      <c r="E44" s="1126">
        <f t="shared" si="0"/>
        <v>0</v>
      </c>
      <c r="F44" s="947"/>
    </row>
    <row r="45" spans="1:7" x14ac:dyDescent="0.25">
      <c r="A45" s="701" t="s">
        <v>429</v>
      </c>
      <c r="B45" s="337" t="s">
        <v>12</v>
      </c>
      <c r="C45" s="592"/>
      <c r="D45" s="309"/>
      <c r="E45" s="1126">
        <f t="shared" si="0"/>
        <v>0</v>
      </c>
      <c r="F45" s="947"/>
    </row>
    <row r="46" spans="1:7" x14ac:dyDescent="0.25">
      <c r="A46" s="701" t="s">
        <v>430</v>
      </c>
      <c r="B46" s="337" t="s">
        <v>12</v>
      </c>
      <c r="C46" s="592"/>
      <c r="D46" s="309"/>
      <c r="E46" s="1126">
        <f t="shared" si="0"/>
        <v>0</v>
      </c>
      <c r="F46" s="947"/>
    </row>
    <row r="47" spans="1:7" x14ac:dyDescent="0.25">
      <c r="A47" s="701" t="s">
        <v>431</v>
      </c>
      <c r="B47" s="337" t="s">
        <v>12</v>
      </c>
      <c r="C47" s="592"/>
      <c r="D47" s="309"/>
      <c r="E47" s="1126">
        <f t="shared" si="0"/>
        <v>0</v>
      </c>
      <c r="F47" s="733"/>
    </row>
    <row r="48" spans="1:7" x14ac:dyDescent="0.25">
      <c r="A48" s="701" t="s">
        <v>432</v>
      </c>
      <c r="B48" s="337" t="s">
        <v>12</v>
      </c>
      <c r="C48" s="592"/>
      <c r="D48" s="309"/>
      <c r="E48" s="1126">
        <f t="shared" si="0"/>
        <v>0</v>
      </c>
      <c r="F48" s="733"/>
    </row>
    <row r="49" spans="1:7" x14ac:dyDescent="0.25">
      <c r="A49" s="701" t="s">
        <v>433</v>
      </c>
      <c r="B49" s="337" t="s">
        <v>12</v>
      </c>
      <c r="C49" s="592"/>
      <c r="D49" s="309"/>
      <c r="E49" s="1126">
        <f t="shared" si="0"/>
        <v>0</v>
      </c>
      <c r="F49" s="935"/>
    </row>
    <row r="50" spans="1:7" x14ac:dyDescent="0.25">
      <c r="A50" s="682" t="s">
        <v>68</v>
      </c>
      <c r="B50" s="106"/>
      <c r="C50" s="592"/>
      <c r="D50" s="582"/>
      <c r="E50" s="683">
        <f t="shared" si="0"/>
        <v>0</v>
      </c>
      <c r="F50" s="947"/>
    </row>
    <row r="51" spans="1:7" x14ac:dyDescent="0.25">
      <c r="A51" s="684" t="s">
        <v>69</v>
      </c>
      <c r="B51" s="106" t="s">
        <v>12</v>
      </c>
      <c r="C51" s="592">
        <v>690</v>
      </c>
      <c r="D51" s="309">
        <v>1</v>
      </c>
      <c r="E51" s="672">
        <f t="shared" si="0"/>
        <v>690</v>
      </c>
      <c r="F51" s="947"/>
    </row>
    <row r="52" spans="1:7" x14ac:dyDescent="0.25">
      <c r="A52" s="684" t="s">
        <v>453</v>
      </c>
      <c r="B52" s="106" t="s">
        <v>12</v>
      </c>
      <c r="C52" s="592">
        <v>3737.5</v>
      </c>
      <c r="D52" s="309">
        <v>1</v>
      </c>
      <c r="E52" s="672">
        <f t="shared" si="0"/>
        <v>3737.5</v>
      </c>
      <c r="F52" s="935"/>
    </row>
    <row r="53" spans="1:7" x14ac:dyDescent="0.25">
      <c r="A53" s="684" t="s">
        <v>70</v>
      </c>
      <c r="B53" s="106" t="s">
        <v>12</v>
      </c>
      <c r="C53" s="592"/>
      <c r="D53" s="309"/>
      <c r="E53" s="1124">
        <f t="shared" si="0"/>
        <v>0</v>
      </c>
      <c r="F53" s="935"/>
      <c r="G53" s="195"/>
    </row>
    <row r="54" spans="1:7" x14ac:dyDescent="0.25">
      <c r="A54" s="671" t="s">
        <v>71</v>
      </c>
      <c r="B54" s="106" t="s">
        <v>72</v>
      </c>
      <c r="C54" s="592">
        <v>15.18</v>
      </c>
      <c r="D54" s="309">
        <v>30</v>
      </c>
      <c r="E54" s="672">
        <f t="shared" si="0"/>
        <v>455.4</v>
      </c>
      <c r="F54" s="712"/>
      <c r="G54" s="195"/>
    </row>
    <row r="55" spans="1:7" ht="24" x14ac:dyDescent="0.25">
      <c r="A55" s="706" t="s">
        <v>73</v>
      </c>
      <c r="B55" s="117" t="s">
        <v>45</v>
      </c>
      <c r="C55" s="592"/>
      <c r="D55" s="598" t="s">
        <v>47</v>
      </c>
      <c r="E55" s="707" t="s">
        <v>48</v>
      </c>
      <c r="F55" s="712"/>
      <c r="G55" s="195"/>
    </row>
    <row r="56" spans="1:7" x14ac:dyDescent="0.25">
      <c r="A56" s="798" t="s">
        <v>74</v>
      </c>
      <c r="B56" s="106"/>
      <c r="C56" s="592"/>
      <c r="D56" s="600"/>
      <c r="E56" s="683"/>
      <c r="F56" s="449"/>
      <c r="G56" s="195"/>
    </row>
    <row r="57" spans="1:7" x14ac:dyDescent="0.25">
      <c r="A57" s="727" t="s">
        <v>469</v>
      </c>
      <c r="B57" s="106" t="s">
        <v>12</v>
      </c>
      <c r="C57" s="592"/>
      <c r="D57" s="309"/>
      <c r="E57" s="672">
        <f t="shared" ref="E57:E81" si="1">C57*D57</f>
        <v>0</v>
      </c>
      <c r="F57" s="449"/>
      <c r="G57" s="195"/>
    </row>
    <row r="58" spans="1:7" x14ac:dyDescent="0.25">
      <c r="A58" s="727"/>
      <c r="B58" s="106"/>
      <c r="C58" s="592"/>
      <c r="D58" s="309"/>
      <c r="E58" s="672">
        <f t="shared" si="1"/>
        <v>0</v>
      </c>
      <c r="F58" s="449"/>
      <c r="G58" s="195"/>
    </row>
    <row r="59" spans="1:7" x14ac:dyDescent="0.25">
      <c r="A59" s="727" t="s">
        <v>75</v>
      </c>
      <c r="B59" s="106" t="s">
        <v>12</v>
      </c>
      <c r="C59" s="592"/>
      <c r="D59" s="309"/>
      <c r="E59" s="672">
        <f t="shared" si="1"/>
        <v>0</v>
      </c>
      <c r="F59" s="449"/>
      <c r="G59" s="195"/>
    </row>
    <row r="60" spans="1:7" x14ac:dyDescent="0.25">
      <c r="A60" s="727" t="s">
        <v>559</v>
      </c>
      <c r="B60" s="106"/>
      <c r="C60" s="592"/>
      <c r="D60" s="309"/>
      <c r="E60" s="672">
        <f t="shared" si="1"/>
        <v>0</v>
      </c>
      <c r="F60" s="449"/>
      <c r="G60" s="195"/>
    </row>
    <row r="61" spans="1:7" x14ac:dyDescent="0.25">
      <c r="A61" s="992" t="s">
        <v>560</v>
      </c>
      <c r="B61" s="106"/>
      <c r="C61" s="592"/>
      <c r="D61" s="309"/>
      <c r="E61" s="672">
        <f t="shared" si="1"/>
        <v>0</v>
      </c>
      <c r="F61" s="449"/>
      <c r="G61" s="195"/>
    </row>
    <row r="62" spans="1:7" x14ac:dyDescent="0.25">
      <c r="A62" s="992" t="s">
        <v>561</v>
      </c>
      <c r="B62" s="106"/>
      <c r="C62" s="592"/>
      <c r="D62" s="309"/>
      <c r="E62" s="672">
        <f t="shared" si="1"/>
        <v>0</v>
      </c>
      <c r="F62" s="449"/>
      <c r="G62" s="195"/>
    </row>
    <row r="63" spans="1:7" x14ac:dyDescent="0.25">
      <c r="A63" s="992" t="s">
        <v>76</v>
      </c>
      <c r="B63" s="106"/>
      <c r="C63" s="592"/>
      <c r="D63" s="309"/>
      <c r="E63" s="672">
        <f t="shared" si="1"/>
        <v>0</v>
      </c>
      <c r="F63" s="449"/>
      <c r="G63" s="195"/>
    </row>
    <row r="64" spans="1:7" x14ac:dyDescent="0.25">
      <c r="A64" s="992" t="s">
        <v>562</v>
      </c>
      <c r="B64" s="606"/>
      <c r="C64" s="592"/>
      <c r="D64" s="607"/>
      <c r="E64" s="672">
        <f t="shared" si="1"/>
        <v>0</v>
      </c>
      <c r="F64" s="449"/>
      <c r="G64" s="195"/>
    </row>
    <row r="65" spans="1:7" x14ac:dyDescent="0.25">
      <c r="A65" s="715" t="s">
        <v>78</v>
      </c>
      <c r="B65" s="106" t="s">
        <v>12</v>
      </c>
      <c r="C65" s="592">
        <v>452.59499999999997</v>
      </c>
      <c r="D65" s="309">
        <v>1</v>
      </c>
      <c r="E65" s="672">
        <f t="shared" si="1"/>
        <v>452.59499999999997</v>
      </c>
      <c r="F65" s="449"/>
      <c r="G65" s="195"/>
    </row>
    <row r="66" spans="1:7" x14ac:dyDescent="0.25">
      <c r="A66" s="996" t="s">
        <v>564</v>
      </c>
      <c r="B66" s="106" t="s">
        <v>12</v>
      </c>
      <c r="C66" s="592"/>
      <c r="D66" s="309"/>
      <c r="E66" s="672">
        <f t="shared" si="1"/>
        <v>0</v>
      </c>
      <c r="F66" s="947"/>
      <c r="G66" s="195"/>
    </row>
    <row r="67" spans="1:7" x14ac:dyDescent="0.25">
      <c r="A67" s="996" t="s">
        <v>565</v>
      </c>
      <c r="B67" s="106" t="s">
        <v>12</v>
      </c>
      <c r="C67" s="592"/>
      <c r="D67" s="309"/>
      <c r="E67" s="672">
        <f t="shared" si="1"/>
        <v>0</v>
      </c>
      <c r="F67" s="304"/>
    </row>
    <row r="68" spans="1:7" x14ac:dyDescent="0.25">
      <c r="A68" s="996" t="s">
        <v>565</v>
      </c>
      <c r="B68" s="106" t="s">
        <v>12</v>
      </c>
      <c r="C68" s="592"/>
      <c r="D68" s="309"/>
      <c r="E68" s="672">
        <f t="shared" si="1"/>
        <v>0</v>
      </c>
      <c r="F68" s="304"/>
    </row>
    <row r="69" spans="1:7" x14ac:dyDescent="0.25">
      <c r="A69" s="727"/>
      <c r="B69" s="106"/>
      <c r="C69" s="592"/>
      <c r="D69" s="309"/>
      <c r="E69" s="672">
        <f t="shared" si="1"/>
        <v>0</v>
      </c>
      <c r="F69" s="304"/>
    </row>
    <row r="70" spans="1:7" x14ac:dyDescent="0.25">
      <c r="A70" s="798" t="s">
        <v>79</v>
      </c>
      <c r="B70" s="106"/>
      <c r="C70" s="592"/>
      <c r="D70" s="600"/>
      <c r="E70" s="683">
        <f t="shared" si="1"/>
        <v>0</v>
      </c>
      <c r="F70" s="304"/>
    </row>
    <row r="71" spans="1:7" x14ac:dyDescent="0.25">
      <c r="A71" s="723" t="s">
        <v>492</v>
      </c>
      <c r="B71" s="106" t="s">
        <v>30</v>
      </c>
      <c r="C71" s="592">
        <v>46.344999999999999</v>
      </c>
      <c r="D71" s="309">
        <v>50</v>
      </c>
      <c r="E71" s="672">
        <f t="shared" si="1"/>
        <v>2317.25</v>
      </c>
      <c r="F71" s="304"/>
    </row>
    <row r="72" spans="1:7" x14ac:dyDescent="0.25">
      <c r="A72" s="800" t="s">
        <v>80</v>
      </c>
      <c r="B72" s="106"/>
      <c r="C72" s="592"/>
      <c r="D72" s="600"/>
      <c r="E72" s="683">
        <f t="shared" si="1"/>
        <v>0</v>
      </c>
      <c r="F72" s="304"/>
    </row>
    <row r="73" spans="1:7" x14ac:dyDescent="0.25">
      <c r="A73" s="727" t="s">
        <v>525</v>
      </c>
      <c r="B73" s="106" t="s">
        <v>12</v>
      </c>
      <c r="C73" s="592">
        <v>156.97499999999999</v>
      </c>
      <c r="D73" s="309">
        <v>2</v>
      </c>
      <c r="E73" s="672">
        <f t="shared" si="1"/>
        <v>313.95</v>
      </c>
      <c r="F73" s="304"/>
    </row>
    <row r="74" spans="1:7" x14ac:dyDescent="0.25">
      <c r="A74" s="727" t="s">
        <v>569</v>
      </c>
      <c r="B74" s="106" t="s">
        <v>12</v>
      </c>
      <c r="C74" s="592">
        <v>7299</v>
      </c>
      <c r="D74" s="309">
        <v>1</v>
      </c>
      <c r="E74" s="1124">
        <f t="shared" si="1"/>
        <v>7299</v>
      </c>
      <c r="F74" s="304"/>
    </row>
    <row r="75" spans="1:7" x14ac:dyDescent="0.25">
      <c r="A75" s="727" t="s">
        <v>730</v>
      </c>
      <c r="B75" s="106" t="s">
        <v>12</v>
      </c>
      <c r="C75" s="592">
        <v>7150.0000000000009</v>
      </c>
      <c r="D75" s="309">
        <v>1</v>
      </c>
      <c r="E75" s="1124">
        <f t="shared" si="1"/>
        <v>7150.0000000000009</v>
      </c>
      <c r="F75" s="304"/>
    </row>
    <row r="76" spans="1:7" x14ac:dyDescent="0.25">
      <c r="A76" s="801" t="s">
        <v>82</v>
      </c>
      <c r="B76" s="106"/>
      <c r="C76" s="592"/>
      <c r="D76" s="309"/>
      <c r="E76" s="672">
        <f t="shared" si="1"/>
        <v>0</v>
      </c>
    </row>
    <row r="77" spans="1:7" x14ac:dyDescent="0.25">
      <c r="A77" s="727" t="s">
        <v>581</v>
      </c>
      <c r="B77" s="106" t="s">
        <v>12</v>
      </c>
      <c r="C77" s="592">
        <v>24900</v>
      </c>
      <c r="D77" s="309">
        <v>1</v>
      </c>
      <c r="E77" s="672">
        <f t="shared" si="1"/>
        <v>24900</v>
      </c>
    </row>
    <row r="78" spans="1:7" x14ac:dyDescent="0.25">
      <c r="A78" s="727" t="s">
        <v>590</v>
      </c>
      <c r="B78" s="106" t="s">
        <v>12</v>
      </c>
      <c r="C78" s="592">
        <v>260</v>
      </c>
      <c r="D78" s="309">
        <v>1</v>
      </c>
      <c r="E78" s="672">
        <f t="shared" si="1"/>
        <v>260</v>
      </c>
    </row>
    <row r="79" spans="1:7" x14ac:dyDescent="0.25">
      <c r="A79" s="727" t="s">
        <v>591</v>
      </c>
      <c r="B79" s="106" t="s">
        <v>12</v>
      </c>
      <c r="C79" s="592">
        <v>70.2</v>
      </c>
      <c r="D79" s="309">
        <v>2</v>
      </c>
      <c r="E79" s="672">
        <f t="shared" si="1"/>
        <v>140.4</v>
      </c>
    </row>
    <row r="80" spans="1:7" x14ac:dyDescent="0.25">
      <c r="A80" s="727" t="s">
        <v>582</v>
      </c>
      <c r="B80" s="106" t="s">
        <v>12</v>
      </c>
      <c r="C80" s="592">
        <v>1326</v>
      </c>
      <c r="D80" s="309">
        <v>2</v>
      </c>
      <c r="E80" s="672">
        <f t="shared" si="1"/>
        <v>2652</v>
      </c>
    </row>
    <row r="81" spans="1:5" x14ac:dyDescent="0.25">
      <c r="A81" s="671" t="s">
        <v>83</v>
      </c>
      <c r="B81" s="106" t="s">
        <v>12</v>
      </c>
      <c r="C81" s="592">
        <v>747.5</v>
      </c>
      <c r="D81" s="309">
        <v>1</v>
      </c>
      <c r="E81" s="672">
        <f t="shared" si="1"/>
        <v>747.5</v>
      </c>
    </row>
    <row r="82" spans="1:5" ht="15.75" thickBot="1" x14ac:dyDescent="0.3">
      <c r="A82" s="1128"/>
      <c r="B82" s="457"/>
      <c r="C82" s="592"/>
      <c r="D82" s="459"/>
      <c r="E82" s="1129"/>
    </row>
    <row r="83" spans="1:5" ht="15.75" thickBot="1" x14ac:dyDescent="0.3">
      <c r="A83" s="730" t="s">
        <v>10</v>
      </c>
      <c r="B83" s="731"/>
      <c r="C83" s="731"/>
      <c r="D83" s="623"/>
      <c r="E83" s="732"/>
    </row>
    <row r="84" spans="1:5" ht="15.75" thickBot="1" x14ac:dyDescent="0.3">
      <c r="A84" s="734"/>
      <c r="B84" s="485"/>
      <c r="C84" s="622" t="s">
        <v>84</v>
      </c>
      <c r="D84" s="623"/>
      <c r="E84" s="732">
        <f>SUM(E10:E82)</f>
        <v>64115.195000000007</v>
      </c>
    </row>
    <row r="85" spans="1:5" x14ac:dyDescent="0.25">
      <c r="A85" s="735"/>
      <c r="B85" s="485"/>
      <c r="C85" s="485"/>
      <c r="D85" s="486"/>
      <c r="E85" s="736"/>
    </row>
    <row r="86" spans="1:5" x14ac:dyDescent="0.25">
      <c r="A86" s="737" t="s">
        <v>85</v>
      </c>
      <c r="B86" s="141"/>
      <c r="C86" s="626">
        <v>0.05</v>
      </c>
      <c r="D86" s="627"/>
      <c r="E86" s="738">
        <f>E84*0.05</f>
        <v>3205.7597500000006</v>
      </c>
    </row>
    <row r="87" spans="1:5" ht="15.75" thickBot="1" x14ac:dyDescent="0.3">
      <c r="A87" s="739"/>
      <c r="B87" s="740"/>
      <c r="C87" s="741" t="s">
        <v>86</v>
      </c>
      <c r="D87" s="742"/>
      <c r="E87" s="743">
        <f>E84+E86</f>
        <v>67320.954750000004</v>
      </c>
    </row>
  </sheetData>
  <protectedRanges>
    <protectedRange sqref="A18" name="Oblast1_84_1"/>
    <protectedRange sqref="B18" name="Oblast1_1_2_2_1"/>
    <protectedRange sqref="C18" name="Oblast1_2_2_1"/>
    <protectedRange sqref="A20 A23:A24" name="Oblast1_1"/>
    <protectedRange sqref="A19" name="Oblast1_84_2"/>
    <protectedRange sqref="A21:A22" name="Oblast1_86_1"/>
    <protectedRange sqref="B19:B24" name="Oblast1_1_2_2_2"/>
    <protectedRange sqref="C19:C24" name="Oblast1_2_2_2"/>
  </protectedRanges>
  <mergeCells count="1">
    <mergeCell ref="B1:D1"/>
  </mergeCells>
  <printOptions horizontalCentered="1"/>
  <pageMargins left="0.7" right="0.7" top="0.75" bottom="0.75" header="0.3" footer="0.3"/>
  <pageSetup paperSize="9" scale="60" fitToHeight="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855468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1272</v>
      </c>
      <c r="B1" s="1811" t="s">
        <v>707</v>
      </c>
      <c r="C1" s="1813"/>
      <c r="D1" s="1809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639"/>
      <c r="B3" s="640"/>
      <c r="C3" s="641"/>
      <c r="D3" s="638"/>
      <c r="E3" s="638"/>
      <c r="F3" s="935"/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704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</row>
    <row r="12" spans="1:6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</row>
    <row r="20" spans="1:12" x14ac:dyDescent="0.25">
      <c r="A20" s="1155"/>
      <c r="B20" s="457"/>
      <c r="C20" s="1231"/>
      <c r="D20" s="459"/>
      <c r="E20" s="712"/>
      <c r="F20" s="935"/>
    </row>
    <row r="21" spans="1:12" x14ac:dyDescent="0.25">
      <c r="A21" s="1156"/>
      <c r="B21" s="457"/>
      <c r="C21" s="1231"/>
      <c r="D21" s="459"/>
      <c r="E21" s="449"/>
      <c r="F21" s="947"/>
    </row>
    <row r="22" spans="1:12" x14ac:dyDescent="0.25">
      <c r="A22" s="1152"/>
      <c r="B22" s="1153"/>
      <c r="C22" s="1231"/>
      <c r="D22" s="459"/>
      <c r="E22" s="449"/>
      <c r="F22" s="947"/>
    </row>
    <row r="23" spans="1:12" x14ac:dyDescent="0.25">
      <c r="A23" s="1157"/>
      <c r="B23" s="457"/>
      <c r="C23" s="1231"/>
      <c r="D23" s="459"/>
      <c r="E23" s="712"/>
      <c r="F23" s="947"/>
      <c r="L23" t="s">
        <v>347</v>
      </c>
    </row>
    <row r="24" spans="1:12" x14ac:dyDescent="0.25">
      <c r="A24" s="1158"/>
      <c r="B24" s="1159"/>
      <c r="C24" s="1231"/>
      <c r="D24" s="489"/>
      <c r="E24" s="1160"/>
      <c r="F24" s="935"/>
    </row>
    <row r="25" spans="1:12" x14ac:dyDescent="0.25">
      <c r="A25" s="1152"/>
      <c r="B25" s="1153"/>
      <c r="C25" s="1231"/>
      <c r="D25" s="459"/>
      <c r="E25" s="449"/>
      <c r="F25" s="935"/>
    </row>
    <row r="26" spans="1:12" x14ac:dyDescent="0.25">
      <c r="A26" s="1152"/>
      <c r="B26" s="1153"/>
      <c r="C26" s="1231"/>
      <c r="D26" s="459"/>
      <c r="E26" s="449"/>
      <c r="F26" s="947"/>
    </row>
    <row r="27" spans="1:12" x14ac:dyDescent="0.25">
      <c r="A27" s="1152"/>
      <c r="B27" s="1153"/>
      <c r="C27" s="1231"/>
      <c r="D27" s="459"/>
      <c r="E27" s="449"/>
      <c r="F27" s="947"/>
    </row>
    <row r="28" spans="1:12" x14ac:dyDescent="0.25">
      <c r="A28" s="1157"/>
      <c r="B28" s="457"/>
      <c r="C28" s="1231"/>
      <c r="D28" s="459"/>
      <c r="E28" s="712"/>
      <c r="F28" s="947"/>
    </row>
    <row r="29" spans="1:12" x14ac:dyDescent="0.25">
      <c r="A29" s="1158"/>
      <c r="B29" s="457"/>
      <c r="C29" s="1231"/>
      <c r="D29" s="489"/>
      <c r="E29" s="1160"/>
      <c r="F29" s="935"/>
    </row>
    <row r="30" spans="1:12" x14ac:dyDescent="0.25">
      <c r="A30" s="1158"/>
      <c r="B30" s="457"/>
      <c r="C30" s="1231"/>
      <c r="D30" s="489"/>
      <c r="E30" s="1160"/>
      <c r="F30" s="935"/>
    </row>
    <row r="31" spans="1:12" x14ac:dyDescent="0.25">
      <c r="A31" s="1161"/>
      <c r="B31" s="1162"/>
      <c r="C31" s="1231"/>
      <c r="D31" s="459"/>
      <c r="E31" s="1163"/>
      <c r="F31" s="712"/>
    </row>
    <row r="32" spans="1:12" x14ac:dyDescent="0.25">
      <c r="A32" s="1161"/>
      <c r="B32" s="1162"/>
      <c r="C32" s="1231"/>
      <c r="D32" s="459"/>
      <c r="E32" s="1164"/>
      <c r="F32" s="935"/>
    </row>
    <row r="33" spans="1:7" x14ac:dyDescent="0.25">
      <c r="A33" s="1161"/>
      <c r="B33" s="1162"/>
      <c r="C33" s="1231"/>
      <c r="D33" s="459"/>
      <c r="E33" s="1164"/>
      <c r="F33" s="712"/>
    </row>
    <row r="34" spans="1:7" x14ac:dyDescent="0.25">
      <c r="A34" s="1161"/>
      <c r="B34" s="1162"/>
      <c r="C34" s="1231"/>
      <c r="D34" s="459"/>
      <c r="E34" s="1164"/>
      <c r="F34" s="935"/>
    </row>
    <row r="35" spans="1:7" x14ac:dyDescent="0.25">
      <c r="A35" s="1161"/>
      <c r="B35" s="1162"/>
      <c r="C35" s="1231"/>
      <c r="D35" s="459"/>
      <c r="E35" s="1164"/>
      <c r="F35" s="947"/>
      <c r="G35" s="482"/>
    </row>
    <row r="36" spans="1:7" x14ac:dyDescent="0.25">
      <c r="A36" s="1161"/>
      <c r="B36" s="1162"/>
      <c r="C36" s="1231"/>
      <c r="D36" s="459"/>
      <c r="E36" s="1164"/>
      <c r="F36" s="947"/>
    </row>
    <row r="37" spans="1:7" x14ac:dyDescent="0.25">
      <c r="A37" s="1161"/>
      <c r="B37" s="1162"/>
      <c r="C37" s="1231"/>
      <c r="D37" s="459"/>
      <c r="E37" s="1164"/>
      <c r="F37" s="947"/>
    </row>
    <row r="38" spans="1:7" x14ac:dyDescent="0.25">
      <c r="A38" s="1161"/>
      <c r="B38" s="1162"/>
      <c r="C38" s="1231"/>
      <c r="D38" s="459"/>
      <c r="E38" s="1163"/>
      <c r="F38" s="947"/>
    </row>
    <row r="39" spans="1:7" x14ac:dyDescent="0.25">
      <c r="A39" s="1165"/>
      <c r="B39" s="1166"/>
      <c r="C39" s="1231"/>
      <c r="D39" s="489"/>
      <c r="E39" s="1160"/>
      <c r="F39" s="947"/>
    </row>
    <row r="40" spans="1:7" x14ac:dyDescent="0.25">
      <c r="A40" s="1167"/>
      <c r="B40" s="1162"/>
      <c r="C40" s="1231"/>
      <c r="D40" s="459"/>
      <c r="E40" s="1163"/>
      <c r="F40" s="947"/>
    </row>
    <row r="41" spans="1:7" x14ac:dyDescent="0.25">
      <c r="A41" s="1161"/>
      <c r="B41" s="1162"/>
      <c r="C41" s="1231"/>
      <c r="D41" s="459"/>
      <c r="E41" s="1163"/>
      <c r="F41" s="947"/>
    </row>
    <row r="42" spans="1:7" x14ac:dyDescent="0.25">
      <c r="A42" s="1161"/>
      <c r="B42" s="1162"/>
      <c r="C42" s="1231"/>
      <c r="D42" s="459"/>
      <c r="E42" s="1163"/>
      <c r="F42" s="947"/>
    </row>
    <row r="43" spans="1:7" x14ac:dyDescent="0.25">
      <c r="A43" s="1165"/>
      <c r="B43" s="1166"/>
      <c r="C43" s="1231"/>
      <c r="D43" s="489"/>
      <c r="E43" s="1160"/>
      <c r="F43" s="947"/>
    </row>
    <row r="44" spans="1:7" x14ac:dyDescent="0.25">
      <c r="A44" s="1161"/>
      <c r="B44" s="1162"/>
      <c r="C44" s="1231"/>
      <c r="D44" s="459"/>
      <c r="E44" s="1164"/>
      <c r="F44" s="947"/>
    </row>
    <row r="45" spans="1:7" x14ac:dyDescent="0.25">
      <c r="A45" s="1161"/>
      <c r="B45" s="1162"/>
      <c r="C45" s="1231"/>
      <c r="D45" s="459"/>
      <c r="E45" s="1164"/>
      <c r="F45" s="947"/>
    </row>
    <row r="46" spans="1:7" x14ac:dyDescent="0.25">
      <c r="A46" s="1161"/>
      <c r="B46" s="1162"/>
      <c r="C46" s="1231"/>
      <c r="D46" s="459"/>
      <c r="E46" s="1164"/>
      <c r="F46" s="947"/>
    </row>
    <row r="47" spans="1:7" x14ac:dyDescent="0.25">
      <c r="A47" s="1161"/>
      <c r="B47" s="1162"/>
      <c r="C47" s="1231"/>
      <c r="D47" s="459"/>
      <c r="E47" s="1164"/>
      <c r="F47" s="733"/>
    </row>
    <row r="48" spans="1:7" x14ac:dyDescent="0.25">
      <c r="A48" s="1161"/>
      <c r="B48" s="1162"/>
      <c r="C48" s="1231"/>
      <c r="D48" s="459"/>
      <c r="E48" s="1164"/>
      <c r="F48" s="733"/>
    </row>
    <row r="49" spans="1:7" x14ac:dyDescent="0.25">
      <c r="A49" s="1161"/>
      <c r="B49" s="1162"/>
      <c r="C49" s="1231"/>
      <c r="D49" s="459"/>
      <c r="E49" s="1164"/>
      <c r="F49" s="935"/>
    </row>
    <row r="50" spans="1:7" x14ac:dyDescent="0.25">
      <c r="A50" s="1158"/>
      <c r="B50" s="457"/>
      <c r="C50" s="1231"/>
      <c r="D50" s="489"/>
      <c r="E50" s="1160"/>
      <c r="F50" s="947"/>
    </row>
    <row r="51" spans="1:7" x14ac:dyDescent="0.25">
      <c r="A51" s="1157"/>
      <c r="B51" s="457"/>
      <c r="C51" s="1231"/>
      <c r="D51" s="459"/>
      <c r="E51" s="712"/>
      <c r="F51" s="947"/>
    </row>
    <row r="52" spans="1:7" x14ac:dyDescent="0.25">
      <c r="A52" s="1157"/>
      <c r="B52" s="457"/>
      <c r="C52" s="1231"/>
      <c r="D52" s="459"/>
      <c r="E52" s="712"/>
      <c r="F52" s="935"/>
    </row>
    <row r="53" spans="1:7" x14ac:dyDescent="0.25">
      <c r="A53" s="1157"/>
      <c r="B53" s="457"/>
      <c r="C53" s="1231"/>
      <c r="D53" s="459"/>
      <c r="E53" s="449"/>
      <c r="F53" s="935"/>
      <c r="G53" s="195"/>
    </row>
    <row r="54" spans="1:7" x14ac:dyDescent="0.25">
      <c r="A54" s="614"/>
      <c r="B54" s="457"/>
      <c r="C54" s="1231"/>
      <c r="D54" s="459"/>
      <c r="E54" s="712"/>
      <c r="F54" s="712"/>
      <c r="G54" s="195"/>
    </row>
    <row r="55" spans="1:7" x14ac:dyDescent="0.25">
      <c r="A55" s="1168"/>
      <c r="B55" s="1169"/>
      <c r="C55" s="1231"/>
      <c r="D55" s="1170"/>
      <c r="E55" s="1171"/>
      <c r="F55" s="712"/>
      <c r="G55" s="195"/>
    </row>
    <row r="56" spans="1:7" x14ac:dyDescent="0.25">
      <c r="A56" s="1172"/>
      <c r="B56" s="457"/>
      <c r="C56" s="1231"/>
      <c r="D56" s="1173"/>
      <c r="E56" s="1160"/>
      <c r="F56" s="449"/>
      <c r="G56" s="195"/>
    </row>
    <row r="57" spans="1:7" x14ac:dyDescent="0.25">
      <c r="A57" s="1174"/>
      <c r="B57" s="457"/>
      <c r="C57" s="1231"/>
      <c r="D57" s="459"/>
      <c r="E57" s="712"/>
      <c r="F57" s="449"/>
      <c r="G57" s="195"/>
    </row>
    <row r="58" spans="1:7" x14ac:dyDescent="0.25">
      <c r="A58" s="1174"/>
      <c r="B58" s="457"/>
      <c r="C58" s="1231"/>
      <c r="D58" s="459"/>
      <c r="E58" s="712"/>
      <c r="F58" s="449"/>
      <c r="G58" s="195"/>
    </row>
    <row r="59" spans="1:7" x14ac:dyDescent="0.25">
      <c r="A59" s="1174"/>
      <c r="B59" s="457"/>
      <c r="C59" s="1231"/>
      <c r="D59" s="459"/>
      <c r="E59" s="712"/>
      <c r="F59" s="449"/>
      <c r="G59" s="195"/>
    </row>
    <row r="60" spans="1:7" x14ac:dyDescent="0.25">
      <c r="A60" s="1174"/>
      <c r="B60" s="457"/>
      <c r="C60" s="1231"/>
      <c r="D60" s="459"/>
      <c r="E60" s="712"/>
      <c r="F60" s="449"/>
      <c r="G60" s="195"/>
    </row>
    <row r="61" spans="1:7" x14ac:dyDescent="0.25">
      <c r="A61" s="1090"/>
      <c r="B61" s="457"/>
      <c r="C61" s="1231"/>
      <c r="D61" s="459"/>
      <c r="E61" s="712"/>
      <c r="F61" s="449"/>
      <c r="G61" s="195"/>
    </row>
    <row r="62" spans="1:7" x14ac:dyDescent="0.25">
      <c r="A62" s="1090"/>
      <c r="B62" s="457"/>
      <c r="C62" s="1231"/>
      <c r="D62" s="459"/>
      <c r="E62" s="712"/>
      <c r="F62" s="449"/>
      <c r="G62" s="195"/>
    </row>
    <row r="63" spans="1:7" x14ac:dyDescent="0.25">
      <c r="A63" s="1090"/>
      <c r="B63" s="457"/>
      <c r="C63" s="1231"/>
      <c r="D63" s="459"/>
      <c r="E63" s="712"/>
      <c r="F63" s="449"/>
      <c r="G63" s="195"/>
    </row>
    <row r="64" spans="1:7" x14ac:dyDescent="0.25">
      <c r="A64" s="1090"/>
      <c r="B64" s="1175"/>
      <c r="C64" s="1231"/>
      <c r="D64" s="1176"/>
      <c r="E64" s="712"/>
      <c r="F64" s="449"/>
      <c r="G64" s="195"/>
    </row>
    <row r="65" spans="1:7" x14ac:dyDescent="0.25">
      <c r="A65" s="1089"/>
      <c r="B65" s="457"/>
      <c r="C65" s="1231"/>
      <c r="D65" s="459"/>
      <c r="E65" s="712"/>
      <c r="F65" s="449"/>
      <c r="G65" s="195"/>
    </row>
    <row r="66" spans="1:7" x14ac:dyDescent="0.25">
      <c r="A66" s="1092"/>
      <c r="B66" s="457"/>
      <c r="C66" s="1231"/>
      <c r="D66" s="459"/>
      <c r="E66" s="712"/>
      <c r="F66" s="947"/>
      <c r="G66" s="195"/>
    </row>
    <row r="67" spans="1:7" x14ac:dyDescent="0.25">
      <c r="A67" s="1092"/>
      <c r="B67" s="457"/>
      <c r="C67" s="1231"/>
      <c r="D67" s="459"/>
      <c r="E67" s="712"/>
      <c r="F67" s="304"/>
    </row>
    <row r="68" spans="1:7" x14ac:dyDescent="0.25">
      <c r="A68" s="1092"/>
      <c r="B68" s="457"/>
      <c r="C68" s="1231"/>
      <c r="D68" s="459"/>
      <c r="E68" s="712"/>
      <c r="F68" s="304"/>
    </row>
    <row r="69" spans="1:7" x14ac:dyDescent="0.25">
      <c r="A69" s="1174"/>
      <c r="B69" s="457"/>
      <c r="C69" s="1231"/>
      <c r="D69" s="459"/>
      <c r="E69" s="712"/>
      <c r="F69" s="304"/>
    </row>
    <row r="70" spans="1:7" x14ac:dyDescent="0.25">
      <c r="A70" s="1172"/>
      <c r="B70" s="457"/>
      <c r="C70" s="1231"/>
      <c r="D70" s="1173"/>
      <c r="E70" s="1160"/>
      <c r="F70" s="304"/>
    </row>
    <row r="71" spans="1:7" x14ac:dyDescent="0.25">
      <c r="A71" s="1177"/>
      <c r="B71" s="457"/>
      <c r="C71" s="1231"/>
      <c r="D71" s="459"/>
      <c r="E71" s="712"/>
      <c r="F71" s="304"/>
    </row>
    <row r="72" spans="1:7" x14ac:dyDescent="0.25">
      <c r="A72" s="1178"/>
      <c r="B72" s="457"/>
      <c r="C72" s="1231"/>
      <c r="D72" s="1173"/>
      <c r="E72" s="1160"/>
      <c r="F72" s="304"/>
    </row>
    <row r="73" spans="1:7" x14ac:dyDescent="0.25">
      <c r="A73" s="1174"/>
      <c r="B73" s="457"/>
      <c r="C73" s="1231"/>
      <c r="D73" s="459"/>
      <c r="E73" s="449"/>
      <c r="F73" s="304"/>
    </row>
    <row r="74" spans="1:7" x14ac:dyDescent="0.25">
      <c r="A74" s="1174"/>
      <c r="B74" s="457"/>
      <c r="C74" s="1231"/>
      <c r="D74" s="459"/>
      <c r="E74" s="449"/>
      <c r="F74" s="304"/>
    </row>
    <row r="75" spans="1:7" x14ac:dyDescent="0.25">
      <c r="A75" s="1174"/>
      <c r="B75" s="457"/>
      <c r="C75" s="1231"/>
      <c r="D75" s="459"/>
      <c r="E75" s="712"/>
      <c r="F75" s="304"/>
    </row>
    <row r="76" spans="1:7" x14ac:dyDescent="0.25">
      <c r="A76" s="1174"/>
      <c r="B76" s="457"/>
      <c r="C76" s="1231"/>
      <c r="D76" s="459"/>
      <c r="E76" s="449"/>
      <c r="F76" s="304"/>
    </row>
    <row r="77" spans="1:7" x14ac:dyDescent="0.25">
      <c r="A77" s="1174"/>
      <c r="B77" s="457"/>
      <c r="C77" s="1231"/>
      <c r="D77" s="459"/>
      <c r="E77" s="449"/>
      <c r="F77" s="304"/>
    </row>
    <row r="78" spans="1:7" x14ac:dyDescent="0.25">
      <c r="A78" s="1174"/>
      <c r="B78" s="457"/>
      <c r="C78" s="1231"/>
      <c r="D78" s="459"/>
      <c r="E78" s="449"/>
      <c r="F78" s="304"/>
    </row>
    <row r="79" spans="1:7" x14ac:dyDescent="0.25">
      <c r="A79" s="1174"/>
      <c r="B79" s="457"/>
      <c r="C79" s="1231"/>
      <c r="D79" s="459"/>
      <c r="E79" s="449"/>
      <c r="F79" s="304"/>
    </row>
    <row r="80" spans="1:7" x14ac:dyDescent="0.25">
      <c r="A80" s="1174"/>
      <c r="B80" s="457"/>
      <c r="C80" s="1231"/>
      <c r="D80" s="459"/>
      <c r="E80" s="449"/>
    </row>
    <row r="81" spans="1:5" x14ac:dyDescent="0.25">
      <c r="A81" s="1179"/>
      <c r="B81" s="457"/>
      <c r="C81" s="1231"/>
      <c r="D81" s="459"/>
      <c r="E81" s="712"/>
    </row>
    <row r="82" spans="1:5" x14ac:dyDescent="0.25">
      <c r="A82" s="1174"/>
      <c r="B82" s="457"/>
      <c r="C82" s="1231"/>
      <c r="D82" s="459"/>
      <c r="E82" s="712"/>
    </row>
    <row r="83" spans="1:5" x14ac:dyDescent="0.25">
      <c r="A83" s="1174"/>
      <c r="B83" s="457"/>
      <c r="C83" s="1231"/>
      <c r="D83" s="459"/>
      <c r="E83" s="712"/>
    </row>
    <row r="84" spans="1:5" x14ac:dyDescent="0.25">
      <c r="A84" s="1174"/>
      <c r="B84" s="457"/>
      <c r="C84" s="1231"/>
      <c r="D84" s="459"/>
      <c r="E84" s="712"/>
    </row>
    <row r="85" spans="1:5" x14ac:dyDescent="0.25">
      <c r="A85" s="1174"/>
      <c r="B85" s="457"/>
      <c r="C85" s="1231"/>
      <c r="D85" s="459"/>
      <c r="E85" s="712"/>
    </row>
    <row r="86" spans="1:5" x14ac:dyDescent="0.25">
      <c r="A86" s="1174"/>
      <c r="B86" s="457"/>
      <c r="C86" s="1231"/>
      <c r="D86" s="459"/>
      <c r="E86" s="449"/>
    </row>
    <row r="87" spans="1:5" x14ac:dyDescent="0.25">
      <c r="A87" s="614"/>
      <c r="B87" s="457"/>
      <c r="C87" s="1231"/>
      <c r="D87" s="459"/>
      <c r="E87" s="712"/>
    </row>
    <row r="88" spans="1:5" x14ac:dyDescent="0.25">
      <c r="A88" s="614"/>
      <c r="B88" s="457"/>
      <c r="C88" s="1231"/>
      <c r="D88" s="459"/>
      <c r="E88" s="449"/>
    </row>
    <row r="89" spans="1:5" x14ac:dyDescent="0.25">
      <c r="A89" s="846"/>
      <c r="B89" s="485"/>
      <c r="C89" s="485"/>
      <c r="D89" s="489"/>
      <c r="E89" s="733"/>
    </row>
    <row r="90" spans="1:5" x14ac:dyDescent="0.25">
      <c r="A90" s="846"/>
      <c r="B90" s="485"/>
      <c r="C90" s="485"/>
      <c r="D90" s="489"/>
      <c r="E90" s="733"/>
    </row>
    <row r="91" spans="1:5" x14ac:dyDescent="0.25">
      <c r="A91" s="291"/>
      <c r="B91" s="485"/>
      <c r="C91" s="485"/>
      <c r="D91" s="486"/>
      <c r="E91" s="486"/>
    </row>
    <row r="92" spans="1:5" x14ac:dyDescent="0.25">
      <c r="A92" s="140"/>
      <c r="B92" s="141"/>
      <c r="C92" s="626"/>
      <c r="D92" s="627"/>
      <c r="E92" s="733"/>
    </row>
    <row r="93" spans="1:5" x14ac:dyDescent="0.25">
      <c r="A93" s="145"/>
      <c r="B93" s="141"/>
      <c r="C93" s="849"/>
      <c r="D93" s="627"/>
      <c r="E93" s="733"/>
    </row>
    <row r="94" spans="1:5" x14ac:dyDescent="0.25">
      <c r="A94" s="1195"/>
      <c r="B94" s="1175"/>
      <c r="C94" s="1175"/>
      <c r="D94" s="195"/>
      <c r="E94" s="195"/>
    </row>
  </sheetData>
  <protectedRanges>
    <protectedRange sqref="A20 A23:A24" name="Oblast1_1"/>
    <protectedRange sqref="A21:A22" name="Oblast1_86_1"/>
    <protectedRange sqref="B20:B24" name="Oblast1_1_2_2_2"/>
    <protectedRange sqref="C20:C24" name="Oblast1_2_2_2"/>
  </protectedRanges>
  <mergeCells count="1">
    <mergeCell ref="B1:D1"/>
  </mergeCells>
  <printOptions horizontalCentered="1"/>
  <pageMargins left="0.7" right="0.7" top="0.75" bottom="0.75" header="0.3" footer="0.3"/>
  <pageSetup paperSize="9" scale="59" fitToHeight="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5"/>
  <sheetViews>
    <sheetView zoomScaleNormal="100" zoomScaleSheetLayoutView="100" workbookViewId="0">
      <selection activeCell="H7" sqref="H7:H43"/>
    </sheetView>
  </sheetViews>
  <sheetFormatPr defaultRowHeight="12.75" x14ac:dyDescent="0.2"/>
  <cols>
    <col min="1" max="1" width="5.7109375" style="5" customWidth="1"/>
    <col min="2" max="2" width="60.570312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60.570312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60.570312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60.570312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60.570312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60.570312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60.570312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60.570312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60.570312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60.570312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60.570312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60.570312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60.570312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60.570312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60.570312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60.570312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60.570312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60.570312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60.570312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60.570312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60.570312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60.570312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60.570312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60.570312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60.570312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60.570312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60.570312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60.570312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60.570312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60.570312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60.570312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60.570312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60.570312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60.570312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60.570312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60.570312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60.570312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60.570312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60.570312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60.570312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60.570312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60.570312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60.570312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60.570312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60.570312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60.570312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60.570312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60.570312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60.570312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60.570312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60.570312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60.570312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60.570312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60.570312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60.570312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60.570312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60.570312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60.570312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60.570312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60.570312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60.570312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60.570312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60.570312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60.570312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1219</v>
      </c>
    </row>
    <row r="2" spans="1:51" ht="18" x14ac:dyDescent="0.25">
      <c r="A2" s="1" t="s">
        <v>158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159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9.25" customHeight="1" x14ac:dyDescent="0.2">
      <c r="A8" s="1513">
        <v>2</v>
      </c>
      <c r="B8" s="28" t="s">
        <v>938</v>
      </c>
      <c r="C8" s="24" t="s">
        <v>12</v>
      </c>
      <c r="D8" s="20">
        <v>1</v>
      </c>
      <c r="E8" s="1209" t="s">
        <v>769</v>
      </c>
      <c r="F8" s="25"/>
      <c r="G8" s="25">
        <f t="shared" ref="G8:G43" si="0">D8*F8</f>
        <v>0</v>
      </c>
      <c r="H8" s="25"/>
      <c r="I8" s="25">
        <f t="shared" ref="I8:I43" si="1">D8*H8</f>
        <v>0</v>
      </c>
      <c r="J8" s="165">
        <f t="shared" ref="J8:J43" si="2">G8+I8</f>
        <v>0</v>
      </c>
      <c r="AX8" s="17"/>
    </row>
    <row r="9" spans="1:51" s="26" customFormat="1" ht="28.5" x14ac:dyDescent="0.2">
      <c r="A9" s="1514">
        <v>3</v>
      </c>
      <c r="B9" s="28" t="s">
        <v>939</v>
      </c>
      <c r="C9" s="24" t="s">
        <v>12</v>
      </c>
      <c r="D9" s="20">
        <v>1</v>
      </c>
      <c r="E9" s="1209" t="s">
        <v>940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14.25" customHeight="1" x14ac:dyDescent="0.2">
      <c r="A10" s="1514"/>
      <c r="B10" s="1770" t="s">
        <v>943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42.75" customHeight="1" x14ac:dyDescent="0.2">
      <c r="A11" s="1514">
        <v>4</v>
      </c>
      <c r="B11" s="520" t="s">
        <v>1342</v>
      </c>
      <c r="C11" s="513" t="s">
        <v>12</v>
      </c>
      <c r="D11" s="514">
        <v>1</v>
      </c>
      <c r="E11" s="1436" t="s">
        <v>941</v>
      </c>
      <c r="F11" s="515"/>
      <c r="G11" s="515">
        <f t="shared" si="0"/>
        <v>0</v>
      </c>
      <c r="H11" s="515"/>
      <c r="I11" s="515">
        <f t="shared" ref="I11:I14" si="3">D11*H11</f>
        <v>0</v>
      </c>
      <c r="J11" s="516">
        <f t="shared" si="2"/>
        <v>0</v>
      </c>
      <c r="AX11" s="27"/>
    </row>
    <row r="12" spans="1:51" s="26" customFormat="1" ht="42.75" customHeight="1" x14ac:dyDescent="0.2">
      <c r="A12" s="1514">
        <v>5</v>
      </c>
      <c r="B12" s="520" t="s">
        <v>1343</v>
      </c>
      <c r="C12" s="513" t="s">
        <v>12</v>
      </c>
      <c r="D12" s="514">
        <v>1</v>
      </c>
      <c r="E12" s="1436" t="s">
        <v>941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.75" customHeight="1" x14ac:dyDescent="0.2">
      <c r="A13" s="1514">
        <v>6</v>
      </c>
      <c r="B13" s="520" t="s">
        <v>1345</v>
      </c>
      <c r="C13" s="513" t="s">
        <v>12</v>
      </c>
      <c r="D13" s="514">
        <v>1</v>
      </c>
      <c r="E13" s="1436" t="s">
        <v>941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2.75" customHeight="1" x14ac:dyDescent="0.2">
      <c r="A14" s="1514">
        <v>7</v>
      </c>
      <c r="B14" s="520" t="s">
        <v>1344</v>
      </c>
      <c r="C14" s="513" t="s">
        <v>24</v>
      </c>
      <c r="D14" s="514">
        <v>3</v>
      </c>
      <c r="E14" s="1436" t="s">
        <v>941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27"/>
    </row>
    <row r="15" spans="1:51" s="26" customFormat="1" ht="14.25" x14ac:dyDescent="0.2">
      <c r="A15" s="1514"/>
      <c r="B15" s="1770" t="s">
        <v>782</v>
      </c>
      <c r="C15" s="24"/>
      <c r="D15" s="20"/>
      <c r="E15" s="1436"/>
      <c r="F15" s="25"/>
      <c r="G15" s="25"/>
      <c r="H15" s="25"/>
      <c r="I15" s="25"/>
      <c r="J15" s="165"/>
      <c r="AX15" s="27"/>
    </row>
    <row r="16" spans="1:51" s="26" customFormat="1" ht="42.75" x14ac:dyDescent="0.2">
      <c r="A16" s="1514">
        <v>8</v>
      </c>
      <c r="B16" s="1753" t="s">
        <v>1351</v>
      </c>
      <c r="C16" s="513" t="s">
        <v>12</v>
      </c>
      <c r="D16" s="514">
        <v>1</v>
      </c>
      <c r="E16" s="1436" t="s">
        <v>942</v>
      </c>
      <c r="F16" s="25"/>
      <c r="G16" s="515">
        <f t="shared" si="0"/>
        <v>0</v>
      </c>
      <c r="H16" s="25"/>
      <c r="I16" s="25">
        <f t="shared" ref="I16:I22" si="4">D16*H16</f>
        <v>0</v>
      </c>
      <c r="J16" s="165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1347</v>
      </c>
      <c r="C17" s="522" t="s">
        <v>12</v>
      </c>
      <c r="D17" s="523">
        <v>1</v>
      </c>
      <c r="E17" s="1436" t="s">
        <v>942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1753" t="s">
        <v>1348</v>
      </c>
      <c r="C18" s="522" t="s">
        <v>12</v>
      </c>
      <c r="D18" s="523">
        <v>2</v>
      </c>
      <c r="E18" s="1436" t="s">
        <v>942</v>
      </c>
      <c r="F18" s="524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1753" t="s">
        <v>1349</v>
      </c>
      <c r="C19" s="522" t="s">
        <v>12</v>
      </c>
      <c r="D19" s="523">
        <v>1</v>
      </c>
      <c r="E19" s="1436" t="s">
        <v>942</v>
      </c>
      <c r="F19" s="524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517" t="s">
        <v>1356</v>
      </c>
      <c r="C20" s="513" t="s">
        <v>12</v>
      </c>
      <c r="D20" s="514">
        <v>1</v>
      </c>
      <c r="E20" s="1436" t="s">
        <v>942</v>
      </c>
      <c r="F20" s="524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27"/>
    </row>
    <row r="21" spans="1:50" s="26" customFormat="1" ht="42.75" x14ac:dyDescent="0.2">
      <c r="A21" s="1514">
        <v>13</v>
      </c>
      <c r="B21" s="520" t="s">
        <v>1345</v>
      </c>
      <c r="C21" s="513" t="s">
        <v>12</v>
      </c>
      <c r="D21" s="514">
        <v>1</v>
      </c>
      <c r="E21" s="1436" t="s">
        <v>942</v>
      </c>
      <c r="F21" s="515"/>
      <c r="G21" s="515">
        <f t="shared" ref="G21:G22" si="5">D21*F21</f>
        <v>0</v>
      </c>
      <c r="H21" s="515"/>
      <c r="I21" s="515">
        <f t="shared" si="4"/>
        <v>0</v>
      </c>
      <c r="J21" s="516">
        <f t="shared" ref="J21:J22" si="6">G21+I21</f>
        <v>0</v>
      </c>
      <c r="AX21" s="27"/>
    </row>
    <row r="22" spans="1:50" s="26" customFormat="1" ht="42.75" x14ac:dyDescent="0.2">
      <c r="A22" s="1514">
        <v>14</v>
      </c>
      <c r="B22" s="520" t="s">
        <v>1344</v>
      </c>
      <c r="C22" s="513" t="s">
        <v>24</v>
      </c>
      <c r="D22" s="514">
        <v>8</v>
      </c>
      <c r="E22" s="1436" t="s">
        <v>942</v>
      </c>
      <c r="F22" s="515"/>
      <c r="G22" s="515">
        <f t="shared" si="5"/>
        <v>0</v>
      </c>
      <c r="H22" s="515"/>
      <c r="I22" s="515">
        <f t="shared" si="4"/>
        <v>0</v>
      </c>
      <c r="J22" s="516">
        <f t="shared" si="6"/>
        <v>0</v>
      </c>
      <c r="AX22" s="27"/>
    </row>
    <row r="23" spans="1:50" s="26" customFormat="1" ht="14.25" x14ac:dyDescent="0.2">
      <c r="A23" s="1514"/>
      <c r="B23" s="1751" t="s">
        <v>1350</v>
      </c>
      <c r="C23" s="513"/>
      <c r="D23" s="514"/>
      <c r="E23" s="1436"/>
      <c r="F23" s="515"/>
      <c r="G23" s="515"/>
      <c r="H23" s="515"/>
      <c r="I23" s="515"/>
      <c r="J23" s="516"/>
      <c r="AX23" s="27"/>
    </row>
    <row r="24" spans="1:50" s="26" customFormat="1" ht="31.5" customHeight="1" x14ac:dyDescent="0.2">
      <c r="A24" s="1514">
        <v>15</v>
      </c>
      <c r="B24" s="1569" t="s">
        <v>945</v>
      </c>
      <c r="C24" s="24" t="s">
        <v>30</v>
      </c>
      <c r="D24" s="20">
        <v>34</v>
      </c>
      <c r="E24" s="1436" t="s">
        <v>944</v>
      </c>
      <c r="F24" s="25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14">
        <v>16</v>
      </c>
      <c r="B25" s="1421" t="s">
        <v>777</v>
      </c>
      <c r="C25" s="35" t="s">
        <v>30</v>
      </c>
      <c r="D25" s="30">
        <v>6</v>
      </c>
      <c r="E25" s="1436" t="s">
        <v>944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42.75" x14ac:dyDescent="0.2">
      <c r="A26" s="1514">
        <v>17</v>
      </c>
      <c r="B26" s="1570" t="s">
        <v>29</v>
      </c>
      <c r="C26" s="35" t="s">
        <v>30</v>
      </c>
      <c r="D26" s="30">
        <v>86</v>
      </c>
      <c r="E26" s="1436" t="s">
        <v>944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42.75" x14ac:dyDescent="0.2">
      <c r="A27" s="1514">
        <v>18</v>
      </c>
      <c r="B27" s="1570" t="s">
        <v>128</v>
      </c>
      <c r="C27" s="35" t="s">
        <v>12</v>
      </c>
      <c r="D27" s="30">
        <v>6</v>
      </c>
      <c r="E27" s="1436" t="s">
        <v>944</v>
      </c>
      <c r="F27" s="33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27"/>
    </row>
    <row r="28" spans="1:50" s="26" customFormat="1" ht="42.75" x14ac:dyDescent="0.2">
      <c r="A28" s="1514">
        <v>19</v>
      </c>
      <c r="B28" s="1571" t="s">
        <v>148</v>
      </c>
      <c r="C28" s="24" t="s">
        <v>30</v>
      </c>
      <c r="D28" s="20">
        <v>8</v>
      </c>
      <c r="E28" s="1436" t="s">
        <v>944</v>
      </c>
      <c r="F28" s="25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20</v>
      </c>
      <c r="B29" s="1570" t="s">
        <v>151</v>
      </c>
      <c r="C29" s="35" t="s">
        <v>12</v>
      </c>
      <c r="D29" s="30">
        <v>1</v>
      </c>
      <c r="E29" s="1436" t="s">
        <v>944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42.75" x14ac:dyDescent="0.2">
      <c r="A30" s="1514">
        <v>21</v>
      </c>
      <c r="B30" s="167" t="s">
        <v>152</v>
      </c>
      <c r="C30" s="35" t="s">
        <v>12</v>
      </c>
      <c r="D30" s="30">
        <v>1</v>
      </c>
      <c r="E30" s="1436" t="s">
        <v>944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42.75" x14ac:dyDescent="0.2">
      <c r="A31" s="1514">
        <v>22</v>
      </c>
      <c r="B31" s="167" t="s">
        <v>31</v>
      </c>
      <c r="C31" s="35" t="s">
        <v>30</v>
      </c>
      <c r="D31" s="30">
        <v>36</v>
      </c>
      <c r="E31" s="1436" t="s">
        <v>944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42.75" x14ac:dyDescent="0.2">
      <c r="A32" s="1514">
        <v>23</v>
      </c>
      <c r="B32" s="167" t="s">
        <v>153</v>
      </c>
      <c r="C32" s="35" t="s">
        <v>12</v>
      </c>
      <c r="D32" s="30">
        <v>56</v>
      </c>
      <c r="E32" s="1436" t="s">
        <v>944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42.75" x14ac:dyDescent="0.2">
      <c r="A33" s="1514">
        <v>24</v>
      </c>
      <c r="B33" s="1570" t="s">
        <v>154</v>
      </c>
      <c r="C33" s="35" t="s">
        <v>12</v>
      </c>
      <c r="D33" s="30">
        <v>3</v>
      </c>
      <c r="E33" s="1436" t="s">
        <v>944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42.75" x14ac:dyDescent="0.2">
      <c r="A34" s="1514">
        <v>25</v>
      </c>
      <c r="B34" s="28" t="s">
        <v>21</v>
      </c>
      <c r="C34" s="24" t="s">
        <v>12</v>
      </c>
      <c r="D34" s="20">
        <v>1</v>
      </c>
      <c r="E34" s="1436" t="s">
        <v>944</v>
      </c>
      <c r="F34" s="25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42.75" x14ac:dyDescent="0.2">
      <c r="A35" s="1514">
        <v>26</v>
      </c>
      <c r="B35" s="167" t="s">
        <v>23</v>
      </c>
      <c r="C35" s="35" t="s">
        <v>24</v>
      </c>
      <c r="D35" s="30">
        <v>4</v>
      </c>
      <c r="E35" s="1436" t="s">
        <v>944</v>
      </c>
      <c r="F35" s="33"/>
      <c r="G35" s="25">
        <f t="shared" si="0"/>
        <v>0</v>
      </c>
      <c r="H35" s="33"/>
      <c r="I35" s="33">
        <f t="shared" si="1"/>
        <v>0</v>
      </c>
      <c r="J35" s="147">
        <f t="shared" si="2"/>
        <v>0</v>
      </c>
      <c r="AX35" s="27"/>
    </row>
    <row r="36" spans="1:50" s="26" customFormat="1" ht="42.75" x14ac:dyDescent="0.2">
      <c r="A36" s="1514">
        <v>27</v>
      </c>
      <c r="B36" s="167" t="s">
        <v>161</v>
      </c>
      <c r="C36" s="35" t="s">
        <v>24</v>
      </c>
      <c r="D36" s="30">
        <v>4</v>
      </c>
      <c r="E36" s="1436" t="s">
        <v>944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28.5" x14ac:dyDescent="0.2">
      <c r="A37" s="1514">
        <v>28</v>
      </c>
      <c r="B37" s="167" t="s">
        <v>133</v>
      </c>
      <c r="C37" s="35" t="s">
        <v>24</v>
      </c>
      <c r="D37" s="30">
        <v>6</v>
      </c>
      <c r="E37" s="1209" t="s">
        <v>769</v>
      </c>
      <c r="F37" s="33"/>
      <c r="G37" s="25">
        <f t="shared" si="0"/>
        <v>0</v>
      </c>
      <c r="H37" s="33"/>
      <c r="I37" s="33">
        <f t="shared" si="1"/>
        <v>0</v>
      </c>
      <c r="J37" s="147">
        <f t="shared" si="2"/>
        <v>0</v>
      </c>
      <c r="AX37" s="27"/>
    </row>
    <row r="38" spans="1:50" s="26" customFormat="1" ht="28.5" x14ac:dyDescent="0.2">
      <c r="A38" s="1514">
        <v>29</v>
      </c>
      <c r="B38" s="167" t="s">
        <v>134</v>
      </c>
      <c r="C38" s="35" t="s">
        <v>12</v>
      </c>
      <c r="D38" s="30">
        <v>1</v>
      </c>
      <c r="E38" s="1209" t="s">
        <v>940</v>
      </c>
      <c r="F38" s="33"/>
      <c r="G38" s="25">
        <f t="shared" si="0"/>
        <v>0</v>
      </c>
      <c r="H38" s="33"/>
      <c r="I38" s="33">
        <f t="shared" si="1"/>
        <v>0</v>
      </c>
      <c r="J38" s="147">
        <f t="shared" si="2"/>
        <v>0</v>
      </c>
      <c r="AX38" s="27"/>
    </row>
    <row r="39" spans="1:50" s="26" customFormat="1" ht="28.5" x14ac:dyDescent="0.2">
      <c r="A39" s="1514">
        <v>30</v>
      </c>
      <c r="B39" s="167" t="s">
        <v>162</v>
      </c>
      <c r="C39" s="35" t="s">
        <v>12</v>
      </c>
      <c r="D39" s="30">
        <v>1</v>
      </c>
      <c r="E39" s="1209" t="s">
        <v>940</v>
      </c>
      <c r="F39" s="33"/>
      <c r="G39" s="25">
        <f>D39*F39</f>
        <v>0</v>
      </c>
      <c r="H39" s="33"/>
      <c r="I39" s="33">
        <f>D39*H39</f>
        <v>0</v>
      </c>
      <c r="J39" s="147">
        <f>G39+I39</f>
        <v>0</v>
      </c>
      <c r="AX39" s="27"/>
    </row>
    <row r="40" spans="1:50" s="26" customFormat="1" ht="28.5" x14ac:dyDescent="0.2">
      <c r="A40" s="1514">
        <v>31</v>
      </c>
      <c r="B40" s="167" t="s">
        <v>937</v>
      </c>
      <c r="C40" s="35" t="s">
        <v>12</v>
      </c>
      <c r="D40" s="30">
        <v>1</v>
      </c>
      <c r="E40" s="1209" t="s">
        <v>940</v>
      </c>
      <c r="F40" s="33"/>
      <c r="G40" s="25">
        <f t="shared" si="0"/>
        <v>0</v>
      </c>
      <c r="H40" s="33"/>
      <c r="I40" s="33">
        <f t="shared" si="1"/>
        <v>0</v>
      </c>
      <c r="J40" s="147">
        <f t="shared" si="2"/>
        <v>0</v>
      </c>
      <c r="AX40" s="27"/>
    </row>
    <row r="41" spans="1:50" s="26" customFormat="1" ht="28.5" x14ac:dyDescent="0.2">
      <c r="A41" s="1514">
        <v>32</v>
      </c>
      <c r="B41" s="167" t="s">
        <v>27</v>
      </c>
      <c r="C41" s="35" t="s">
        <v>12</v>
      </c>
      <c r="D41" s="30">
        <v>1</v>
      </c>
      <c r="E41" s="1209" t="s">
        <v>940</v>
      </c>
      <c r="F41" s="33"/>
      <c r="G41" s="25">
        <f>D41*F41</f>
        <v>0</v>
      </c>
      <c r="H41" s="33"/>
      <c r="I41" s="33">
        <f>D41*H41</f>
        <v>0</v>
      </c>
      <c r="J41" s="147">
        <f>G41+I41</f>
        <v>0</v>
      </c>
      <c r="AX41" s="27"/>
    </row>
    <row r="42" spans="1:50" s="26" customFormat="1" ht="28.5" x14ac:dyDescent="0.2">
      <c r="A42" s="1514">
        <v>33</v>
      </c>
      <c r="B42" s="1475" t="s">
        <v>773</v>
      </c>
      <c r="C42" s="35" t="s">
        <v>12</v>
      </c>
      <c r="D42" s="30">
        <v>1</v>
      </c>
      <c r="E42" s="1209" t="s">
        <v>940</v>
      </c>
      <c r="F42" s="33"/>
      <c r="G42" s="25">
        <f t="shared" ref="G42" si="7">D42*F42</f>
        <v>0</v>
      </c>
      <c r="H42" s="33"/>
      <c r="I42" s="33">
        <f t="shared" ref="I42" si="8">D42*H42</f>
        <v>0</v>
      </c>
      <c r="J42" s="147">
        <f t="shared" ref="J42" si="9">G42+I42</f>
        <v>0</v>
      </c>
      <c r="AX42" s="27"/>
    </row>
    <row r="43" spans="1:50" ht="28.5" x14ac:dyDescent="0.2">
      <c r="A43" s="1514">
        <v>34</v>
      </c>
      <c r="B43" s="167" t="s">
        <v>91</v>
      </c>
      <c r="C43" s="35" t="s">
        <v>12</v>
      </c>
      <c r="D43" s="30">
        <v>1</v>
      </c>
      <c r="E43" s="1209" t="s">
        <v>940</v>
      </c>
      <c r="F43" s="33"/>
      <c r="G43" s="25">
        <f t="shared" si="0"/>
        <v>0</v>
      </c>
      <c r="H43" s="33"/>
      <c r="I43" s="33">
        <f t="shared" si="1"/>
        <v>0</v>
      </c>
      <c r="J43" s="147">
        <f t="shared" si="2"/>
        <v>0</v>
      </c>
      <c r="AX43" s="17"/>
    </row>
    <row r="44" spans="1:50" ht="14.25" x14ac:dyDescent="0.2">
      <c r="A44" s="1513"/>
      <c r="B44" s="34"/>
      <c r="C44" s="35"/>
      <c r="D44" s="30"/>
      <c r="E44" s="30"/>
      <c r="F44" s="75"/>
      <c r="G44" s="76"/>
      <c r="H44" s="75"/>
      <c r="I44" s="75"/>
      <c r="J44" s="77"/>
      <c r="K44" s="37"/>
    </row>
    <row r="45" spans="1:50" ht="15" thickBot="1" x14ac:dyDescent="0.25">
      <c r="A45" s="1552"/>
      <c r="B45" s="38"/>
      <c r="C45" s="39"/>
      <c r="D45" s="40"/>
      <c r="E45" s="40"/>
      <c r="F45" s="78"/>
      <c r="G45" s="78"/>
      <c r="H45" s="79"/>
      <c r="I45" s="78"/>
      <c r="J45" s="80"/>
    </row>
    <row r="46" spans="1:50" ht="16.5" thickBot="1" x14ac:dyDescent="0.3">
      <c r="A46" s="44" t="s">
        <v>28</v>
      </c>
      <c r="B46" s="44"/>
      <c r="C46" s="45"/>
      <c r="D46" s="45"/>
      <c r="E46" s="45"/>
      <c r="F46" s="46"/>
      <c r="G46" s="46">
        <f>SUM(G7:G45)</f>
        <v>0</v>
      </c>
      <c r="H46" s="46"/>
      <c r="I46" s="46">
        <f>SUM(I7:I45)</f>
        <v>0</v>
      </c>
      <c r="J46" s="81">
        <f>SUM(J7:J45)</f>
        <v>0</v>
      </c>
    </row>
    <row r="47" spans="1:50" x14ac:dyDescent="0.2">
      <c r="G47" s="47"/>
    </row>
    <row r="48" spans="1:50" ht="20.25" x14ac:dyDescent="0.3">
      <c r="B48" s="48"/>
      <c r="D48" s="49"/>
      <c r="E48" s="49"/>
    </row>
    <row r="49" spans="2:10" x14ac:dyDescent="0.2">
      <c r="B49" s="48"/>
    </row>
    <row r="51" spans="2:10" x14ac:dyDescent="0.2">
      <c r="B51" s="48"/>
    </row>
    <row r="52" spans="2:10" x14ac:dyDescent="0.2">
      <c r="B52" s="48"/>
    </row>
    <row r="53" spans="2:10" x14ac:dyDescent="0.2">
      <c r="B53" s="48"/>
    </row>
    <row r="59" spans="2:10" x14ac:dyDescent="0.2">
      <c r="B59" s="50"/>
      <c r="C59" s="51"/>
      <c r="D59" s="51"/>
      <c r="E59" s="51"/>
      <c r="F59" s="51"/>
      <c r="G59" s="51"/>
      <c r="H59" s="51"/>
      <c r="I59" s="52"/>
      <c r="J59" s="53"/>
    </row>
    <row r="60" spans="2:10" ht="14.25" x14ac:dyDescent="0.2">
      <c r="B60" s="54"/>
      <c r="C60" s="55"/>
      <c r="D60" s="56"/>
      <c r="E60" s="56"/>
      <c r="F60" s="55"/>
      <c r="G60" s="55"/>
      <c r="H60" s="55"/>
      <c r="I60" s="57"/>
      <c r="J60" s="58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2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2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2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59"/>
      <c r="C67" s="60"/>
      <c r="D67" s="61"/>
      <c r="E67" s="61"/>
      <c r="F67" s="62"/>
      <c r="G67" s="60"/>
      <c r="H67" s="64"/>
      <c r="I67" s="62"/>
      <c r="J67" s="63"/>
    </row>
    <row r="68" spans="2:10" ht="14.25" x14ac:dyDescent="0.2">
      <c r="B68" s="59"/>
      <c r="C68" s="60"/>
      <c r="D68" s="61"/>
      <c r="E68" s="61"/>
      <c r="F68" s="62"/>
      <c r="G68" s="60"/>
      <c r="H68" s="64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4"/>
      <c r="I69" s="62"/>
      <c r="J69" s="63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65"/>
      <c r="C72" s="66"/>
      <c r="D72" s="61"/>
      <c r="E72" s="61"/>
      <c r="F72" s="64"/>
      <c r="G72" s="66"/>
      <c r="H72" s="64"/>
      <c r="I72" s="64"/>
      <c r="J72" s="67"/>
    </row>
    <row r="73" spans="2:10" ht="14.25" x14ac:dyDescent="0.2">
      <c r="B73" s="65"/>
      <c r="C73" s="66"/>
      <c r="D73" s="61"/>
      <c r="E73" s="61"/>
      <c r="F73" s="64"/>
      <c r="G73" s="66"/>
      <c r="H73" s="64"/>
      <c r="I73" s="64"/>
      <c r="J73" s="67"/>
    </row>
    <row r="74" spans="2:10" ht="14.25" x14ac:dyDescent="0.2">
      <c r="B74" s="65"/>
      <c r="C74" s="66"/>
      <c r="D74" s="61"/>
      <c r="E74" s="61"/>
      <c r="F74" s="64"/>
      <c r="G74" s="66"/>
      <c r="H74" s="64"/>
      <c r="I74" s="64"/>
      <c r="J74" s="67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4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4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4"/>
      <c r="I81" s="62"/>
      <c r="J81" s="63"/>
    </row>
    <row r="82" spans="2:10" ht="14.25" x14ac:dyDescent="0.2">
      <c r="B82" s="68"/>
      <c r="C82" s="60"/>
      <c r="D82" s="60"/>
      <c r="E82" s="60"/>
      <c r="F82" s="60"/>
      <c r="G82" s="69"/>
      <c r="H82" s="69"/>
      <c r="I82" s="62"/>
      <c r="J82" s="70"/>
    </row>
    <row r="83" spans="2:10" ht="15.75" x14ac:dyDescent="0.25">
      <c r="B83" s="71"/>
      <c r="C83" s="72"/>
      <c r="D83" s="72"/>
      <c r="E83" s="72"/>
      <c r="F83" s="72"/>
      <c r="G83" s="73"/>
      <c r="H83" s="72"/>
      <c r="I83" s="73"/>
      <c r="J83" s="74"/>
    </row>
    <row r="84" spans="2:10" x14ac:dyDescent="0.2">
      <c r="B84" s="50"/>
      <c r="C84" s="51"/>
      <c r="D84" s="51"/>
      <c r="E84" s="51"/>
      <c r="F84" s="51"/>
      <c r="G84" s="51"/>
      <c r="H84" s="51"/>
      <c r="I84" s="52"/>
      <c r="J84" s="53"/>
    </row>
    <row r="85" spans="2:10" x14ac:dyDescent="0.2">
      <c r="B85" s="50"/>
      <c r="C85" s="51"/>
      <c r="D85" s="51"/>
      <c r="E85" s="51"/>
      <c r="F85" s="51"/>
      <c r="G85" s="51"/>
      <c r="H85" s="51"/>
      <c r="I85" s="52"/>
      <c r="J85" s="53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zoomScaleNormal="100" zoomScaleSheetLayoutView="100" workbookViewId="0">
      <selection activeCell="H7" sqref="H7:H44"/>
    </sheetView>
  </sheetViews>
  <sheetFormatPr defaultRowHeight="12.75" x14ac:dyDescent="0.2"/>
  <cols>
    <col min="1" max="1" width="5.7109375" style="5" customWidth="1"/>
    <col min="2" max="2" width="59.4257812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9.4257812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9.4257812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9.4257812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9.4257812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9.4257812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9.4257812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9.4257812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9.4257812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9.4257812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9.4257812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9.4257812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9.4257812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9.4257812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9.4257812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9.4257812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9.4257812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9.4257812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9.4257812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9.4257812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9.4257812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9.4257812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9.4257812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9.4257812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9.4257812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9.4257812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9.4257812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9.4257812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9.4257812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9.4257812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9.4257812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9.4257812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9.4257812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9.4257812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9.4257812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9.4257812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9.4257812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9.4257812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9.4257812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9.4257812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9.4257812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9.4257812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9.4257812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9.4257812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9.4257812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9.4257812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9.4257812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9.4257812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9.4257812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9.4257812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9.4257812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9.4257812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9.4257812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9.4257812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9.4257812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9.4257812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9.4257812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9.4257812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9.4257812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9.4257812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9.4257812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9.4257812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9.4257812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9.4257812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1273</v>
      </c>
    </row>
    <row r="2" spans="1:51" ht="18" x14ac:dyDescent="0.25">
      <c r="A2" s="1" t="s">
        <v>163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164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9.25" customHeight="1" x14ac:dyDescent="0.2">
      <c r="A8" s="1513">
        <v>2</v>
      </c>
      <c r="B8" s="28" t="s">
        <v>946</v>
      </c>
      <c r="C8" s="24" t="s">
        <v>12</v>
      </c>
      <c r="D8" s="20">
        <v>2</v>
      </c>
      <c r="E8" s="1209" t="s">
        <v>769</v>
      </c>
      <c r="F8" s="25"/>
      <c r="G8" s="25">
        <f t="shared" ref="G8:G44" si="0">D8*F8</f>
        <v>0</v>
      </c>
      <c r="H8" s="25"/>
      <c r="I8" s="25">
        <f t="shared" ref="I8:I44" si="1">D8*H8</f>
        <v>0</v>
      </c>
      <c r="J8" s="165">
        <f t="shared" ref="J8:J44" si="2">G8+I8</f>
        <v>0</v>
      </c>
      <c r="AX8" s="17"/>
    </row>
    <row r="9" spans="1:51" s="26" customFormat="1" ht="28.5" x14ac:dyDescent="0.2">
      <c r="A9" s="1514">
        <v>3</v>
      </c>
      <c r="B9" s="28" t="s">
        <v>947</v>
      </c>
      <c r="C9" s="24" t="s">
        <v>12</v>
      </c>
      <c r="D9" s="20">
        <v>1</v>
      </c>
      <c r="E9" s="1209" t="s">
        <v>948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14.25" customHeight="1" x14ac:dyDescent="0.2">
      <c r="A10" s="1514"/>
      <c r="B10" s="1770" t="s">
        <v>950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45" customHeight="1" x14ac:dyDescent="0.2">
      <c r="A11" s="1514">
        <v>4</v>
      </c>
      <c r="B11" s="520" t="s">
        <v>1342</v>
      </c>
      <c r="C11" s="513" t="s">
        <v>12</v>
      </c>
      <c r="D11" s="514">
        <v>1</v>
      </c>
      <c r="E11" s="1436" t="s">
        <v>949</v>
      </c>
      <c r="F11" s="515"/>
      <c r="G11" s="515">
        <f t="shared" si="0"/>
        <v>0</v>
      </c>
      <c r="H11" s="515"/>
      <c r="I11" s="515">
        <f t="shared" ref="I11:I14" si="3">D11*H11</f>
        <v>0</v>
      </c>
      <c r="J11" s="516">
        <f t="shared" si="2"/>
        <v>0</v>
      </c>
      <c r="AX11" s="27"/>
    </row>
    <row r="12" spans="1:51" s="26" customFormat="1" ht="45" customHeight="1" x14ac:dyDescent="0.2">
      <c r="A12" s="1514">
        <v>5</v>
      </c>
      <c r="B12" s="520" t="s">
        <v>1357</v>
      </c>
      <c r="C12" s="513" t="s">
        <v>12</v>
      </c>
      <c r="D12" s="514">
        <v>1</v>
      </c>
      <c r="E12" s="1436" t="s">
        <v>949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5" customHeight="1" x14ac:dyDescent="0.2">
      <c r="A13" s="1514">
        <v>6</v>
      </c>
      <c r="B13" s="520" t="s">
        <v>1345</v>
      </c>
      <c r="C13" s="513" t="s">
        <v>12</v>
      </c>
      <c r="D13" s="514">
        <v>1</v>
      </c>
      <c r="E13" s="1436" t="s">
        <v>949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5" customHeight="1" x14ac:dyDescent="0.2">
      <c r="A14" s="1514">
        <v>7</v>
      </c>
      <c r="B14" s="520" t="s">
        <v>1344</v>
      </c>
      <c r="C14" s="513" t="s">
        <v>24</v>
      </c>
      <c r="D14" s="514">
        <v>3</v>
      </c>
      <c r="E14" s="1436" t="s">
        <v>949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27"/>
    </row>
    <row r="15" spans="1:51" s="26" customFormat="1" ht="14.25" x14ac:dyDescent="0.2">
      <c r="A15" s="1514"/>
      <c r="B15" s="1770" t="s">
        <v>863</v>
      </c>
      <c r="C15" s="24"/>
      <c r="D15" s="20"/>
      <c r="E15" s="1436"/>
      <c r="F15" s="25"/>
      <c r="G15" s="25"/>
      <c r="H15" s="25"/>
      <c r="I15" s="25"/>
      <c r="J15" s="165"/>
      <c r="AX15" s="27"/>
    </row>
    <row r="16" spans="1:51" s="26" customFormat="1" ht="42.75" x14ac:dyDescent="0.2">
      <c r="A16" s="1514">
        <v>8</v>
      </c>
      <c r="B16" s="1753" t="s">
        <v>1351</v>
      </c>
      <c r="C16" s="513" t="s">
        <v>12</v>
      </c>
      <c r="D16" s="514">
        <v>1</v>
      </c>
      <c r="E16" s="1436" t="s">
        <v>951</v>
      </c>
      <c r="F16" s="25"/>
      <c r="G16" s="515">
        <f t="shared" si="0"/>
        <v>0</v>
      </c>
      <c r="H16" s="25"/>
      <c r="I16" s="25">
        <f t="shared" ref="I16:I22" si="4">D16*H16</f>
        <v>0</v>
      </c>
      <c r="J16" s="165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1347</v>
      </c>
      <c r="C17" s="522" t="s">
        <v>12</v>
      </c>
      <c r="D17" s="523">
        <v>1</v>
      </c>
      <c r="E17" s="1436" t="s">
        <v>951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1753" t="s">
        <v>1348</v>
      </c>
      <c r="C18" s="522" t="s">
        <v>12</v>
      </c>
      <c r="D18" s="523">
        <v>1</v>
      </c>
      <c r="E18" s="1436" t="s">
        <v>951</v>
      </c>
      <c r="F18" s="524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1753" t="s">
        <v>1349</v>
      </c>
      <c r="C19" s="522" t="s">
        <v>12</v>
      </c>
      <c r="D19" s="523">
        <v>1</v>
      </c>
      <c r="E19" s="1436" t="s">
        <v>951</v>
      </c>
      <c r="F19" s="524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517" t="s">
        <v>1356</v>
      </c>
      <c r="C20" s="513" t="s">
        <v>12</v>
      </c>
      <c r="D20" s="514">
        <v>1</v>
      </c>
      <c r="E20" s="1436" t="s">
        <v>951</v>
      </c>
      <c r="F20" s="524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27"/>
    </row>
    <row r="21" spans="1:50" s="26" customFormat="1" ht="42.75" x14ac:dyDescent="0.2">
      <c r="A21" s="1514">
        <v>13</v>
      </c>
      <c r="B21" s="520" t="s">
        <v>1345</v>
      </c>
      <c r="C21" s="513" t="s">
        <v>12</v>
      </c>
      <c r="D21" s="514">
        <v>1</v>
      </c>
      <c r="E21" s="1436" t="s">
        <v>951</v>
      </c>
      <c r="F21" s="515"/>
      <c r="G21" s="515">
        <f t="shared" si="0"/>
        <v>0</v>
      </c>
      <c r="H21" s="515"/>
      <c r="I21" s="515">
        <f t="shared" si="4"/>
        <v>0</v>
      </c>
      <c r="J21" s="516">
        <f t="shared" si="2"/>
        <v>0</v>
      </c>
      <c r="AX21" s="27"/>
    </row>
    <row r="22" spans="1:50" s="26" customFormat="1" ht="42.75" x14ac:dyDescent="0.2">
      <c r="A22" s="1514">
        <v>14</v>
      </c>
      <c r="B22" s="520" t="s">
        <v>1344</v>
      </c>
      <c r="C22" s="513" t="s">
        <v>24</v>
      </c>
      <c r="D22" s="514">
        <v>8</v>
      </c>
      <c r="E22" s="1436" t="s">
        <v>951</v>
      </c>
      <c r="F22" s="515"/>
      <c r="G22" s="515">
        <f t="shared" si="0"/>
        <v>0</v>
      </c>
      <c r="H22" s="515"/>
      <c r="I22" s="515">
        <f t="shared" si="4"/>
        <v>0</v>
      </c>
      <c r="J22" s="516">
        <f t="shared" si="2"/>
        <v>0</v>
      </c>
      <c r="AX22" s="27"/>
    </row>
    <row r="23" spans="1:50" s="26" customFormat="1" ht="14.25" x14ac:dyDescent="0.2">
      <c r="A23" s="1514"/>
      <c r="B23" s="1770" t="s">
        <v>1350</v>
      </c>
      <c r="C23" s="24"/>
      <c r="D23" s="20"/>
      <c r="E23" s="1436"/>
      <c r="F23" s="25"/>
      <c r="G23" s="25"/>
      <c r="H23" s="25"/>
      <c r="I23" s="25"/>
      <c r="J23" s="165"/>
      <c r="AX23" s="27"/>
    </row>
    <row r="24" spans="1:50" s="26" customFormat="1" ht="42.75" x14ac:dyDescent="0.2">
      <c r="A24" s="1514">
        <v>15</v>
      </c>
      <c r="B24" s="1569" t="s">
        <v>945</v>
      </c>
      <c r="C24" s="24" t="s">
        <v>30</v>
      </c>
      <c r="D24" s="20">
        <v>48</v>
      </c>
      <c r="E24" s="1436" t="s">
        <v>952</v>
      </c>
      <c r="F24" s="25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14">
        <v>16</v>
      </c>
      <c r="B25" s="1421" t="s">
        <v>777</v>
      </c>
      <c r="C25" s="35" t="s">
        <v>30</v>
      </c>
      <c r="D25" s="30">
        <v>6</v>
      </c>
      <c r="E25" s="1436" t="s">
        <v>952</v>
      </c>
      <c r="F25" s="33"/>
      <c r="G25" s="25">
        <f>D25*F25</f>
        <v>0</v>
      </c>
      <c r="H25" s="25"/>
      <c r="I25" s="25">
        <f>D25*H25</f>
        <v>0</v>
      </c>
      <c r="J25" s="165">
        <f t="shared" si="2"/>
        <v>0</v>
      </c>
      <c r="AX25" s="27"/>
    </row>
    <row r="26" spans="1:50" s="26" customFormat="1" ht="42.75" x14ac:dyDescent="0.2">
      <c r="A26" s="1514">
        <v>17</v>
      </c>
      <c r="B26" s="1570" t="s">
        <v>165</v>
      </c>
      <c r="C26" s="35" t="s">
        <v>12</v>
      </c>
      <c r="D26" s="30">
        <v>3</v>
      </c>
      <c r="E26" s="1436" t="s">
        <v>952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42.75" x14ac:dyDescent="0.2">
      <c r="A27" s="1514">
        <v>18</v>
      </c>
      <c r="B27" s="1571" t="s">
        <v>148</v>
      </c>
      <c r="C27" s="24" t="s">
        <v>30</v>
      </c>
      <c r="D27" s="20">
        <v>48</v>
      </c>
      <c r="E27" s="1436" t="s">
        <v>952</v>
      </c>
      <c r="F27" s="25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27"/>
    </row>
    <row r="28" spans="1:50" s="26" customFormat="1" ht="42.75" x14ac:dyDescent="0.2">
      <c r="A28" s="1514">
        <v>19</v>
      </c>
      <c r="B28" s="28" t="s">
        <v>166</v>
      </c>
      <c r="C28" s="24" t="s">
        <v>12</v>
      </c>
      <c r="D28" s="20">
        <v>52</v>
      </c>
      <c r="E28" s="1436" t="s">
        <v>952</v>
      </c>
      <c r="F28" s="25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20</v>
      </c>
      <c r="B29" s="167" t="s">
        <v>150</v>
      </c>
      <c r="C29" s="35" t="s">
        <v>30</v>
      </c>
      <c r="D29" s="30">
        <v>12</v>
      </c>
      <c r="E29" s="1436" t="s">
        <v>952</v>
      </c>
      <c r="F29" s="25"/>
      <c r="G29" s="25">
        <f>D29*F29</f>
        <v>0</v>
      </c>
      <c r="H29" s="25"/>
      <c r="I29" s="25">
        <f>D29*H29</f>
        <v>0</v>
      </c>
      <c r="J29" s="165">
        <f>G29+I29</f>
        <v>0</v>
      </c>
      <c r="AX29" s="27"/>
    </row>
    <row r="30" spans="1:50" s="26" customFormat="1" ht="42.75" x14ac:dyDescent="0.2">
      <c r="A30" s="1514">
        <v>21</v>
      </c>
      <c r="B30" s="1570" t="s">
        <v>167</v>
      </c>
      <c r="C30" s="35" t="s">
        <v>12</v>
      </c>
      <c r="D30" s="30">
        <v>1</v>
      </c>
      <c r="E30" s="1436" t="s">
        <v>952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42.75" x14ac:dyDescent="0.2">
      <c r="A31" s="1514">
        <v>22</v>
      </c>
      <c r="B31" s="167" t="s">
        <v>152</v>
      </c>
      <c r="C31" s="35" t="s">
        <v>12</v>
      </c>
      <c r="D31" s="30">
        <v>1</v>
      </c>
      <c r="E31" s="1436" t="s">
        <v>952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42.75" x14ac:dyDescent="0.2">
      <c r="A32" s="1514">
        <v>23</v>
      </c>
      <c r="B32" s="167" t="s">
        <v>153</v>
      </c>
      <c r="C32" s="35" t="s">
        <v>12</v>
      </c>
      <c r="D32" s="30">
        <v>60</v>
      </c>
      <c r="E32" s="1436" t="s">
        <v>952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42.75" x14ac:dyDescent="0.2">
      <c r="A33" s="1514">
        <v>24</v>
      </c>
      <c r="B33" s="1570" t="s">
        <v>154</v>
      </c>
      <c r="C33" s="35" t="s">
        <v>12</v>
      </c>
      <c r="D33" s="30">
        <v>2</v>
      </c>
      <c r="E33" s="1436" t="s">
        <v>952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42.75" x14ac:dyDescent="0.2">
      <c r="A34" s="1514">
        <v>25</v>
      </c>
      <c r="B34" s="1570" t="s">
        <v>168</v>
      </c>
      <c r="C34" s="24" t="s">
        <v>12</v>
      </c>
      <c r="D34" s="30">
        <v>1</v>
      </c>
      <c r="E34" s="1436" t="s">
        <v>952</v>
      </c>
      <c r="F34" s="33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42.75" x14ac:dyDescent="0.2">
      <c r="A35" s="1514">
        <v>26</v>
      </c>
      <c r="B35" s="28" t="s">
        <v>21</v>
      </c>
      <c r="C35" s="24" t="s">
        <v>12</v>
      </c>
      <c r="D35" s="20">
        <v>1</v>
      </c>
      <c r="E35" s="1436" t="s">
        <v>952</v>
      </c>
      <c r="F35" s="25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42.75" x14ac:dyDescent="0.2">
      <c r="A36" s="1514">
        <v>27</v>
      </c>
      <c r="B36" s="167" t="s">
        <v>23</v>
      </c>
      <c r="C36" s="35" t="s">
        <v>24</v>
      </c>
      <c r="D36" s="30">
        <v>4</v>
      </c>
      <c r="E36" s="1436" t="s">
        <v>952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42.75" x14ac:dyDescent="0.2">
      <c r="A37" s="1514">
        <v>28</v>
      </c>
      <c r="B37" s="167" t="s">
        <v>25</v>
      </c>
      <c r="C37" s="35" t="s">
        <v>24</v>
      </c>
      <c r="D37" s="30">
        <v>8</v>
      </c>
      <c r="E37" s="1436" t="s">
        <v>952</v>
      </c>
      <c r="F37" s="33"/>
      <c r="G37" s="25">
        <f t="shared" si="0"/>
        <v>0</v>
      </c>
      <c r="H37" s="33"/>
      <c r="I37" s="33">
        <f t="shared" si="1"/>
        <v>0</v>
      </c>
      <c r="J37" s="147">
        <f t="shared" si="2"/>
        <v>0</v>
      </c>
      <c r="AX37" s="27"/>
    </row>
    <row r="38" spans="1:50" s="26" customFormat="1" ht="28.5" x14ac:dyDescent="0.2">
      <c r="A38" s="1514">
        <v>29</v>
      </c>
      <c r="B38" s="167" t="s">
        <v>133</v>
      </c>
      <c r="C38" s="35" t="s">
        <v>24</v>
      </c>
      <c r="D38" s="30">
        <v>5</v>
      </c>
      <c r="E38" s="1209" t="s">
        <v>769</v>
      </c>
      <c r="F38" s="33"/>
      <c r="G38" s="25">
        <f t="shared" si="0"/>
        <v>0</v>
      </c>
      <c r="H38" s="33"/>
      <c r="I38" s="33">
        <f t="shared" si="1"/>
        <v>0</v>
      </c>
      <c r="J38" s="147">
        <f t="shared" si="2"/>
        <v>0</v>
      </c>
      <c r="AX38" s="27"/>
    </row>
    <row r="39" spans="1:50" s="26" customFormat="1" ht="28.5" x14ac:dyDescent="0.2">
      <c r="A39" s="1514">
        <v>30</v>
      </c>
      <c r="B39" s="167" t="s">
        <v>134</v>
      </c>
      <c r="C39" s="35" t="s">
        <v>12</v>
      </c>
      <c r="D39" s="30">
        <v>1</v>
      </c>
      <c r="E39" s="1209" t="s">
        <v>948</v>
      </c>
      <c r="F39" s="33"/>
      <c r="G39" s="25">
        <f t="shared" si="0"/>
        <v>0</v>
      </c>
      <c r="H39" s="33"/>
      <c r="I39" s="33">
        <f t="shared" si="1"/>
        <v>0</v>
      </c>
      <c r="J39" s="147">
        <f t="shared" si="2"/>
        <v>0</v>
      </c>
      <c r="AX39" s="27"/>
    </row>
    <row r="40" spans="1:50" s="26" customFormat="1" ht="28.5" x14ac:dyDescent="0.2">
      <c r="A40" s="1514">
        <v>31</v>
      </c>
      <c r="B40" s="167" t="s">
        <v>894</v>
      </c>
      <c r="C40" s="24" t="s">
        <v>12</v>
      </c>
      <c r="D40" s="30">
        <v>1</v>
      </c>
      <c r="E40" s="1209" t="s">
        <v>948</v>
      </c>
      <c r="F40" s="33"/>
      <c r="G40" s="25">
        <f t="shared" si="0"/>
        <v>0</v>
      </c>
      <c r="H40" s="33"/>
      <c r="I40" s="33">
        <f t="shared" si="1"/>
        <v>0</v>
      </c>
      <c r="J40" s="147">
        <f t="shared" si="2"/>
        <v>0</v>
      </c>
      <c r="AX40" s="27"/>
    </row>
    <row r="41" spans="1:50" s="26" customFormat="1" ht="28.5" x14ac:dyDescent="0.2">
      <c r="A41" s="1514">
        <v>32</v>
      </c>
      <c r="B41" s="167" t="s">
        <v>169</v>
      </c>
      <c r="C41" s="35" t="s">
        <v>24</v>
      </c>
      <c r="D41" s="30">
        <v>4</v>
      </c>
      <c r="E41" s="1209" t="s">
        <v>948</v>
      </c>
      <c r="F41" s="33"/>
      <c r="G41" s="25">
        <f t="shared" si="0"/>
        <v>0</v>
      </c>
      <c r="H41" s="33"/>
      <c r="I41" s="33">
        <f t="shared" si="1"/>
        <v>0</v>
      </c>
      <c r="J41" s="147">
        <f t="shared" si="2"/>
        <v>0</v>
      </c>
      <c r="K41" s="174"/>
      <c r="AX41" s="27"/>
    </row>
    <row r="42" spans="1:50" s="26" customFormat="1" ht="28.5" x14ac:dyDescent="0.2">
      <c r="A42" s="1514">
        <v>33</v>
      </c>
      <c r="B42" s="167" t="s">
        <v>27</v>
      </c>
      <c r="C42" s="24" t="s">
        <v>12</v>
      </c>
      <c r="D42" s="30">
        <v>1</v>
      </c>
      <c r="E42" s="1209" t="s">
        <v>948</v>
      </c>
      <c r="F42" s="33"/>
      <c r="G42" s="25">
        <f>D42*F42</f>
        <v>0</v>
      </c>
      <c r="H42" s="33"/>
      <c r="I42" s="33">
        <f>D42*H42</f>
        <v>0</v>
      </c>
      <c r="J42" s="147">
        <f>G42+I42</f>
        <v>0</v>
      </c>
      <c r="AX42" s="27"/>
    </row>
    <row r="43" spans="1:50" s="26" customFormat="1" ht="28.5" x14ac:dyDescent="0.2">
      <c r="A43" s="1514">
        <v>34</v>
      </c>
      <c r="B43" s="1475" t="s">
        <v>773</v>
      </c>
      <c r="C43" s="35" t="s">
        <v>12</v>
      </c>
      <c r="D43" s="30">
        <v>1</v>
      </c>
      <c r="E43" s="1209" t="s">
        <v>948</v>
      </c>
      <c r="F43" s="33"/>
      <c r="G43" s="25">
        <f t="shared" ref="G43" si="5">D43*F43</f>
        <v>0</v>
      </c>
      <c r="H43" s="33"/>
      <c r="I43" s="33">
        <f t="shared" ref="I43" si="6">D43*H43</f>
        <v>0</v>
      </c>
      <c r="J43" s="147">
        <f t="shared" ref="J43" si="7">G43+I43</f>
        <v>0</v>
      </c>
      <c r="AX43" s="27"/>
    </row>
    <row r="44" spans="1:50" ht="28.5" x14ac:dyDescent="0.2">
      <c r="A44" s="1514">
        <v>35</v>
      </c>
      <c r="B44" s="167" t="s">
        <v>91</v>
      </c>
      <c r="C44" s="29" t="s">
        <v>12</v>
      </c>
      <c r="D44" s="30">
        <v>1</v>
      </c>
      <c r="E44" s="1209" t="s">
        <v>948</v>
      </c>
      <c r="F44" s="31"/>
      <c r="G44" s="21">
        <f t="shared" si="0"/>
        <v>0</v>
      </c>
      <c r="H44" s="33"/>
      <c r="I44" s="31">
        <f t="shared" si="1"/>
        <v>0</v>
      </c>
      <c r="J44" s="32">
        <f t="shared" si="2"/>
        <v>0</v>
      </c>
      <c r="AX44" s="17"/>
    </row>
    <row r="45" spans="1:50" ht="14.25" x14ac:dyDescent="0.2">
      <c r="A45" s="1513"/>
      <c r="B45" s="1570"/>
      <c r="C45" s="35"/>
      <c r="D45" s="30"/>
      <c r="E45" s="30"/>
      <c r="F45" s="33"/>
      <c r="G45" s="31"/>
      <c r="H45" s="33"/>
      <c r="I45" s="33"/>
      <c r="J45" s="147"/>
      <c r="K45" s="37"/>
    </row>
    <row r="46" spans="1:50" ht="15" thickBot="1" x14ac:dyDescent="0.25">
      <c r="A46" s="1552"/>
      <c r="B46" s="38"/>
      <c r="C46" s="39"/>
      <c r="D46" s="40"/>
      <c r="E46" s="40"/>
      <c r="F46" s="78"/>
      <c r="G46" s="78"/>
      <c r="H46" s="79"/>
      <c r="I46" s="78"/>
      <c r="J46" s="80"/>
    </row>
    <row r="47" spans="1:50" ht="16.5" thickBot="1" x14ac:dyDescent="0.3">
      <c r="A47" s="44" t="s">
        <v>28</v>
      </c>
      <c r="B47" s="44"/>
      <c r="C47" s="45"/>
      <c r="D47" s="45"/>
      <c r="E47" s="45"/>
      <c r="F47" s="46"/>
      <c r="G47" s="46">
        <f>SUM(G7:G46)</f>
        <v>0</v>
      </c>
      <c r="H47" s="46"/>
      <c r="I47" s="46">
        <f>SUM(I7:I46)</f>
        <v>0</v>
      </c>
      <c r="J47" s="81">
        <f>SUM(J7:J46)</f>
        <v>0</v>
      </c>
    </row>
    <row r="48" spans="1:50" x14ac:dyDescent="0.2">
      <c r="F48" s="175"/>
      <c r="G48" s="175"/>
      <c r="H48" s="175"/>
      <c r="I48" s="175"/>
      <c r="J48" s="175"/>
    </row>
    <row r="49" spans="2:10" ht="20.25" x14ac:dyDescent="0.3">
      <c r="B49" s="48"/>
      <c r="D49" s="49"/>
      <c r="E49" s="49"/>
    </row>
    <row r="50" spans="2:10" x14ac:dyDescent="0.2">
      <c r="B50" s="48"/>
    </row>
    <row r="52" spans="2:10" x14ac:dyDescent="0.2">
      <c r="B52" s="48"/>
    </row>
    <row r="53" spans="2:10" x14ac:dyDescent="0.2">
      <c r="B53" s="48"/>
    </row>
    <row r="54" spans="2:10" x14ac:dyDescent="0.2">
      <c r="B54" s="48"/>
    </row>
    <row r="60" spans="2:10" x14ac:dyDescent="0.2">
      <c r="B60" s="50"/>
      <c r="C60" s="51"/>
      <c r="D60" s="51"/>
      <c r="E60" s="51"/>
      <c r="F60" s="51"/>
      <c r="G60" s="51"/>
      <c r="H60" s="51"/>
      <c r="I60" s="52"/>
      <c r="J60" s="53"/>
    </row>
    <row r="61" spans="2:10" ht="14.25" x14ac:dyDescent="0.2">
      <c r="B61" s="54"/>
      <c r="C61" s="55"/>
      <c r="D61" s="56"/>
      <c r="E61" s="56"/>
      <c r="F61" s="55"/>
      <c r="G61" s="55"/>
      <c r="H61" s="55"/>
      <c r="I61" s="57"/>
      <c r="J61" s="58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2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2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2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2"/>
      <c r="I66" s="62"/>
      <c r="J66" s="63"/>
    </row>
    <row r="67" spans="2:10" ht="14.25" x14ac:dyDescent="0.2">
      <c r="B67" s="59"/>
      <c r="C67" s="60"/>
      <c r="D67" s="61"/>
      <c r="E67" s="61"/>
      <c r="F67" s="62"/>
      <c r="G67" s="60"/>
      <c r="H67" s="64"/>
      <c r="I67" s="62"/>
      <c r="J67" s="63"/>
    </row>
    <row r="68" spans="2:10" ht="14.25" x14ac:dyDescent="0.2">
      <c r="B68" s="59"/>
      <c r="C68" s="60"/>
      <c r="D68" s="61"/>
      <c r="E68" s="61"/>
      <c r="F68" s="62"/>
      <c r="G68" s="60"/>
      <c r="H68" s="64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4"/>
      <c r="I69" s="62"/>
      <c r="J69" s="63"/>
    </row>
    <row r="70" spans="2:10" ht="14.25" x14ac:dyDescent="0.2">
      <c r="B70" s="59"/>
      <c r="C70" s="60"/>
      <c r="D70" s="61"/>
      <c r="E70" s="61"/>
      <c r="F70" s="62"/>
      <c r="G70" s="60"/>
      <c r="H70" s="64"/>
      <c r="I70" s="62"/>
      <c r="J70" s="63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65"/>
      <c r="C72" s="66"/>
      <c r="D72" s="61"/>
      <c r="E72" s="61"/>
      <c r="F72" s="64"/>
      <c r="G72" s="66"/>
      <c r="H72" s="64"/>
      <c r="I72" s="64"/>
      <c r="J72" s="67"/>
    </row>
    <row r="73" spans="2:10" ht="14.25" x14ac:dyDescent="0.2">
      <c r="B73" s="65"/>
      <c r="C73" s="66"/>
      <c r="D73" s="61"/>
      <c r="E73" s="61"/>
      <c r="F73" s="64"/>
      <c r="G73" s="66"/>
      <c r="H73" s="64"/>
      <c r="I73" s="64"/>
      <c r="J73" s="67"/>
    </row>
    <row r="74" spans="2:10" ht="14.25" x14ac:dyDescent="0.2">
      <c r="B74" s="65"/>
      <c r="C74" s="66"/>
      <c r="D74" s="61"/>
      <c r="E74" s="61"/>
      <c r="F74" s="64"/>
      <c r="G74" s="66"/>
      <c r="H74" s="64"/>
      <c r="I74" s="64"/>
      <c r="J74" s="67"/>
    </row>
    <row r="75" spans="2:10" ht="14.25" x14ac:dyDescent="0.2">
      <c r="B75" s="65"/>
      <c r="C75" s="66"/>
      <c r="D75" s="61"/>
      <c r="E75" s="61"/>
      <c r="F75" s="64"/>
      <c r="G75" s="66"/>
      <c r="H75" s="64"/>
      <c r="I75" s="64"/>
      <c r="J75" s="67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4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4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4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68"/>
      <c r="C83" s="60"/>
      <c r="D83" s="60"/>
      <c r="E83" s="60"/>
      <c r="F83" s="60"/>
      <c r="G83" s="69"/>
      <c r="H83" s="69"/>
      <c r="I83" s="62"/>
      <c r="J83" s="70"/>
    </row>
    <row r="84" spans="2:10" ht="15.75" x14ac:dyDescent="0.25">
      <c r="B84" s="71"/>
      <c r="C84" s="72"/>
      <c r="D84" s="72"/>
      <c r="E84" s="72"/>
      <c r="F84" s="72"/>
      <c r="G84" s="73"/>
      <c r="H84" s="72"/>
      <c r="I84" s="73"/>
      <c r="J84" s="74"/>
    </row>
    <row r="85" spans="2:10" x14ac:dyDescent="0.2">
      <c r="B85" s="50"/>
      <c r="C85" s="51"/>
      <c r="D85" s="51"/>
      <c r="E85" s="51"/>
      <c r="F85" s="51"/>
      <c r="G85" s="51"/>
      <c r="H85" s="51"/>
      <c r="I85" s="52"/>
      <c r="J85" s="53"/>
    </row>
    <row r="86" spans="2:10" x14ac:dyDescent="0.2">
      <c r="B86" s="50"/>
      <c r="C86" s="51"/>
      <c r="D86" s="51"/>
      <c r="E86" s="51"/>
      <c r="F86" s="51"/>
      <c r="G86" s="51"/>
      <c r="H86" s="51"/>
      <c r="I86" s="52"/>
      <c r="J86" s="53"/>
    </row>
  </sheetData>
  <pageMargins left="0.7" right="0.7" top="0.75" bottom="0.75" header="0.3" footer="0.3"/>
  <pageSetup paperSize="9" scale="57" fitToHeight="0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1"/>
  <sheetViews>
    <sheetView zoomScaleNormal="100" zoomScaleSheetLayoutView="100" workbookViewId="0">
      <selection activeCell="H7" sqref="H7:H49"/>
    </sheetView>
  </sheetViews>
  <sheetFormatPr defaultRowHeight="12.75" x14ac:dyDescent="0.2"/>
  <cols>
    <col min="1" max="1" width="5.7109375" style="48" customWidth="1"/>
    <col min="2" max="2" width="56.28515625" style="48" customWidth="1"/>
    <col min="3" max="3" width="4.28515625" style="176" customWidth="1"/>
    <col min="4" max="4" width="6.7109375" style="176" customWidth="1"/>
    <col min="5" max="5" width="15.7109375" style="176" customWidth="1"/>
    <col min="6" max="6" width="8.7109375" style="176" customWidth="1"/>
    <col min="7" max="7" width="14.7109375" style="176" customWidth="1"/>
    <col min="8" max="8" width="8.7109375" style="176" customWidth="1"/>
    <col min="9" max="9" width="14.7109375" style="177" customWidth="1"/>
    <col min="10" max="10" width="14.7109375" style="178" customWidth="1"/>
    <col min="11" max="11" width="18.140625" style="48" customWidth="1"/>
    <col min="12" max="49" width="9.140625" style="48"/>
    <col min="50" max="52" width="0" style="48" hidden="1" customWidth="1"/>
    <col min="53" max="258" width="9.140625" style="48"/>
    <col min="259" max="259" width="56.28515625" style="48" customWidth="1"/>
    <col min="260" max="260" width="4.28515625" style="48" customWidth="1"/>
    <col min="261" max="262" width="8.7109375" style="48" customWidth="1"/>
    <col min="263" max="263" width="14.7109375" style="48" customWidth="1"/>
    <col min="264" max="264" width="8.7109375" style="48" customWidth="1"/>
    <col min="265" max="266" width="14.7109375" style="48" customWidth="1"/>
    <col min="267" max="267" width="18.140625" style="48" customWidth="1"/>
    <col min="268" max="305" width="9.140625" style="48"/>
    <col min="306" max="308" width="0" style="48" hidden="1" customWidth="1"/>
    <col min="309" max="514" width="9.140625" style="48"/>
    <col min="515" max="515" width="56.28515625" style="48" customWidth="1"/>
    <col min="516" max="516" width="4.28515625" style="48" customWidth="1"/>
    <col min="517" max="518" width="8.7109375" style="48" customWidth="1"/>
    <col min="519" max="519" width="14.7109375" style="48" customWidth="1"/>
    <col min="520" max="520" width="8.7109375" style="48" customWidth="1"/>
    <col min="521" max="522" width="14.7109375" style="48" customWidth="1"/>
    <col min="523" max="523" width="18.140625" style="48" customWidth="1"/>
    <col min="524" max="561" width="9.140625" style="48"/>
    <col min="562" max="564" width="0" style="48" hidden="1" customWidth="1"/>
    <col min="565" max="770" width="9.140625" style="48"/>
    <col min="771" max="771" width="56.28515625" style="48" customWidth="1"/>
    <col min="772" max="772" width="4.28515625" style="48" customWidth="1"/>
    <col min="773" max="774" width="8.7109375" style="48" customWidth="1"/>
    <col min="775" max="775" width="14.7109375" style="48" customWidth="1"/>
    <col min="776" max="776" width="8.7109375" style="48" customWidth="1"/>
    <col min="777" max="778" width="14.7109375" style="48" customWidth="1"/>
    <col min="779" max="779" width="18.140625" style="48" customWidth="1"/>
    <col min="780" max="817" width="9.140625" style="48"/>
    <col min="818" max="820" width="0" style="48" hidden="1" customWidth="1"/>
    <col min="821" max="1026" width="9.140625" style="48"/>
    <col min="1027" max="1027" width="56.28515625" style="48" customWidth="1"/>
    <col min="1028" max="1028" width="4.28515625" style="48" customWidth="1"/>
    <col min="1029" max="1030" width="8.7109375" style="48" customWidth="1"/>
    <col min="1031" max="1031" width="14.7109375" style="48" customWidth="1"/>
    <col min="1032" max="1032" width="8.7109375" style="48" customWidth="1"/>
    <col min="1033" max="1034" width="14.7109375" style="48" customWidth="1"/>
    <col min="1035" max="1035" width="18.140625" style="48" customWidth="1"/>
    <col min="1036" max="1073" width="9.140625" style="48"/>
    <col min="1074" max="1076" width="0" style="48" hidden="1" customWidth="1"/>
    <col min="1077" max="1282" width="9.140625" style="48"/>
    <col min="1283" max="1283" width="56.28515625" style="48" customWidth="1"/>
    <col min="1284" max="1284" width="4.28515625" style="48" customWidth="1"/>
    <col min="1285" max="1286" width="8.7109375" style="48" customWidth="1"/>
    <col min="1287" max="1287" width="14.7109375" style="48" customWidth="1"/>
    <col min="1288" max="1288" width="8.7109375" style="48" customWidth="1"/>
    <col min="1289" max="1290" width="14.7109375" style="48" customWidth="1"/>
    <col min="1291" max="1291" width="18.140625" style="48" customWidth="1"/>
    <col min="1292" max="1329" width="9.140625" style="48"/>
    <col min="1330" max="1332" width="0" style="48" hidden="1" customWidth="1"/>
    <col min="1333" max="1538" width="9.140625" style="48"/>
    <col min="1539" max="1539" width="56.28515625" style="48" customWidth="1"/>
    <col min="1540" max="1540" width="4.28515625" style="48" customWidth="1"/>
    <col min="1541" max="1542" width="8.7109375" style="48" customWidth="1"/>
    <col min="1543" max="1543" width="14.7109375" style="48" customWidth="1"/>
    <col min="1544" max="1544" width="8.7109375" style="48" customWidth="1"/>
    <col min="1545" max="1546" width="14.7109375" style="48" customWidth="1"/>
    <col min="1547" max="1547" width="18.140625" style="48" customWidth="1"/>
    <col min="1548" max="1585" width="9.140625" style="48"/>
    <col min="1586" max="1588" width="0" style="48" hidden="1" customWidth="1"/>
    <col min="1589" max="1794" width="9.140625" style="48"/>
    <col min="1795" max="1795" width="56.28515625" style="48" customWidth="1"/>
    <col min="1796" max="1796" width="4.28515625" style="48" customWidth="1"/>
    <col min="1797" max="1798" width="8.7109375" style="48" customWidth="1"/>
    <col min="1799" max="1799" width="14.7109375" style="48" customWidth="1"/>
    <col min="1800" max="1800" width="8.7109375" style="48" customWidth="1"/>
    <col min="1801" max="1802" width="14.7109375" style="48" customWidth="1"/>
    <col min="1803" max="1803" width="18.140625" style="48" customWidth="1"/>
    <col min="1804" max="1841" width="9.140625" style="48"/>
    <col min="1842" max="1844" width="0" style="48" hidden="1" customWidth="1"/>
    <col min="1845" max="2050" width="9.140625" style="48"/>
    <col min="2051" max="2051" width="56.28515625" style="48" customWidth="1"/>
    <col min="2052" max="2052" width="4.28515625" style="48" customWidth="1"/>
    <col min="2053" max="2054" width="8.7109375" style="48" customWidth="1"/>
    <col min="2055" max="2055" width="14.7109375" style="48" customWidth="1"/>
    <col min="2056" max="2056" width="8.7109375" style="48" customWidth="1"/>
    <col min="2057" max="2058" width="14.7109375" style="48" customWidth="1"/>
    <col min="2059" max="2059" width="18.140625" style="48" customWidth="1"/>
    <col min="2060" max="2097" width="9.140625" style="48"/>
    <col min="2098" max="2100" width="0" style="48" hidden="1" customWidth="1"/>
    <col min="2101" max="2306" width="9.140625" style="48"/>
    <col min="2307" max="2307" width="56.28515625" style="48" customWidth="1"/>
    <col min="2308" max="2308" width="4.28515625" style="48" customWidth="1"/>
    <col min="2309" max="2310" width="8.7109375" style="48" customWidth="1"/>
    <col min="2311" max="2311" width="14.7109375" style="48" customWidth="1"/>
    <col min="2312" max="2312" width="8.7109375" style="48" customWidth="1"/>
    <col min="2313" max="2314" width="14.7109375" style="48" customWidth="1"/>
    <col min="2315" max="2315" width="18.140625" style="48" customWidth="1"/>
    <col min="2316" max="2353" width="9.140625" style="48"/>
    <col min="2354" max="2356" width="0" style="48" hidden="1" customWidth="1"/>
    <col min="2357" max="2562" width="9.140625" style="48"/>
    <col min="2563" max="2563" width="56.28515625" style="48" customWidth="1"/>
    <col min="2564" max="2564" width="4.28515625" style="48" customWidth="1"/>
    <col min="2565" max="2566" width="8.7109375" style="48" customWidth="1"/>
    <col min="2567" max="2567" width="14.7109375" style="48" customWidth="1"/>
    <col min="2568" max="2568" width="8.7109375" style="48" customWidth="1"/>
    <col min="2569" max="2570" width="14.7109375" style="48" customWidth="1"/>
    <col min="2571" max="2571" width="18.140625" style="48" customWidth="1"/>
    <col min="2572" max="2609" width="9.140625" style="48"/>
    <col min="2610" max="2612" width="0" style="48" hidden="1" customWidth="1"/>
    <col min="2613" max="2818" width="9.140625" style="48"/>
    <col min="2819" max="2819" width="56.28515625" style="48" customWidth="1"/>
    <col min="2820" max="2820" width="4.28515625" style="48" customWidth="1"/>
    <col min="2821" max="2822" width="8.7109375" style="48" customWidth="1"/>
    <col min="2823" max="2823" width="14.7109375" style="48" customWidth="1"/>
    <col min="2824" max="2824" width="8.7109375" style="48" customWidth="1"/>
    <col min="2825" max="2826" width="14.7109375" style="48" customWidth="1"/>
    <col min="2827" max="2827" width="18.140625" style="48" customWidth="1"/>
    <col min="2828" max="2865" width="9.140625" style="48"/>
    <col min="2866" max="2868" width="0" style="48" hidden="1" customWidth="1"/>
    <col min="2869" max="3074" width="9.140625" style="48"/>
    <col min="3075" max="3075" width="56.28515625" style="48" customWidth="1"/>
    <col min="3076" max="3076" width="4.28515625" style="48" customWidth="1"/>
    <col min="3077" max="3078" width="8.7109375" style="48" customWidth="1"/>
    <col min="3079" max="3079" width="14.7109375" style="48" customWidth="1"/>
    <col min="3080" max="3080" width="8.7109375" style="48" customWidth="1"/>
    <col min="3081" max="3082" width="14.7109375" style="48" customWidth="1"/>
    <col min="3083" max="3083" width="18.140625" style="48" customWidth="1"/>
    <col min="3084" max="3121" width="9.140625" style="48"/>
    <col min="3122" max="3124" width="0" style="48" hidden="1" customWidth="1"/>
    <col min="3125" max="3330" width="9.140625" style="48"/>
    <col min="3331" max="3331" width="56.28515625" style="48" customWidth="1"/>
    <col min="3332" max="3332" width="4.28515625" style="48" customWidth="1"/>
    <col min="3333" max="3334" width="8.7109375" style="48" customWidth="1"/>
    <col min="3335" max="3335" width="14.7109375" style="48" customWidth="1"/>
    <col min="3336" max="3336" width="8.7109375" style="48" customWidth="1"/>
    <col min="3337" max="3338" width="14.7109375" style="48" customWidth="1"/>
    <col min="3339" max="3339" width="18.140625" style="48" customWidth="1"/>
    <col min="3340" max="3377" width="9.140625" style="48"/>
    <col min="3378" max="3380" width="0" style="48" hidden="1" customWidth="1"/>
    <col min="3381" max="3586" width="9.140625" style="48"/>
    <col min="3587" max="3587" width="56.28515625" style="48" customWidth="1"/>
    <col min="3588" max="3588" width="4.28515625" style="48" customWidth="1"/>
    <col min="3589" max="3590" width="8.7109375" style="48" customWidth="1"/>
    <col min="3591" max="3591" width="14.7109375" style="48" customWidth="1"/>
    <col min="3592" max="3592" width="8.7109375" style="48" customWidth="1"/>
    <col min="3593" max="3594" width="14.7109375" style="48" customWidth="1"/>
    <col min="3595" max="3595" width="18.140625" style="48" customWidth="1"/>
    <col min="3596" max="3633" width="9.140625" style="48"/>
    <col min="3634" max="3636" width="0" style="48" hidden="1" customWidth="1"/>
    <col min="3637" max="3842" width="9.140625" style="48"/>
    <col min="3843" max="3843" width="56.28515625" style="48" customWidth="1"/>
    <col min="3844" max="3844" width="4.28515625" style="48" customWidth="1"/>
    <col min="3845" max="3846" width="8.7109375" style="48" customWidth="1"/>
    <col min="3847" max="3847" width="14.7109375" style="48" customWidth="1"/>
    <col min="3848" max="3848" width="8.7109375" style="48" customWidth="1"/>
    <col min="3849" max="3850" width="14.7109375" style="48" customWidth="1"/>
    <col min="3851" max="3851" width="18.140625" style="48" customWidth="1"/>
    <col min="3852" max="3889" width="9.140625" style="48"/>
    <col min="3890" max="3892" width="0" style="48" hidden="1" customWidth="1"/>
    <col min="3893" max="4098" width="9.140625" style="48"/>
    <col min="4099" max="4099" width="56.28515625" style="48" customWidth="1"/>
    <col min="4100" max="4100" width="4.28515625" style="48" customWidth="1"/>
    <col min="4101" max="4102" width="8.7109375" style="48" customWidth="1"/>
    <col min="4103" max="4103" width="14.7109375" style="48" customWidth="1"/>
    <col min="4104" max="4104" width="8.7109375" style="48" customWidth="1"/>
    <col min="4105" max="4106" width="14.7109375" style="48" customWidth="1"/>
    <col min="4107" max="4107" width="18.140625" style="48" customWidth="1"/>
    <col min="4108" max="4145" width="9.140625" style="48"/>
    <col min="4146" max="4148" width="0" style="48" hidden="1" customWidth="1"/>
    <col min="4149" max="4354" width="9.140625" style="48"/>
    <col min="4355" max="4355" width="56.28515625" style="48" customWidth="1"/>
    <col min="4356" max="4356" width="4.28515625" style="48" customWidth="1"/>
    <col min="4357" max="4358" width="8.7109375" style="48" customWidth="1"/>
    <col min="4359" max="4359" width="14.7109375" style="48" customWidth="1"/>
    <col min="4360" max="4360" width="8.7109375" style="48" customWidth="1"/>
    <col min="4361" max="4362" width="14.7109375" style="48" customWidth="1"/>
    <col min="4363" max="4363" width="18.140625" style="48" customWidth="1"/>
    <col min="4364" max="4401" width="9.140625" style="48"/>
    <col min="4402" max="4404" width="0" style="48" hidden="1" customWidth="1"/>
    <col min="4405" max="4610" width="9.140625" style="48"/>
    <col min="4611" max="4611" width="56.28515625" style="48" customWidth="1"/>
    <col min="4612" max="4612" width="4.28515625" style="48" customWidth="1"/>
    <col min="4613" max="4614" width="8.7109375" style="48" customWidth="1"/>
    <col min="4615" max="4615" width="14.7109375" style="48" customWidth="1"/>
    <col min="4616" max="4616" width="8.7109375" style="48" customWidth="1"/>
    <col min="4617" max="4618" width="14.7109375" style="48" customWidth="1"/>
    <col min="4619" max="4619" width="18.140625" style="48" customWidth="1"/>
    <col min="4620" max="4657" width="9.140625" style="48"/>
    <col min="4658" max="4660" width="0" style="48" hidden="1" customWidth="1"/>
    <col min="4661" max="4866" width="9.140625" style="48"/>
    <col min="4867" max="4867" width="56.28515625" style="48" customWidth="1"/>
    <col min="4868" max="4868" width="4.28515625" style="48" customWidth="1"/>
    <col min="4869" max="4870" width="8.7109375" style="48" customWidth="1"/>
    <col min="4871" max="4871" width="14.7109375" style="48" customWidth="1"/>
    <col min="4872" max="4872" width="8.7109375" style="48" customWidth="1"/>
    <col min="4873" max="4874" width="14.7109375" style="48" customWidth="1"/>
    <col min="4875" max="4875" width="18.140625" style="48" customWidth="1"/>
    <col min="4876" max="4913" width="9.140625" style="48"/>
    <col min="4914" max="4916" width="0" style="48" hidden="1" customWidth="1"/>
    <col min="4917" max="5122" width="9.140625" style="48"/>
    <col min="5123" max="5123" width="56.28515625" style="48" customWidth="1"/>
    <col min="5124" max="5124" width="4.28515625" style="48" customWidth="1"/>
    <col min="5125" max="5126" width="8.7109375" style="48" customWidth="1"/>
    <col min="5127" max="5127" width="14.7109375" style="48" customWidth="1"/>
    <col min="5128" max="5128" width="8.7109375" style="48" customWidth="1"/>
    <col min="5129" max="5130" width="14.7109375" style="48" customWidth="1"/>
    <col min="5131" max="5131" width="18.140625" style="48" customWidth="1"/>
    <col min="5132" max="5169" width="9.140625" style="48"/>
    <col min="5170" max="5172" width="0" style="48" hidden="1" customWidth="1"/>
    <col min="5173" max="5378" width="9.140625" style="48"/>
    <col min="5379" max="5379" width="56.28515625" style="48" customWidth="1"/>
    <col min="5380" max="5380" width="4.28515625" style="48" customWidth="1"/>
    <col min="5381" max="5382" width="8.7109375" style="48" customWidth="1"/>
    <col min="5383" max="5383" width="14.7109375" style="48" customWidth="1"/>
    <col min="5384" max="5384" width="8.7109375" style="48" customWidth="1"/>
    <col min="5385" max="5386" width="14.7109375" style="48" customWidth="1"/>
    <col min="5387" max="5387" width="18.140625" style="48" customWidth="1"/>
    <col min="5388" max="5425" width="9.140625" style="48"/>
    <col min="5426" max="5428" width="0" style="48" hidden="1" customWidth="1"/>
    <col min="5429" max="5634" width="9.140625" style="48"/>
    <col min="5635" max="5635" width="56.28515625" style="48" customWidth="1"/>
    <col min="5636" max="5636" width="4.28515625" style="48" customWidth="1"/>
    <col min="5637" max="5638" width="8.7109375" style="48" customWidth="1"/>
    <col min="5639" max="5639" width="14.7109375" style="48" customWidth="1"/>
    <col min="5640" max="5640" width="8.7109375" style="48" customWidth="1"/>
    <col min="5641" max="5642" width="14.7109375" style="48" customWidth="1"/>
    <col min="5643" max="5643" width="18.140625" style="48" customWidth="1"/>
    <col min="5644" max="5681" width="9.140625" style="48"/>
    <col min="5682" max="5684" width="0" style="48" hidden="1" customWidth="1"/>
    <col min="5685" max="5890" width="9.140625" style="48"/>
    <col min="5891" max="5891" width="56.28515625" style="48" customWidth="1"/>
    <col min="5892" max="5892" width="4.28515625" style="48" customWidth="1"/>
    <col min="5893" max="5894" width="8.7109375" style="48" customWidth="1"/>
    <col min="5895" max="5895" width="14.7109375" style="48" customWidth="1"/>
    <col min="5896" max="5896" width="8.7109375" style="48" customWidth="1"/>
    <col min="5897" max="5898" width="14.7109375" style="48" customWidth="1"/>
    <col min="5899" max="5899" width="18.140625" style="48" customWidth="1"/>
    <col min="5900" max="5937" width="9.140625" style="48"/>
    <col min="5938" max="5940" width="0" style="48" hidden="1" customWidth="1"/>
    <col min="5941" max="6146" width="9.140625" style="48"/>
    <col min="6147" max="6147" width="56.28515625" style="48" customWidth="1"/>
    <col min="6148" max="6148" width="4.28515625" style="48" customWidth="1"/>
    <col min="6149" max="6150" width="8.7109375" style="48" customWidth="1"/>
    <col min="6151" max="6151" width="14.7109375" style="48" customWidth="1"/>
    <col min="6152" max="6152" width="8.7109375" style="48" customWidth="1"/>
    <col min="6153" max="6154" width="14.7109375" style="48" customWidth="1"/>
    <col min="6155" max="6155" width="18.140625" style="48" customWidth="1"/>
    <col min="6156" max="6193" width="9.140625" style="48"/>
    <col min="6194" max="6196" width="0" style="48" hidden="1" customWidth="1"/>
    <col min="6197" max="6402" width="9.140625" style="48"/>
    <col min="6403" max="6403" width="56.28515625" style="48" customWidth="1"/>
    <col min="6404" max="6404" width="4.28515625" style="48" customWidth="1"/>
    <col min="6405" max="6406" width="8.7109375" style="48" customWidth="1"/>
    <col min="6407" max="6407" width="14.7109375" style="48" customWidth="1"/>
    <col min="6408" max="6408" width="8.7109375" style="48" customWidth="1"/>
    <col min="6409" max="6410" width="14.7109375" style="48" customWidth="1"/>
    <col min="6411" max="6411" width="18.140625" style="48" customWidth="1"/>
    <col min="6412" max="6449" width="9.140625" style="48"/>
    <col min="6450" max="6452" width="0" style="48" hidden="1" customWidth="1"/>
    <col min="6453" max="6658" width="9.140625" style="48"/>
    <col min="6659" max="6659" width="56.28515625" style="48" customWidth="1"/>
    <col min="6660" max="6660" width="4.28515625" style="48" customWidth="1"/>
    <col min="6661" max="6662" width="8.7109375" style="48" customWidth="1"/>
    <col min="6663" max="6663" width="14.7109375" style="48" customWidth="1"/>
    <col min="6664" max="6664" width="8.7109375" style="48" customWidth="1"/>
    <col min="6665" max="6666" width="14.7109375" style="48" customWidth="1"/>
    <col min="6667" max="6667" width="18.140625" style="48" customWidth="1"/>
    <col min="6668" max="6705" width="9.140625" style="48"/>
    <col min="6706" max="6708" width="0" style="48" hidden="1" customWidth="1"/>
    <col min="6709" max="6914" width="9.140625" style="48"/>
    <col min="6915" max="6915" width="56.28515625" style="48" customWidth="1"/>
    <col min="6916" max="6916" width="4.28515625" style="48" customWidth="1"/>
    <col min="6917" max="6918" width="8.7109375" style="48" customWidth="1"/>
    <col min="6919" max="6919" width="14.7109375" style="48" customWidth="1"/>
    <col min="6920" max="6920" width="8.7109375" style="48" customWidth="1"/>
    <col min="6921" max="6922" width="14.7109375" style="48" customWidth="1"/>
    <col min="6923" max="6923" width="18.140625" style="48" customWidth="1"/>
    <col min="6924" max="6961" width="9.140625" style="48"/>
    <col min="6962" max="6964" width="0" style="48" hidden="1" customWidth="1"/>
    <col min="6965" max="7170" width="9.140625" style="48"/>
    <col min="7171" max="7171" width="56.28515625" style="48" customWidth="1"/>
    <col min="7172" max="7172" width="4.28515625" style="48" customWidth="1"/>
    <col min="7173" max="7174" width="8.7109375" style="48" customWidth="1"/>
    <col min="7175" max="7175" width="14.7109375" style="48" customWidth="1"/>
    <col min="7176" max="7176" width="8.7109375" style="48" customWidth="1"/>
    <col min="7177" max="7178" width="14.7109375" style="48" customWidth="1"/>
    <col min="7179" max="7179" width="18.140625" style="48" customWidth="1"/>
    <col min="7180" max="7217" width="9.140625" style="48"/>
    <col min="7218" max="7220" width="0" style="48" hidden="1" customWidth="1"/>
    <col min="7221" max="7426" width="9.140625" style="48"/>
    <col min="7427" max="7427" width="56.28515625" style="48" customWidth="1"/>
    <col min="7428" max="7428" width="4.28515625" style="48" customWidth="1"/>
    <col min="7429" max="7430" width="8.7109375" style="48" customWidth="1"/>
    <col min="7431" max="7431" width="14.7109375" style="48" customWidth="1"/>
    <col min="7432" max="7432" width="8.7109375" style="48" customWidth="1"/>
    <col min="7433" max="7434" width="14.7109375" style="48" customWidth="1"/>
    <col min="7435" max="7435" width="18.140625" style="48" customWidth="1"/>
    <col min="7436" max="7473" width="9.140625" style="48"/>
    <col min="7474" max="7476" width="0" style="48" hidden="1" customWidth="1"/>
    <col min="7477" max="7682" width="9.140625" style="48"/>
    <col min="7683" max="7683" width="56.28515625" style="48" customWidth="1"/>
    <col min="7684" max="7684" width="4.28515625" style="48" customWidth="1"/>
    <col min="7685" max="7686" width="8.7109375" style="48" customWidth="1"/>
    <col min="7687" max="7687" width="14.7109375" style="48" customWidth="1"/>
    <col min="7688" max="7688" width="8.7109375" style="48" customWidth="1"/>
    <col min="7689" max="7690" width="14.7109375" style="48" customWidth="1"/>
    <col min="7691" max="7691" width="18.140625" style="48" customWidth="1"/>
    <col min="7692" max="7729" width="9.140625" style="48"/>
    <col min="7730" max="7732" width="0" style="48" hidden="1" customWidth="1"/>
    <col min="7733" max="7938" width="9.140625" style="48"/>
    <col min="7939" max="7939" width="56.28515625" style="48" customWidth="1"/>
    <col min="7940" max="7940" width="4.28515625" style="48" customWidth="1"/>
    <col min="7941" max="7942" width="8.7109375" style="48" customWidth="1"/>
    <col min="7943" max="7943" width="14.7109375" style="48" customWidth="1"/>
    <col min="7944" max="7944" width="8.7109375" style="48" customWidth="1"/>
    <col min="7945" max="7946" width="14.7109375" style="48" customWidth="1"/>
    <col min="7947" max="7947" width="18.140625" style="48" customWidth="1"/>
    <col min="7948" max="7985" width="9.140625" style="48"/>
    <col min="7986" max="7988" width="0" style="48" hidden="1" customWidth="1"/>
    <col min="7989" max="8194" width="9.140625" style="48"/>
    <col min="8195" max="8195" width="56.28515625" style="48" customWidth="1"/>
    <col min="8196" max="8196" width="4.28515625" style="48" customWidth="1"/>
    <col min="8197" max="8198" width="8.7109375" style="48" customWidth="1"/>
    <col min="8199" max="8199" width="14.7109375" style="48" customWidth="1"/>
    <col min="8200" max="8200" width="8.7109375" style="48" customWidth="1"/>
    <col min="8201" max="8202" width="14.7109375" style="48" customWidth="1"/>
    <col min="8203" max="8203" width="18.140625" style="48" customWidth="1"/>
    <col min="8204" max="8241" width="9.140625" style="48"/>
    <col min="8242" max="8244" width="0" style="48" hidden="1" customWidth="1"/>
    <col min="8245" max="8450" width="9.140625" style="48"/>
    <col min="8451" max="8451" width="56.28515625" style="48" customWidth="1"/>
    <col min="8452" max="8452" width="4.28515625" style="48" customWidth="1"/>
    <col min="8453" max="8454" width="8.7109375" style="48" customWidth="1"/>
    <col min="8455" max="8455" width="14.7109375" style="48" customWidth="1"/>
    <col min="8456" max="8456" width="8.7109375" style="48" customWidth="1"/>
    <col min="8457" max="8458" width="14.7109375" style="48" customWidth="1"/>
    <col min="8459" max="8459" width="18.140625" style="48" customWidth="1"/>
    <col min="8460" max="8497" width="9.140625" style="48"/>
    <col min="8498" max="8500" width="0" style="48" hidden="1" customWidth="1"/>
    <col min="8501" max="8706" width="9.140625" style="48"/>
    <col min="8707" max="8707" width="56.28515625" style="48" customWidth="1"/>
    <col min="8708" max="8708" width="4.28515625" style="48" customWidth="1"/>
    <col min="8709" max="8710" width="8.7109375" style="48" customWidth="1"/>
    <col min="8711" max="8711" width="14.7109375" style="48" customWidth="1"/>
    <col min="8712" max="8712" width="8.7109375" style="48" customWidth="1"/>
    <col min="8713" max="8714" width="14.7109375" style="48" customWidth="1"/>
    <col min="8715" max="8715" width="18.140625" style="48" customWidth="1"/>
    <col min="8716" max="8753" width="9.140625" style="48"/>
    <col min="8754" max="8756" width="0" style="48" hidden="1" customWidth="1"/>
    <col min="8757" max="8962" width="9.140625" style="48"/>
    <col min="8963" max="8963" width="56.28515625" style="48" customWidth="1"/>
    <col min="8964" max="8964" width="4.28515625" style="48" customWidth="1"/>
    <col min="8965" max="8966" width="8.7109375" style="48" customWidth="1"/>
    <col min="8967" max="8967" width="14.7109375" style="48" customWidth="1"/>
    <col min="8968" max="8968" width="8.7109375" style="48" customWidth="1"/>
    <col min="8969" max="8970" width="14.7109375" style="48" customWidth="1"/>
    <col min="8971" max="8971" width="18.140625" style="48" customWidth="1"/>
    <col min="8972" max="9009" width="9.140625" style="48"/>
    <col min="9010" max="9012" width="0" style="48" hidden="1" customWidth="1"/>
    <col min="9013" max="9218" width="9.140625" style="48"/>
    <col min="9219" max="9219" width="56.28515625" style="48" customWidth="1"/>
    <col min="9220" max="9220" width="4.28515625" style="48" customWidth="1"/>
    <col min="9221" max="9222" width="8.7109375" style="48" customWidth="1"/>
    <col min="9223" max="9223" width="14.7109375" style="48" customWidth="1"/>
    <col min="9224" max="9224" width="8.7109375" style="48" customWidth="1"/>
    <col min="9225" max="9226" width="14.7109375" style="48" customWidth="1"/>
    <col min="9227" max="9227" width="18.140625" style="48" customWidth="1"/>
    <col min="9228" max="9265" width="9.140625" style="48"/>
    <col min="9266" max="9268" width="0" style="48" hidden="1" customWidth="1"/>
    <col min="9269" max="9474" width="9.140625" style="48"/>
    <col min="9475" max="9475" width="56.28515625" style="48" customWidth="1"/>
    <col min="9476" max="9476" width="4.28515625" style="48" customWidth="1"/>
    <col min="9477" max="9478" width="8.7109375" style="48" customWidth="1"/>
    <col min="9479" max="9479" width="14.7109375" style="48" customWidth="1"/>
    <col min="9480" max="9480" width="8.7109375" style="48" customWidth="1"/>
    <col min="9481" max="9482" width="14.7109375" style="48" customWidth="1"/>
    <col min="9483" max="9483" width="18.140625" style="48" customWidth="1"/>
    <col min="9484" max="9521" width="9.140625" style="48"/>
    <col min="9522" max="9524" width="0" style="48" hidden="1" customWidth="1"/>
    <col min="9525" max="9730" width="9.140625" style="48"/>
    <col min="9731" max="9731" width="56.28515625" style="48" customWidth="1"/>
    <col min="9732" max="9732" width="4.28515625" style="48" customWidth="1"/>
    <col min="9733" max="9734" width="8.7109375" style="48" customWidth="1"/>
    <col min="9735" max="9735" width="14.7109375" style="48" customWidth="1"/>
    <col min="9736" max="9736" width="8.7109375" style="48" customWidth="1"/>
    <col min="9737" max="9738" width="14.7109375" style="48" customWidth="1"/>
    <col min="9739" max="9739" width="18.140625" style="48" customWidth="1"/>
    <col min="9740" max="9777" width="9.140625" style="48"/>
    <col min="9778" max="9780" width="0" style="48" hidden="1" customWidth="1"/>
    <col min="9781" max="9986" width="9.140625" style="48"/>
    <col min="9987" max="9987" width="56.28515625" style="48" customWidth="1"/>
    <col min="9988" max="9988" width="4.28515625" style="48" customWidth="1"/>
    <col min="9989" max="9990" width="8.7109375" style="48" customWidth="1"/>
    <col min="9991" max="9991" width="14.7109375" style="48" customWidth="1"/>
    <col min="9992" max="9992" width="8.7109375" style="48" customWidth="1"/>
    <col min="9993" max="9994" width="14.7109375" style="48" customWidth="1"/>
    <col min="9995" max="9995" width="18.140625" style="48" customWidth="1"/>
    <col min="9996" max="10033" width="9.140625" style="48"/>
    <col min="10034" max="10036" width="0" style="48" hidden="1" customWidth="1"/>
    <col min="10037" max="10242" width="9.140625" style="48"/>
    <col min="10243" max="10243" width="56.28515625" style="48" customWidth="1"/>
    <col min="10244" max="10244" width="4.28515625" style="48" customWidth="1"/>
    <col min="10245" max="10246" width="8.7109375" style="48" customWidth="1"/>
    <col min="10247" max="10247" width="14.7109375" style="48" customWidth="1"/>
    <col min="10248" max="10248" width="8.7109375" style="48" customWidth="1"/>
    <col min="10249" max="10250" width="14.7109375" style="48" customWidth="1"/>
    <col min="10251" max="10251" width="18.140625" style="48" customWidth="1"/>
    <col min="10252" max="10289" width="9.140625" style="48"/>
    <col min="10290" max="10292" width="0" style="48" hidden="1" customWidth="1"/>
    <col min="10293" max="10498" width="9.140625" style="48"/>
    <col min="10499" max="10499" width="56.28515625" style="48" customWidth="1"/>
    <col min="10500" max="10500" width="4.28515625" style="48" customWidth="1"/>
    <col min="10501" max="10502" width="8.7109375" style="48" customWidth="1"/>
    <col min="10503" max="10503" width="14.7109375" style="48" customWidth="1"/>
    <col min="10504" max="10504" width="8.7109375" style="48" customWidth="1"/>
    <col min="10505" max="10506" width="14.7109375" style="48" customWidth="1"/>
    <col min="10507" max="10507" width="18.140625" style="48" customWidth="1"/>
    <col min="10508" max="10545" width="9.140625" style="48"/>
    <col min="10546" max="10548" width="0" style="48" hidden="1" customWidth="1"/>
    <col min="10549" max="10754" width="9.140625" style="48"/>
    <col min="10755" max="10755" width="56.28515625" style="48" customWidth="1"/>
    <col min="10756" max="10756" width="4.28515625" style="48" customWidth="1"/>
    <col min="10757" max="10758" width="8.7109375" style="48" customWidth="1"/>
    <col min="10759" max="10759" width="14.7109375" style="48" customWidth="1"/>
    <col min="10760" max="10760" width="8.7109375" style="48" customWidth="1"/>
    <col min="10761" max="10762" width="14.7109375" style="48" customWidth="1"/>
    <col min="10763" max="10763" width="18.140625" style="48" customWidth="1"/>
    <col min="10764" max="10801" width="9.140625" style="48"/>
    <col min="10802" max="10804" width="0" style="48" hidden="1" customWidth="1"/>
    <col min="10805" max="11010" width="9.140625" style="48"/>
    <col min="11011" max="11011" width="56.28515625" style="48" customWidth="1"/>
    <col min="11012" max="11012" width="4.28515625" style="48" customWidth="1"/>
    <col min="11013" max="11014" width="8.7109375" style="48" customWidth="1"/>
    <col min="11015" max="11015" width="14.7109375" style="48" customWidth="1"/>
    <col min="11016" max="11016" width="8.7109375" style="48" customWidth="1"/>
    <col min="11017" max="11018" width="14.7109375" style="48" customWidth="1"/>
    <col min="11019" max="11019" width="18.140625" style="48" customWidth="1"/>
    <col min="11020" max="11057" width="9.140625" style="48"/>
    <col min="11058" max="11060" width="0" style="48" hidden="1" customWidth="1"/>
    <col min="11061" max="11266" width="9.140625" style="48"/>
    <col min="11267" max="11267" width="56.28515625" style="48" customWidth="1"/>
    <col min="11268" max="11268" width="4.28515625" style="48" customWidth="1"/>
    <col min="11269" max="11270" width="8.7109375" style="48" customWidth="1"/>
    <col min="11271" max="11271" width="14.7109375" style="48" customWidth="1"/>
    <col min="11272" max="11272" width="8.7109375" style="48" customWidth="1"/>
    <col min="11273" max="11274" width="14.7109375" style="48" customWidth="1"/>
    <col min="11275" max="11275" width="18.140625" style="48" customWidth="1"/>
    <col min="11276" max="11313" width="9.140625" style="48"/>
    <col min="11314" max="11316" width="0" style="48" hidden="1" customWidth="1"/>
    <col min="11317" max="11522" width="9.140625" style="48"/>
    <col min="11523" max="11523" width="56.28515625" style="48" customWidth="1"/>
    <col min="11524" max="11524" width="4.28515625" style="48" customWidth="1"/>
    <col min="11525" max="11526" width="8.7109375" style="48" customWidth="1"/>
    <col min="11527" max="11527" width="14.7109375" style="48" customWidth="1"/>
    <col min="11528" max="11528" width="8.7109375" style="48" customWidth="1"/>
    <col min="11529" max="11530" width="14.7109375" style="48" customWidth="1"/>
    <col min="11531" max="11531" width="18.140625" style="48" customWidth="1"/>
    <col min="11532" max="11569" width="9.140625" style="48"/>
    <col min="11570" max="11572" width="0" style="48" hidden="1" customWidth="1"/>
    <col min="11573" max="11778" width="9.140625" style="48"/>
    <col min="11779" max="11779" width="56.28515625" style="48" customWidth="1"/>
    <col min="11780" max="11780" width="4.28515625" style="48" customWidth="1"/>
    <col min="11781" max="11782" width="8.7109375" style="48" customWidth="1"/>
    <col min="11783" max="11783" width="14.7109375" style="48" customWidth="1"/>
    <col min="11784" max="11784" width="8.7109375" style="48" customWidth="1"/>
    <col min="11785" max="11786" width="14.7109375" style="48" customWidth="1"/>
    <col min="11787" max="11787" width="18.140625" style="48" customWidth="1"/>
    <col min="11788" max="11825" width="9.140625" style="48"/>
    <col min="11826" max="11828" width="0" style="48" hidden="1" customWidth="1"/>
    <col min="11829" max="12034" width="9.140625" style="48"/>
    <col min="12035" max="12035" width="56.28515625" style="48" customWidth="1"/>
    <col min="12036" max="12036" width="4.28515625" style="48" customWidth="1"/>
    <col min="12037" max="12038" width="8.7109375" style="48" customWidth="1"/>
    <col min="12039" max="12039" width="14.7109375" style="48" customWidth="1"/>
    <col min="12040" max="12040" width="8.7109375" style="48" customWidth="1"/>
    <col min="12041" max="12042" width="14.7109375" style="48" customWidth="1"/>
    <col min="12043" max="12043" width="18.140625" style="48" customWidth="1"/>
    <col min="12044" max="12081" width="9.140625" style="48"/>
    <col min="12082" max="12084" width="0" style="48" hidden="1" customWidth="1"/>
    <col min="12085" max="12290" width="9.140625" style="48"/>
    <col min="12291" max="12291" width="56.28515625" style="48" customWidth="1"/>
    <col min="12292" max="12292" width="4.28515625" style="48" customWidth="1"/>
    <col min="12293" max="12294" width="8.7109375" style="48" customWidth="1"/>
    <col min="12295" max="12295" width="14.7109375" style="48" customWidth="1"/>
    <col min="12296" max="12296" width="8.7109375" style="48" customWidth="1"/>
    <col min="12297" max="12298" width="14.7109375" style="48" customWidth="1"/>
    <col min="12299" max="12299" width="18.140625" style="48" customWidth="1"/>
    <col min="12300" max="12337" width="9.140625" style="48"/>
    <col min="12338" max="12340" width="0" style="48" hidden="1" customWidth="1"/>
    <col min="12341" max="12546" width="9.140625" style="48"/>
    <col min="12547" max="12547" width="56.28515625" style="48" customWidth="1"/>
    <col min="12548" max="12548" width="4.28515625" style="48" customWidth="1"/>
    <col min="12549" max="12550" width="8.7109375" style="48" customWidth="1"/>
    <col min="12551" max="12551" width="14.7109375" style="48" customWidth="1"/>
    <col min="12552" max="12552" width="8.7109375" style="48" customWidth="1"/>
    <col min="12553" max="12554" width="14.7109375" style="48" customWidth="1"/>
    <col min="12555" max="12555" width="18.140625" style="48" customWidth="1"/>
    <col min="12556" max="12593" width="9.140625" style="48"/>
    <col min="12594" max="12596" width="0" style="48" hidden="1" customWidth="1"/>
    <col min="12597" max="12802" width="9.140625" style="48"/>
    <col min="12803" max="12803" width="56.28515625" style="48" customWidth="1"/>
    <col min="12804" max="12804" width="4.28515625" style="48" customWidth="1"/>
    <col min="12805" max="12806" width="8.7109375" style="48" customWidth="1"/>
    <col min="12807" max="12807" width="14.7109375" style="48" customWidth="1"/>
    <col min="12808" max="12808" width="8.7109375" style="48" customWidth="1"/>
    <col min="12809" max="12810" width="14.7109375" style="48" customWidth="1"/>
    <col min="12811" max="12811" width="18.140625" style="48" customWidth="1"/>
    <col min="12812" max="12849" width="9.140625" style="48"/>
    <col min="12850" max="12852" width="0" style="48" hidden="1" customWidth="1"/>
    <col min="12853" max="13058" width="9.140625" style="48"/>
    <col min="13059" max="13059" width="56.28515625" style="48" customWidth="1"/>
    <col min="13060" max="13060" width="4.28515625" style="48" customWidth="1"/>
    <col min="13061" max="13062" width="8.7109375" style="48" customWidth="1"/>
    <col min="13063" max="13063" width="14.7109375" style="48" customWidth="1"/>
    <col min="13064" max="13064" width="8.7109375" style="48" customWidth="1"/>
    <col min="13065" max="13066" width="14.7109375" style="48" customWidth="1"/>
    <col min="13067" max="13067" width="18.140625" style="48" customWidth="1"/>
    <col min="13068" max="13105" width="9.140625" style="48"/>
    <col min="13106" max="13108" width="0" style="48" hidden="1" customWidth="1"/>
    <col min="13109" max="13314" width="9.140625" style="48"/>
    <col min="13315" max="13315" width="56.28515625" style="48" customWidth="1"/>
    <col min="13316" max="13316" width="4.28515625" style="48" customWidth="1"/>
    <col min="13317" max="13318" width="8.7109375" style="48" customWidth="1"/>
    <col min="13319" max="13319" width="14.7109375" style="48" customWidth="1"/>
    <col min="13320" max="13320" width="8.7109375" style="48" customWidth="1"/>
    <col min="13321" max="13322" width="14.7109375" style="48" customWidth="1"/>
    <col min="13323" max="13323" width="18.140625" style="48" customWidth="1"/>
    <col min="13324" max="13361" width="9.140625" style="48"/>
    <col min="13362" max="13364" width="0" style="48" hidden="1" customWidth="1"/>
    <col min="13365" max="13570" width="9.140625" style="48"/>
    <col min="13571" max="13571" width="56.28515625" style="48" customWidth="1"/>
    <col min="13572" max="13572" width="4.28515625" style="48" customWidth="1"/>
    <col min="13573" max="13574" width="8.7109375" style="48" customWidth="1"/>
    <col min="13575" max="13575" width="14.7109375" style="48" customWidth="1"/>
    <col min="13576" max="13576" width="8.7109375" style="48" customWidth="1"/>
    <col min="13577" max="13578" width="14.7109375" style="48" customWidth="1"/>
    <col min="13579" max="13579" width="18.140625" style="48" customWidth="1"/>
    <col min="13580" max="13617" width="9.140625" style="48"/>
    <col min="13618" max="13620" width="0" style="48" hidden="1" customWidth="1"/>
    <col min="13621" max="13826" width="9.140625" style="48"/>
    <col min="13827" max="13827" width="56.28515625" style="48" customWidth="1"/>
    <col min="13828" max="13828" width="4.28515625" style="48" customWidth="1"/>
    <col min="13829" max="13830" width="8.7109375" style="48" customWidth="1"/>
    <col min="13831" max="13831" width="14.7109375" style="48" customWidth="1"/>
    <col min="13832" max="13832" width="8.7109375" style="48" customWidth="1"/>
    <col min="13833" max="13834" width="14.7109375" style="48" customWidth="1"/>
    <col min="13835" max="13835" width="18.140625" style="48" customWidth="1"/>
    <col min="13836" max="13873" width="9.140625" style="48"/>
    <col min="13874" max="13876" width="0" style="48" hidden="1" customWidth="1"/>
    <col min="13877" max="14082" width="9.140625" style="48"/>
    <col min="14083" max="14083" width="56.28515625" style="48" customWidth="1"/>
    <col min="14084" max="14084" width="4.28515625" style="48" customWidth="1"/>
    <col min="14085" max="14086" width="8.7109375" style="48" customWidth="1"/>
    <col min="14087" max="14087" width="14.7109375" style="48" customWidth="1"/>
    <col min="14088" max="14088" width="8.7109375" style="48" customWidth="1"/>
    <col min="14089" max="14090" width="14.7109375" style="48" customWidth="1"/>
    <col min="14091" max="14091" width="18.140625" style="48" customWidth="1"/>
    <col min="14092" max="14129" width="9.140625" style="48"/>
    <col min="14130" max="14132" width="0" style="48" hidden="1" customWidth="1"/>
    <col min="14133" max="14338" width="9.140625" style="48"/>
    <col min="14339" max="14339" width="56.28515625" style="48" customWidth="1"/>
    <col min="14340" max="14340" width="4.28515625" style="48" customWidth="1"/>
    <col min="14341" max="14342" width="8.7109375" style="48" customWidth="1"/>
    <col min="14343" max="14343" width="14.7109375" style="48" customWidth="1"/>
    <col min="14344" max="14344" width="8.7109375" style="48" customWidth="1"/>
    <col min="14345" max="14346" width="14.7109375" style="48" customWidth="1"/>
    <col min="14347" max="14347" width="18.140625" style="48" customWidth="1"/>
    <col min="14348" max="14385" width="9.140625" style="48"/>
    <col min="14386" max="14388" width="0" style="48" hidden="1" customWidth="1"/>
    <col min="14389" max="14594" width="9.140625" style="48"/>
    <col min="14595" max="14595" width="56.28515625" style="48" customWidth="1"/>
    <col min="14596" max="14596" width="4.28515625" style="48" customWidth="1"/>
    <col min="14597" max="14598" width="8.7109375" style="48" customWidth="1"/>
    <col min="14599" max="14599" width="14.7109375" style="48" customWidth="1"/>
    <col min="14600" max="14600" width="8.7109375" style="48" customWidth="1"/>
    <col min="14601" max="14602" width="14.7109375" style="48" customWidth="1"/>
    <col min="14603" max="14603" width="18.140625" style="48" customWidth="1"/>
    <col min="14604" max="14641" width="9.140625" style="48"/>
    <col min="14642" max="14644" width="0" style="48" hidden="1" customWidth="1"/>
    <col min="14645" max="14850" width="9.140625" style="48"/>
    <col min="14851" max="14851" width="56.28515625" style="48" customWidth="1"/>
    <col min="14852" max="14852" width="4.28515625" style="48" customWidth="1"/>
    <col min="14853" max="14854" width="8.7109375" style="48" customWidth="1"/>
    <col min="14855" max="14855" width="14.7109375" style="48" customWidth="1"/>
    <col min="14856" max="14856" width="8.7109375" style="48" customWidth="1"/>
    <col min="14857" max="14858" width="14.7109375" style="48" customWidth="1"/>
    <col min="14859" max="14859" width="18.140625" style="48" customWidth="1"/>
    <col min="14860" max="14897" width="9.140625" style="48"/>
    <col min="14898" max="14900" width="0" style="48" hidden="1" customWidth="1"/>
    <col min="14901" max="15106" width="9.140625" style="48"/>
    <col min="15107" max="15107" width="56.28515625" style="48" customWidth="1"/>
    <col min="15108" max="15108" width="4.28515625" style="48" customWidth="1"/>
    <col min="15109" max="15110" width="8.7109375" style="48" customWidth="1"/>
    <col min="15111" max="15111" width="14.7109375" style="48" customWidth="1"/>
    <col min="15112" max="15112" width="8.7109375" style="48" customWidth="1"/>
    <col min="15113" max="15114" width="14.7109375" style="48" customWidth="1"/>
    <col min="15115" max="15115" width="18.140625" style="48" customWidth="1"/>
    <col min="15116" max="15153" width="9.140625" style="48"/>
    <col min="15154" max="15156" width="0" style="48" hidden="1" customWidth="1"/>
    <col min="15157" max="15362" width="9.140625" style="48"/>
    <col min="15363" max="15363" width="56.28515625" style="48" customWidth="1"/>
    <col min="15364" max="15364" width="4.28515625" style="48" customWidth="1"/>
    <col min="15365" max="15366" width="8.7109375" style="48" customWidth="1"/>
    <col min="15367" max="15367" width="14.7109375" style="48" customWidth="1"/>
    <col min="15368" max="15368" width="8.7109375" style="48" customWidth="1"/>
    <col min="15369" max="15370" width="14.7109375" style="48" customWidth="1"/>
    <col min="15371" max="15371" width="18.140625" style="48" customWidth="1"/>
    <col min="15372" max="15409" width="9.140625" style="48"/>
    <col min="15410" max="15412" width="0" style="48" hidden="1" customWidth="1"/>
    <col min="15413" max="15618" width="9.140625" style="48"/>
    <col min="15619" max="15619" width="56.28515625" style="48" customWidth="1"/>
    <col min="15620" max="15620" width="4.28515625" style="48" customWidth="1"/>
    <col min="15621" max="15622" width="8.7109375" style="48" customWidth="1"/>
    <col min="15623" max="15623" width="14.7109375" style="48" customWidth="1"/>
    <col min="15624" max="15624" width="8.7109375" style="48" customWidth="1"/>
    <col min="15625" max="15626" width="14.7109375" style="48" customWidth="1"/>
    <col min="15627" max="15627" width="18.140625" style="48" customWidth="1"/>
    <col min="15628" max="15665" width="9.140625" style="48"/>
    <col min="15666" max="15668" width="0" style="48" hidden="1" customWidth="1"/>
    <col min="15669" max="15874" width="9.140625" style="48"/>
    <col min="15875" max="15875" width="56.28515625" style="48" customWidth="1"/>
    <col min="15876" max="15876" width="4.28515625" style="48" customWidth="1"/>
    <col min="15877" max="15878" width="8.7109375" style="48" customWidth="1"/>
    <col min="15879" max="15879" width="14.7109375" style="48" customWidth="1"/>
    <col min="15880" max="15880" width="8.7109375" style="48" customWidth="1"/>
    <col min="15881" max="15882" width="14.7109375" style="48" customWidth="1"/>
    <col min="15883" max="15883" width="18.140625" style="48" customWidth="1"/>
    <col min="15884" max="15921" width="9.140625" style="48"/>
    <col min="15922" max="15924" width="0" style="48" hidden="1" customWidth="1"/>
    <col min="15925" max="16130" width="9.140625" style="48"/>
    <col min="16131" max="16131" width="56.28515625" style="48" customWidth="1"/>
    <col min="16132" max="16132" width="4.28515625" style="48" customWidth="1"/>
    <col min="16133" max="16134" width="8.7109375" style="48" customWidth="1"/>
    <col min="16135" max="16135" width="14.7109375" style="48" customWidth="1"/>
    <col min="16136" max="16136" width="8.7109375" style="48" customWidth="1"/>
    <col min="16137" max="16138" width="14.7109375" style="48" customWidth="1"/>
    <col min="16139" max="16139" width="18.140625" style="48" customWidth="1"/>
    <col min="16140" max="16177" width="9.140625" style="48"/>
    <col min="16178" max="16180" width="0" style="48" hidden="1" customWidth="1"/>
    <col min="16181" max="16384" width="9.140625" style="48"/>
  </cols>
  <sheetData>
    <row r="1" spans="1:51" ht="18" x14ac:dyDescent="0.25">
      <c r="A1" s="1" t="s">
        <v>1274</v>
      </c>
    </row>
    <row r="2" spans="1:51" ht="18" x14ac:dyDescent="0.25">
      <c r="A2" s="1" t="s">
        <v>170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171</v>
      </c>
      <c r="C6" s="12"/>
      <c r="D6" s="13"/>
      <c r="E6" s="13"/>
      <c r="F6" s="14"/>
      <c r="G6" s="15"/>
      <c r="H6" s="15"/>
      <c r="I6" s="15"/>
      <c r="J6" s="16"/>
      <c r="AX6" s="179">
        <v>19.600000000000001</v>
      </c>
      <c r="AY6" s="48">
        <v>1.3</v>
      </c>
    </row>
    <row r="7" spans="1:51" ht="28.5" x14ac:dyDescent="0.2">
      <c r="A7" s="1513">
        <v>1</v>
      </c>
      <c r="B7" s="28" t="s">
        <v>954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9"/>
    </row>
    <row r="8" spans="1:51" s="166" customFormat="1" ht="28.5" x14ac:dyDescent="0.2">
      <c r="A8" s="1514">
        <v>2</v>
      </c>
      <c r="B8" s="28" t="s">
        <v>953</v>
      </c>
      <c r="C8" s="24" t="s">
        <v>12</v>
      </c>
      <c r="D8" s="20">
        <v>1</v>
      </c>
      <c r="E8" s="1209" t="s">
        <v>957</v>
      </c>
      <c r="F8" s="25"/>
      <c r="G8" s="25">
        <f t="shared" ref="G8:G49" si="0">D8*F8</f>
        <v>0</v>
      </c>
      <c r="H8" s="25"/>
      <c r="I8" s="25">
        <f t="shared" ref="I8:I49" si="1">D8*H8</f>
        <v>0</v>
      </c>
      <c r="J8" s="165">
        <f t="shared" ref="J8:J49" si="2">G8+I8</f>
        <v>0</v>
      </c>
      <c r="AX8" s="180"/>
    </row>
    <row r="9" spans="1:51" s="166" customFormat="1" ht="14.25" x14ac:dyDescent="0.2">
      <c r="A9" s="1514"/>
      <c r="B9" s="1770" t="s">
        <v>862</v>
      </c>
      <c r="C9" s="24"/>
      <c r="D9" s="20"/>
      <c r="E9" s="1436"/>
      <c r="F9" s="25"/>
      <c r="G9" s="25"/>
      <c r="H9" s="25"/>
      <c r="I9" s="25"/>
      <c r="J9" s="165"/>
      <c r="AX9" s="180"/>
    </row>
    <row r="10" spans="1:51" s="166" customFormat="1" ht="42.75" x14ac:dyDescent="0.2">
      <c r="A10" s="1514">
        <v>3</v>
      </c>
      <c r="B10" s="1753" t="s">
        <v>1358</v>
      </c>
      <c r="C10" s="513" t="s">
        <v>12</v>
      </c>
      <c r="D10" s="514">
        <v>1</v>
      </c>
      <c r="E10" s="1436" t="s">
        <v>958</v>
      </c>
      <c r="F10" s="25"/>
      <c r="G10" s="515">
        <f t="shared" si="0"/>
        <v>0</v>
      </c>
      <c r="H10" s="25"/>
      <c r="I10" s="25">
        <f t="shared" ref="I10:I13" si="3">D10*H10</f>
        <v>0</v>
      </c>
      <c r="J10" s="165">
        <f t="shared" si="2"/>
        <v>0</v>
      </c>
      <c r="AX10" s="180"/>
    </row>
    <row r="11" spans="1:51" s="166" customFormat="1" ht="42.75" x14ac:dyDescent="0.2">
      <c r="A11" s="1514">
        <v>4</v>
      </c>
      <c r="B11" s="1753" t="s">
        <v>1355</v>
      </c>
      <c r="C11" s="522" t="s">
        <v>12</v>
      </c>
      <c r="D11" s="523">
        <v>1</v>
      </c>
      <c r="E11" s="1436" t="s">
        <v>958</v>
      </c>
      <c r="F11" s="524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180"/>
    </row>
    <row r="12" spans="1:51" s="16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958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180"/>
    </row>
    <row r="13" spans="1:51" s="166" customFormat="1" ht="42.75" x14ac:dyDescent="0.2">
      <c r="A13" s="1514">
        <v>6</v>
      </c>
      <c r="B13" s="520" t="s">
        <v>1344</v>
      </c>
      <c r="C13" s="513" t="s">
        <v>24</v>
      </c>
      <c r="D13" s="514">
        <v>2</v>
      </c>
      <c r="E13" s="1436" t="s">
        <v>958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180"/>
    </row>
    <row r="14" spans="1:51" s="166" customFormat="1" ht="14.25" customHeight="1" x14ac:dyDescent="0.2">
      <c r="A14" s="1514"/>
      <c r="B14" s="1770" t="s">
        <v>960</v>
      </c>
      <c r="C14" s="24"/>
      <c r="D14" s="20"/>
      <c r="E14" s="1436"/>
      <c r="F14" s="25"/>
      <c r="G14" s="25"/>
      <c r="H14" s="25"/>
      <c r="I14" s="25"/>
      <c r="J14" s="165"/>
      <c r="AX14" s="180"/>
    </row>
    <row r="15" spans="1:51" s="166" customFormat="1" ht="43.5" customHeight="1" x14ac:dyDescent="0.2">
      <c r="A15" s="1514">
        <v>7</v>
      </c>
      <c r="B15" s="1753" t="s">
        <v>1359</v>
      </c>
      <c r="C15" s="522" t="s">
        <v>12</v>
      </c>
      <c r="D15" s="523">
        <v>1</v>
      </c>
      <c r="E15" s="1436" t="s">
        <v>959</v>
      </c>
      <c r="F15" s="524"/>
      <c r="G15" s="515">
        <f t="shared" ref="G15:G19" si="4">D15*F15</f>
        <v>0</v>
      </c>
      <c r="H15" s="515"/>
      <c r="I15" s="515">
        <f t="shared" ref="I15:I19" si="5">D15*H15</f>
        <v>0</v>
      </c>
      <c r="J15" s="516">
        <f t="shared" ref="J15:J19" si="6">G15+I15</f>
        <v>0</v>
      </c>
      <c r="AX15" s="180"/>
    </row>
    <row r="16" spans="1:51" s="166" customFormat="1" ht="43.5" customHeight="1" x14ac:dyDescent="0.2">
      <c r="A16" s="1514">
        <v>8</v>
      </c>
      <c r="B16" s="520" t="s">
        <v>1342</v>
      </c>
      <c r="C16" s="513" t="s">
        <v>12</v>
      </c>
      <c r="D16" s="514">
        <v>1</v>
      </c>
      <c r="E16" s="1436" t="s">
        <v>959</v>
      </c>
      <c r="F16" s="515"/>
      <c r="G16" s="515">
        <f t="shared" si="4"/>
        <v>0</v>
      </c>
      <c r="H16" s="515"/>
      <c r="I16" s="515">
        <f t="shared" si="5"/>
        <v>0</v>
      </c>
      <c r="J16" s="516">
        <f t="shared" si="6"/>
        <v>0</v>
      </c>
      <c r="AX16" s="180"/>
    </row>
    <row r="17" spans="1:50" s="166" customFormat="1" ht="43.5" customHeight="1" x14ac:dyDescent="0.2">
      <c r="A17" s="1514">
        <v>9</v>
      </c>
      <c r="B17" s="520" t="s">
        <v>1357</v>
      </c>
      <c r="C17" s="513" t="s">
        <v>12</v>
      </c>
      <c r="D17" s="514">
        <v>1</v>
      </c>
      <c r="E17" s="1436" t="s">
        <v>959</v>
      </c>
      <c r="F17" s="515"/>
      <c r="G17" s="515">
        <f t="shared" si="4"/>
        <v>0</v>
      </c>
      <c r="H17" s="515"/>
      <c r="I17" s="515">
        <f t="shared" si="5"/>
        <v>0</v>
      </c>
      <c r="J17" s="516">
        <f t="shared" si="6"/>
        <v>0</v>
      </c>
      <c r="AX17" s="180"/>
    </row>
    <row r="18" spans="1:50" s="166" customFormat="1" ht="43.5" customHeight="1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959</v>
      </c>
      <c r="F18" s="515"/>
      <c r="G18" s="515">
        <f t="shared" si="4"/>
        <v>0</v>
      </c>
      <c r="H18" s="515"/>
      <c r="I18" s="515">
        <f t="shared" si="5"/>
        <v>0</v>
      </c>
      <c r="J18" s="516">
        <f t="shared" si="6"/>
        <v>0</v>
      </c>
      <c r="AX18" s="180"/>
    </row>
    <row r="19" spans="1:50" s="166" customFormat="1" ht="43.5" customHeight="1" x14ac:dyDescent="0.2">
      <c r="A19" s="1514">
        <v>11</v>
      </c>
      <c r="B19" s="520" t="s">
        <v>1344</v>
      </c>
      <c r="C19" s="513" t="s">
        <v>24</v>
      </c>
      <c r="D19" s="514">
        <v>8</v>
      </c>
      <c r="E19" s="1436" t="s">
        <v>959</v>
      </c>
      <c r="F19" s="515"/>
      <c r="G19" s="515">
        <f t="shared" si="4"/>
        <v>0</v>
      </c>
      <c r="H19" s="515"/>
      <c r="I19" s="515">
        <f t="shared" si="5"/>
        <v>0</v>
      </c>
      <c r="J19" s="516">
        <f t="shared" si="6"/>
        <v>0</v>
      </c>
      <c r="AX19" s="180"/>
    </row>
    <row r="20" spans="1:50" s="166" customFormat="1" ht="14.25" x14ac:dyDescent="0.2">
      <c r="A20" s="1514"/>
      <c r="B20" s="1770" t="s">
        <v>782</v>
      </c>
      <c r="C20" s="24"/>
      <c r="D20" s="20"/>
      <c r="E20" s="1436"/>
      <c r="F20" s="25"/>
      <c r="G20" s="25"/>
      <c r="H20" s="25"/>
      <c r="I20" s="25"/>
      <c r="J20" s="165"/>
      <c r="AX20" s="180"/>
    </row>
    <row r="21" spans="1:50" s="166" customFormat="1" ht="42.75" x14ac:dyDescent="0.2">
      <c r="A21" s="1514">
        <v>12</v>
      </c>
      <c r="B21" s="1753" t="s">
        <v>1346</v>
      </c>
      <c r="C21" s="513" t="s">
        <v>12</v>
      </c>
      <c r="D21" s="514">
        <v>1</v>
      </c>
      <c r="E21" s="1436" t="s">
        <v>961</v>
      </c>
      <c r="F21" s="25"/>
      <c r="G21" s="515">
        <f t="shared" si="0"/>
        <v>0</v>
      </c>
      <c r="H21" s="25"/>
      <c r="I21" s="25">
        <f t="shared" si="1"/>
        <v>0</v>
      </c>
      <c r="J21" s="165">
        <f t="shared" si="2"/>
        <v>0</v>
      </c>
      <c r="AX21" s="180"/>
    </row>
    <row r="22" spans="1:50" s="166" customFormat="1" ht="42.75" x14ac:dyDescent="0.2">
      <c r="A22" s="1514">
        <v>13</v>
      </c>
      <c r="B22" s="1753" t="s">
        <v>1347</v>
      </c>
      <c r="C22" s="522" t="s">
        <v>12</v>
      </c>
      <c r="D22" s="523">
        <v>1</v>
      </c>
      <c r="E22" s="1436" t="s">
        <v>961</v>
      </c>
      <c r="F22" s="524"/>
      <c r="G22" s="515">
        <f t="shared" si="0"/>
        <v>0</v>
      </c>
      <c r="H22" s="515"/>
      <c r="I22" s="515">
        <f t="shared" si="1"/>
        <v>0</v>
      </c>
      <c r="J22" s="516">
        <f t="shared" si="2"/>
        <v>0</v>
      </c>
      <c r="AX22" s="180"/>
    </row>
    <row r="23" spans="1:50" s="166" customFormat="1" ht="42.75" x14ac:dyDescent="0.2">
      <c r="A23" s="1514">
        <v>14</v>
      </c>
      <c r="B23" s="1753" t="s">
        <v>1348</v>
      </c>
      <c r="C23" s="522" t="s">
        <v>12</v>
      </c>
      <c r="D23" s="523">
        <v>1</v>
      </c>
      <c r="E23" s="1436" t="s">
        <v>961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180"/>
    </row>
    <row r="24" spans="1:50" s="166" customFormat="1" ht="42.75" x14ac:dyDescent="0.2">
      <c r="A24" s="1514">
        <v>15</v>
      </c>
      <c r="B24" s="520" t="s">
        <v>1345</v>
      </c>
      <c r="C24" s="513" t="s">
        <v>12</v>
      </c>
      <c r="D24" s="514">
        <v>1</v>
      </c>
      <c r="E24" s="1436" t="s">
        <v>961</v>
      </c>
      <c r="F24" s="515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180"/>
    </row>
    <row r="25" spans="1:50" s="166" customFormat="1" ht="42.75" x14ac:dyDescent="0.2">
      <c r="A25" s="1514">
        <v>16</v>
      </c>
      <c r="B25" s="520" t="s">
        <v>1344</v>
      </c>
      <c r="C25" s="513" t="s">
        <v>24</v>
      </c>
      <c r="D25" s="514">
        <v>5</v>
      </c>
      <c r="E25" s="1436" t="s">
        <v>961</v>
      </c>
      <c r="F25" s="515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180"/>
    </row>
    <row r="26" spans="1:50" s="166" customFormat="1" ht="14.25" x14ac:dyDescent="0.2">
      <c r="A26" s="1514"/>
      <c r="B26" s="1770" t="s">
        <v>1350</v>
      </c>
      <c r="C26" s="24"/>
      <c r="D26" s="20"/>
      <c r="E26" s="1436"/>
      <c r="F26" s="25"/>
      <c r="G26" s="25"/>
      <c r="H26" s="25"/>
      <c r="I26" s="25"/>
      <c r="J26" s="165"/>
      <c r="AX26" s="180"/>
    </row>
    <row r="27" spans="1:50" s="166" customFormat="1" ht="30" customHeight="1" x14ac:dyDescent="0.2">
      <c r="A27" s="1514">
        <v>17</v>
      </c>
      <c r="B27" s="1569" t="s">
        <v>945</v>
      </c>
      <c r="C27" s="24" t="s">
        <v>30</v>
      </c>
      <c r="D27" s="20">
        <v>72</v>
      </c>
      <c r="E27" s="1436" t="s">
        <v>962</v>
      </c>
      <c r="F27" s="25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180"/>
    </row>
    <row r="28" spans="1:50" s="166" customFormat="1" ht="30" customHeight="1" x14ac:dyDescent="0.2">
      <c r="A28" s="1514">
        <v>18</v>
      </c>
      <c r="B28" s="1421" t="s">
        <v>777</v>
      </c>
      <c r="C28" s="35" t="s">
        <v>30</v>
      </c>
      <c r="D28" s="30">
        <v>8</v>
      </c>
      <c r="E28" s="1436" t="s">
        <v>962</v>
      </c>
      <c r="F28" s="33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180"/>
    </row>
    <row r="29" spans="1:50" s="166" customFormat="1" ht="30" customHeight="1" x14ac:dyDescent="0.2">
      <c r="A29" s="1514">
        <v>19</v>
      </c>
      <c r="B29" s="1570" t="s">
        <v>955</v>
      </c>
      <c r="C29" s="35" t="s">
        <v>12</v>
      </c>
      <c r="D29" s="30">
        <v>3</v>
      </c>
      <c r="E29" s="1436" t="s">
        <v>962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180"/>
    </row>
    <row r="30" spans="1:50" s="166" customFormat="1" ht="30" customHeight="1" x14ac:dyDescent="0.2">
      <c r="A30" s="1514">
        <v>20</v>
      </c>
      <c r="B30" s="1570" t="s">
        <v>172</v>
      </c>
      <c r="C30" s="35" t="s">
        <v>12</v>
      </c>
      <c r="D30" s="30">
        <v>1</v>
      </c>
      <c r="E30" s="1436" t="s">
        <v>962</v>
      </c>
      <c r="F30" s="33"/>
      <c r="G30" s="25">
        <f>D30*F30</f>
        <v>0</v>
      </c>
      <c r="H30" s="25"/>
      <c r="I30" s="25">
        <f>D30*H30</f>
        <v>0</v>
      </c>
      <c r="J30" s="165">
        <f>G30+I30</f>
        <v>0</v>
      </c>
      <c r="AX30" s="180"/>
    </row>
    <row r="31" spans="1:50" s="166" customFormat="1" ht="30" customHeight="1" x14ac:dyDescent="0.2">
      <c r="A31" s="1514">
        <v>21</v>
      </c>
      <c r="B31" s="1570" t="s">
        <v>127</v>
      </c>
      <c r="C31" s="35" t="s">
        <v>30</v>
      </c>
      <c r="D31" s="30">
        <v>75</v>
      </c>
      <c r="E31" s="1436" t="s">
        <v>962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180"/>
    </row>
    <row r="32" spans="1:50" s="166" customFormat="1" ht="30" customHeight="1" x14ac:dyDescent="0.2">
      <c r="A32" s="1514">
        <v>22</v>
      </c>
      <c r="B32" s="1570" t="s">
        <v>128</v>
      </c>
      <c r="C32" s="35" t="s">
        <v>12</v>
      </c>
      <c r="D32" s="30">
        <v>2</v>
      </c>
      <c r="E32" s="1436" t="s">
        <v>962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180"/>
    </row>
    <row r="33" spans="1:50" s="166" customFormat="1" ht="30" customHeight="1" x14ac:dyDescent="0.2">
      <c r="A33" s="1514">
        <v>23</v>
      </c>
      <c r="B33" s="1572" t="s">
        <v>956</v>
      </c>
      <c r="C33" s="35" t="s">
        <v>30</v>
      </c>
      <c r="D33" s="30">
        <v>140</v>
      </c>
      <c r="E33" s="1436" t="s">
        <v>962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180"/>
    </row>
    <row r="34" spans="1:50" s="166" customFormat="1" ht="30" customHeight="1" x14ac:dyDescent="0.2">
      <c r="A34" s="1514">
        <v>24</v>
      </c>
      <c r="B34" s="1571" t="s">
        <v>148</v>
      </c>
      <c r="C34" s="24" t="s">
        <v>30</v>
      </c>
      <c r="D34" s="20">
        <v>24</v>
      </c>
      <c r="E34" s="1436" t="s">
        <v>962</v>
      </c>
      <c r="F34" s="25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180"/>
    </row>
    <row r="35" spans="1:50" s="166" customFormat="1" ht="30" customHeight="1" x14ac:dyDescent="0.2">
      <c r="A35" s="1514">
        <v>25</v>
      </c>
      <c r="B35" s="28" t="s">
        <v>166</v>
      </c>
      <c r="C35" s="24" t="s">
        <v>12</v>
      </c>
      <c r="D35" s="20">
        <v>200</v>
      </c>
      <c r="E35" s="1436" t="s">
        <v>962</v>
      </c>
      <c r="F35" s="25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180"/>
    </row>
    <row r="36" spans="1:50" s="166" customFormat="1" ht="30" customHeight="1" x14ac:dyDescent="0.2">
      <c r="A36" s="1514">
        <v>26</v>
      </c>
      <c r="B36" s="1570" t="s">
        <v>151</v>
      </c>
      <c r="C36" s="35" t="s">
        <v>12</v>
      </c>
      <c r="D36" s="30">
        <v>1</v>
      </c>
      <c r="E36" s="1436" t="s">
        <v>962</v>
      </c>
      <c r="F36" s="33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  <c r="AX36" s="180"/>
    </row>
    <row r="37" spans="1:50" s="166" customFormat="1" ht="30" customHeight="1" x14ac:dyDescent="0.2">
      <c r="A37" s="1514">
        <v>27</v>
      </c>
      <c r="B37" s="167" t="s">
        <v>152</v>
      </c>
      <c r="C37" s="24" t="s">
        <v>12</v>
      </c>
      <c r="D37" s="30">
        <v>1</v>
      </c>
      <c r="E37" s="1436" t="s">
        <v>962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180"/>
    </row>
    <row r="38" spans="1:50" s="166" customFormat="1" ht="30" customHeight="1" x14ac:dyDescent="0.2">
      <c r="A38" s="1514">
        <v>28</v>
      </c>
      <c r="B38" s="167" t="s">
        <v>31</v>
      </c>
      <c r="C38" s="35" t="s">
        <v>30</v>
      </c>
      <c r="D38" s="30">
        <v>6</v>
      </c>
      <c r="E38" s="1436" t="s">
        <v>962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  <c r="AX38" s="180"/>
    </row>
    <row r="39" spans="1:50" s="166" customFormat="1" ht="30" customHeight="1" x14ac:dyDescent="0.2">
      <c r="A39" s="1514">
        <v>29</v>
      </c>
      <c r="B39" s="167" t="s">
        <v>153</v>
      </c>
      <c r="C39" s="35" t="s">
        <v>12</v>
      </c>
      <c r="D39" s="30">
        <v>220</v>
      </c>
      <c r="E39" s="1436" t="s">
        <v>962</v>
      </c>
      <c r="F39" s="33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  <c r="AX39" s="180"/>
    </row>
    <row r="40" spans="1:50" s="166" customFormat="1" ht="30" customHeight="1" x14ac:dyDescent="0.2">
      <c r="A40" s="1514">
        <v>30</v>
      </c>
      <c r="B40" s="1570" t="s">
        <v>154</v>
      </c>
      <c r="C40" s="35" t="s">
        <v>12</v>
      </c>
      <c r="D40" s="30">
        <v>1</v>
      </c>
      <c r="E40" s="1436" t="s">
        <v>962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180"/>
    </row>
    <row r="41" spans="1:50" s="166" customFormat="1" ht="30" customHeight="1" x14ac:dyDescent="0.2">
      <c r="A41" s="1514">
        <v>31</v>
      </c>
      <c r="B41" s="28" t="s">
        <v>21</v>
      </c>
      <c r="C41" s="24" t="s">
        <v>12</v>
      </c>
      <c r="D41" s="20">
        <v>1</v>
      </c>
      <c r="E41" s="1436" t="s">
        <v>962</v>
      </c>
      <c r="F41" s="33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AX41" s="180"/>
    </row>
    <row r="42" spans="1:50" s="166" customFormat="1" ht="30" customHeight="1" x14ac:dyDescent="0.2">
      <c r="A42" s="1514">
        <v>32</v>
      </c>
      <c r="B42" s="167" t="s">
        <v>23</v>
      </c>
      <c r="C42" s="35" t="s">
        <v>24</v>
      </c>
      <c r="D42" s="30">
        <v>4</v>
      </c>
      <c r="E42" s="1436" t="s">
        <v>962</v>
      </c>
      <c r="F42" s="33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180"/>
    </row>
    <row r="43" spans="1:50" s="166" customFormat="1" ht="28.5" x14ac:dyDescent="0.2">
      <c r="A43" s="1514">
        <v>33</v>
      </c>
      <c r="B43" s="167" t="s">
        <v>133</v>
      </c>
      <c r="C43" s="35" t="s">
        <v>24</v>
      </c>
      <c r="D43" s="30">
        <v>4</v>
      </c>
      <c r="E43" s="1209" t="s">
        <v>769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180"/>
    </row>
    <row r="44" spans="1:50" s="166" customFormat="1" ht="28.5" x14ac:dyDescent="0.2">
      <c r="A44" s="1514">
        <v>34</v>
      </c>
      <c r="B44" s="167" t="s">
        <v>134</v>
      </c>
      <c r="C44" s="35" t="s">
        <v>12</v>
      </c>
      <c r="D44" s="30">
        <v>1</v>
      </c>
      <c r="E44" s="1209" t="s">
        <v>957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180"/>
    </row>
    <row r="45" spans="1:50" s="166" customFormat="1" ht="28.5" x14ac:dyDescent="0.2">
      <c r="A45" s="1514">
        <v>35</v>
      </c>
      <c r="B45" s="167" t="s">
        <v>162</v>
      </c>
      <c r="C45" s="24" t="s">
        <v>12</v>
      </c>
      <c r="D45" s="30">
        <v>1</v>
      </c>
      <c r="E45" s="1209" t="s">
        <v>957</v>
      </c>
      <c r="F45" s="33"/>
      <c r="G45" s="25">
        <f>D45*F45</f>
        <v>0</v>
      </c>
      <c r="H45" s="25"/>
      <c r="I45" s="25">
        <f>D45*H45</f>
        <v>0</v>
      </c>
      <c r="J45" s="165">
        <f>G45+I45</f>
        <v>0</v>
      </c>
      <c r="AX45" s="180"/>
    </row>
    <row r="46" spans="1:50" s="166" customFormat="1" ht="28.5" x14ac:dyDescent="0.2">
      <c r="A46" s="1514">
        <v>36</v>
      </c>
      <c r="B46" s="1573" t="s">
        <v>169</v>
      </c>
      <c r="C46" s="181" t="s">
        <v>24</v>
      </c>
      <c r="D46" s="182">
        <v>1.5</v>
      </c>
      <c r="E46" s="1209" t="s">
        <v>957</v>
      </c>
      <c r="F46" s="183"/>
      <c r="G46" s="184">
        <f t="shared" si="0"/>
        <v>0</v>
      </c>
      <c r="H46" s="184"/>
      <c r="I46" s="184">
        <f t="shared" si="1"/>
        <v>0</v>
      </c>
      <c r="J46" s="185">
        <f t="shared" si="2"/>
        <v>0</v>
      </c>
      <c r="AX46" s="180"/>
    </row>
    <row r="47" spans="1:50" s="166" customFormat="1" ht="28.5" x14ac:dyDescent="0.2">
      <c r="A47" s="1514">
        <v>37</v>
      </c>
      <c r="B47" s="191" t="s">
        <v>27</v>
      </c>
      <c r="C47" s="24" t="s">
        <v>12</v>
      </c>
      <c r="D47" s="30">
        <v>1</v>
      </c>
      <c r="E47" s="1209" t="s">
        <v>957</v>
      </c>
      <c r="F47" s="31"/>
      <c r="G47" s="21">
        <f t="shared" si="0"/>
        <v>0</v>
      </c>
      <c r="H47" s="21"/>
      <c r="I47" s="21">
        <f t="shared" si="1"/>
        <v>0</v>
      </c>
      <c r="J47" s="22">
        <f t="shared" si="2"/>
        <v>0</v>
      </c>
      <c r="AX47" s="180"/>
    </row>
    <row r="48" spans="1:50" s="166" customFormat="1" ht="28.5" x14ac:dyDescent="0.2">
      <c r="A48" s="1514">
        <v>38</v>
      </c>
      <c r="B48" s="1475" t="s">
        <v>773</v>
      </c>
      <c r="C48" s="24" t="s">
        <v>12</v>
      </c>
      <c r="D48" s="30">
        <v>1</v>
      </c>
      <c r="E48" s="1209" t="s">
        <v>957</v>
      </c>
      <c r="F48" s="31"/>
      <c r="G48" s="21">
        <f t="shared" ref="G48" si="7">D48*F48</f>
        <v>0</v>
      </c>
      <c r="H48" s="21"/>
      <c r="I48" s="21">
        <f t="shared" ref="I48" si="8">D48*H48</f>
        <v>0</v>
      </c>
      <c r="J48" s="22">
        <f t="shared" ref="J48" si="9">G48+I48</f>
        <v>0</v>
      </c>
      <c r="AX48" s="180"/>
    </row>
    <row r="49" spans="1:50" ht="28.5" x14ac:dyDescent="0.2">
      <c r="A49" s="1514">
        <v>39</v>
      </c>
      <c r="B49" s="1573" t="s">
        <v>91</v>
      </c>
      <c r="C49" s="29" t="s">
        <v>12</v>
      </c>
      <c r="D49" s="30">
        <v>1</v>
      </c>
      <c r="E49" s="1209" t="s">
        <v>957</v>
      </c>
      <c r="F49" s="31"/>
      <c r="G49" s="21">
        <f t="shared" si="0"/>
        <v>0</v>
      </c>
      <c r="H49" s="21"/>
      <c r="I49" s="21">
        <f t="shared" si="1"/>
        <v>0</v>
      </c>
      <c r="J49" s="22">
        <f t="shared" si="2"/>
        <v>0</v>
      </c>
      <c r="AX49" s="179"/>
    </row>
    <row r="50" spans="1:50" ht="14.25" x14ac:dyDescent="0.2">
      <c r="A50" s="1513"/>
      <c r="B50" s="34"/>
      <c r="C50" s="35"/>
      <c r="D50" s="30"/>
      <c r="E50" s="30"/>
      <c r="F50" s="33"/>
      <c r="G50" s="31"/>
      <c r="H50" s="33"/>
      <c r="I50" s="33"/>
      <c r="J50" s="147"/>
      <c r="K50" s="148"/>
    </row>
    <row r="51" spans="1:50" ht="15" thickBot="1" x14ac:dyDescent="0.25">
      <c r="A51" s="1552"/>
      <c r="B51" s="38"/>
      <c r="C51" s="39"/>
      <c r="D51" s="40"/>
      <c r="E51" s="40"/>
      <c r="F51" s="78"/>
      <c r="G51" s="78"/>
      <c r="H51" s="79"/>
      <c r="I51" s="78"/>
      <c r="J51" s="80"/>
    </row>
    <row r="52" spans="1:50" ht="16.5" thickBot="1" x14ac:dyDescent="0.3">
      <c r="A52" s="44" t="s">
        <v>28</v>
      </c>
      <c r="B52" s="44"/>
      <c r="C52" s="45"/>
      <c r="D52" s="45"/>
      <c r="E52" s="45"/>
      <c r="F52" s="46"/>
      <c r="G52" s="46">
        <f>SUM(G7:G51)</f>
        <v>0</v>
      </c>
      <c r="H52" s="46"/>
      <c r="I52" s="46">
        <f>SUM(I7:I51)</f>
        <v>0</v>
      </c>
      <c r="J52" s="81">
        <f>SUM(J7:J51)</f>
        <v>0</v>
      </c>
    </row>
    <row r="53" spans="1:50" x14ac:dyDescent="0.2">
      <c r="G53" s="186"/>
    </row>
    <row r="54" spans="1:50" ht="20.25" x14ac:dyDescent="0.3">
      <c r="D54" s="49"/>
      <c r="E54" s="49"/>
    </row>
    <row r="65" spans="2:10" x14ac:dyDescent="0.2">
      <c r="B65" s="187"/>
      <c r="C65" s="188"/>
      <c r="D65" s="188"/>
      <c r="E65" s="188"/>
      <c r="F65" s="188"/>
      <c r="G65" s="188"/>
      <c r="H65" s="188"/>
      <c r="I65" s="189"/>
      <c r="J65" s="190"/>
    </row>
    <row r="66" spans="2:10" ht="14.25" x14ac:dyDescent="0.2">
      <c r="B66" s="54"/>
      <c r="C66" s="55"/>
      <c r="D66" s="56"/>
      <c r="E66" s="56"/>
      <c r="F66" s="55"/>
      <c r="G66" s="55"/>
      <c r="H66" s="55"/>
      <c r="I66" s="57"/>
      <c r="J66" s="58"/>
    </row>
    <row r="67" spans="2:10" ht="14.25" x14ac:dyDescent="0.2">
      <c r="B67" s="59"/>
      <c r="C67" s="60"/>
      <c r="D67" s="61"/>
      <c r="E67" s="61"/>
      <c r="F67" s="62"/>
      <c r="G67" s="60"/>
      <c r="H67" s="62"/>
      <c r="I67" s="62"/>
      <c r="J67" s="63"/>
    </row>
    <row r="68" spans="2:10" ht="14.25" x14ac:dyDescent="0.2">
      <c r="B68" s="59"/>
      <c r="C68" s="60"/>
      <c r="D68" s="61"/>
      <c r="E68" s="61"/>
      <c r="F68" s="62"/>
      <c r="G68" s="60"/>
      <c r="H68" s="62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2"/>
      <c r="I69" s="62"/>
      <c r="J69" s="63"/>
    </row>
    <row r="70" spans="2:10" ht="14.25" x14ac:dyDescent="0.2">
      <c r="B70" s="59"/>
      <c r="C70" s="60"/>
      <c r="D70" s="61"/>
      <c r="E70" s="61"/>
      <c r="F70" s="62"/>
      <c r="G70" s="60"/>
      <c r="H70" s="62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2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65"/>
      <c r="C76" s="66"/>
      <c r="D76" s="61"/>
      <c r="E76" s="61"/>
      <c r="F76" s="64"/>
      <c r="G76" s="66"/>
      <c r="H76" s="64"/>
      <c r="I76" s="64"/>
      <c r="J76" s="67"/>
    </row>
    <row r="77" spans="2:10" ht="14.25" x14ac:dyDescent="0.2">
      <c r="B77" s="65"/>
      <c r="C77" s="66"/>
      <c r="D77" s="61"/>
      <c r="E77" s="61"/>
      <c r="F77" s="64"/>
      <c r="G77" s="66"/>
      <c r="H77" s="64"/>
      <c r="I77" s="64"/>
      <c r="J77" s="67"/>
    </row>
    <row r="78" spans="2:10" ht="14.25" x14ac:dyDescent="0.2">
      <c r="B78" s="65"/>
      <c r="C78" s="66"/>
      <c r="D78" s="61"/>
      <c r="E78" s="61"/>
      <c r="F78" s="64"/>
      <c r="G78" s="66"/>
      <c r="H78" s="64"/>
      <c r="I78" s="64"/>
      <c r="J78" s="67"/>
    </row>
    <row r="79" spans="2:10" ht="14.25" x14ac:dyDescent="0.2">
      <c r="B79" s="65"/>
      <c r="C79" s="66"/>
      <c r="D79" s="61"/>
      <c r="E79" s="61"/>
      <c r="F79" s="64"/>
      <c r="G79" s="66"/>
      <c r="H79" s="64"/>
      <c r="I79" s="64"/>
      <c r="J79" s="67"/>
    </row>
    <row r="80" spans="2:10" ht="14.25" x14ac:dyDescent="0.2">
      <c r="B80" s="65"/>
      <c r="C80" s="66"/>
      <c r="D80" s="61"/>
      <c r="E80" s="61"/>
      <c r="F80" s="64"/>
      <c r="G80" s="66"/>
      <c r="H80" s="64"/>
      <c r="I80" s="64"/>
      <c r="J80" s="67"/>
    </row>
    <row r="81" spans="2:10" ht="14.25" x14ac:dyDescent="0.2">
      <c r="B81" s="59"/>
      <c r="C81" s="60"/>
      <c r="D81" s="61"/>
      <c r="E81" s="61"/>
      <c r="F81" s="62"/>
      <c r="G81" s="60"/>
      <c r="H81" s="64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4"/>
      <c r="I87" s="62"/>
      <c r="J87" s="63"/>
    </row>
    <row r="88" spans="2:10" ht="14.25" x14ac:dyDescent="0.2">
      <c r="B88" s="68"/>
      <c r="C88" s="60"/>
      <c r="D88" s="60"/>
      <c r="E88" s="60"/>
      <c r="F88" s="60"/>
      <c r="G88" s="69"/>
      <c r="H88" s="69"/>
      <c r="I88" s="62"/>
      <c r="J88" s="70"/>
    </row>
    <row r="89" spans="2:10" ht="15.75" x14ac:dyDescent="0.25">
      <c r="B89" s="71"/>
      <c r="C89" s="72"/>
      <c r="D89" s="72"/>
      <c r="E89" s="72"/>
      <c r="F89" s="72"/>
      <c r="G89" s="73"/>
      <c r="H89" s="72"/>
      <c r="I89" s="73"/>
      <c r="J89" s="74"/>
    </row>
    <row r="90" spans="2:10" x14ac:dyDescent="0.2">
      <c r="B90" s="187"/>
      <c r="C90" s="188"/>
      <c r="D90" s="188"/>
      <c r="E90" s="188"/>
      <c r="F90" s="188"/>
      <c r="G90" s="188"/>
      <c r="H90" s="188"/>
      <c r="I90" s="189"/>
      <c r="J90" s="190"/>
    </row>
    <row r="91" spans="2:10" x14ac:dyDescent="0.2">
      <c r="B91" s="187"/>
      <c r="C91" s="188"/>
      <c r="D91" s="188"/>
      <c r="E91" s="188"/>
      <c r="F91" s="188"/>
      <c r="G91" s="188"/>
      <c r="H91" s="188"/>
      <c r="I91" s="189"/>
      <c r="J91" s="190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3"/>
  <sheetViews>
    <sheetView zoomScaleNormal="100" zoomScaleSheetLayoutView="100" workbookViewId="0">
      <selection activeCell="H7" sqref="H7:H8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173</v>
      </c>
      <c r="B1" s="1"/>
    </row>
    <row r="2" spans="1:51" ht="18" x14ac:dyDescent="0.25">
      <c r="A2" s="1" t="s">
        <v>174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767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175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2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28" t="s">
        <v>966</v>
      </c>
      <c r="C8" s="24" t="s">
        <v>12</v>
      </c>
      <c r="D8" s="20">
        <v>1</v>
      </c>
      <c r="E8" s="1209" t="s">
        <v>969</v>
      </c>
      <c r="F8" s="25"/>
      <c r="G8" s="25">
        <f t="shared" ref="G8:G81" si="0">D8*F8</f>
        <v>0</v>
      </c>
      <c r="H8" s="25"/>
      <c r="I8" s="25">
        <f t="shared" ref="I8:I81" si="1">D8*H8</f>
        <v>0</v>
      </c>
      <c r="J8" s="165">
        <f t="shared" ref="J8:J81" si="2">G8+I8</f>
        <v>0</v>
      </c>
      <c r="AX8" s="27"/>
    </row>
    <row r="9" spans="1:51" s="26" customFormat="1" ht="28.5" x14ac:dyDescent="0.2">
      <c r="A9" s="1514">
        <v>3</v>
      </c>
      <c r="B9" s="28" t="s">
        <v>953</v>
      </c>
      <c r="C9" s="24" t="s">
        <v>12</v>
      </c>
      <c r="D9" s="20">
        <v>1</v>
      </c>
      <c r="E9" s="1209" t="s">
        <v>969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14.25" customHeight="1" x14ac:dyDescent="0.2">
      <c r="A10" s="1514"/>
      <c r="B10" s="1770" t="s">
        <v>971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43.5" customHeight="1" x14ac:dyDescent="0.2">
      <c r="A11" s="1514">
        <v>4</v>
      </c>
      <c r="B11" s="520" t="s">
        <v>1342</v>
      </c>
      <c r="C11" s="513" t="s">
        <v>12</v>
      </c>
      <c r="D11" s="514">
        <v>1</v>
      </c>
      <c r="E11" s="1436" t="s">
        <v>970</v>
      </c>
      <c r="F11" s="515"/>
      <c r="G11" s="515">
        <f t="shared" si="0"/>
        <v>0</v>
      </c>
      <c r="H11" s="515"/>
      <c r="I11" s="515">
        <f t="shared" ref="I11:I14" si="3">D11*H11</f>
        <v>0</v>
      </c>
      <c r="J11" s="516">
        <f t="shared" si="2"/>
        <v>0</v>
      </c>
      <c r="AX11" s="27"/>
    </row>
    <row r="12" spans="1:51" s="26" customFormat="1" ht="43.5" customHeight="1" x14ac:dyDescent="0.2">
      <c r="A12" s="1514">
        <v>5</v>
      </c>
      <c r="B12" s="520" t="s">
        <v>1343</v>
      </c>
      <c r="C12" s="513" t="s">
        <v>12</v>
      </c>
      <c r="D12" s="514">
        <v>1</v>
      </c>
      <c r="E12" s="1436" t="s">
        <v>970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3.5" customHeight="1" x14ac:dyDescent="0.2">
      <c r="A13" s="1514">
        <v>6</v>
      </c>
      <c r="B13" s="520" t="s">
        <v>1345</v>
      </c>
      <c r="C13" s="513" t="s">
        <v>12</v>
      </c>
      <c r="D13" s="514">
        <v>1</v>
      </c>
      <c r="E13" s="1436" t="s">
        <v>970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3.5" customHeight="1" x14ac:dyDescent="0.2">
      <c r="A14" s="1514">
        <v>7</v>
      </c>
      <c r="B14" s="520" t="s">
        <v>1344</v>
      </c>
      <c r="C14" s="513" t="s">
        <v>24</v>
      </c>
      <c r="D14" s="514">
        <v>3</v>
      </c>
      <c r="E14" s="1436" t="s">
        <v>970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27"/>
    </row>
    <row r="15" spans="1:51" s="26" customFormat="1" ht="14.25" x14ac:dyDescent="0.2">
      <c r="A15" s="1514"/>
      <c r="B15" s="1770" t="s">
        <v>975</v>
      </c>
      <c r="C15" s="24"/>
      <c r="D15" s="20"/>
      <c r="E15" s="1436"/>
      <c r="F15" s="25"/>
      <c r="G15" s="25"/>
      <c r="H15" s="25"/>
      <c r="I15" s="25"/>
      <c r="J15" s="165"/>
      <c r="AX15" s="27"/>
    </row>
    <row r="16" spans="1:51" s="26" customFormat="1" ht="42.75" x14ac:dyDescent="0.2">
      <c r="A16" s="1514">
        <v>8</v>
      </c>
      <c r="B16" s="1753" t="s">
        <v>1351</v>
      </c>
      <c r="C16" s="522" t="s">
        <v>12</v>
      </c>
      <c r="D16" s="523">
        <v>1</v>
      </c>
      <c r="E16" s="1436" t="s">
        <v>972</v>
      </c>
      <c r="F16" s="524"/>
      <c r="G16" s="515">
        <f t="shared" si="0"/>
        <v>0</v>
      </c>
      <c r="H16" s="515"/>
      <c r="I16" s="515">
        <f t="shared" ref="I16:I20" si="4">D16*H16</f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1352</v>
      </c>
      <c r="C17" s="522" t="s">
        <v>12</v>
      </c>
      <c r="D17" s="523">
        <v>1</v>
      </c>
      <c r="E17" s="1436" t="s">
        <v>972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1357</v>
      </c>
      <c r="C18" s="513" t="s">
        <v>12</v>
      </c>
      <c r="D18" s="514">
        <v>1</v>
      </c>
      <c r="E18" s="1436" t="s">
        <v>972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1345</v>
      </c>
      <c r="C19" s="513" t="s">
        <v>12</v>
      </c>
      <c r="D19" s="514">
        <v>1</v>
      </c>
      <c r="E19" s="1436" t="s">
        <v>972</v>
      </c>
      <c r="F19" s="515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520" t="s">
        <v>1344</v>
      </c>
      <c r="C20" s="513" t="s">
        <v>24</v>
      </c>
      <c r="D20" s="514">
        <v>4</v>
      </c>
      <c r="E20" s="1436" t="s">
        <v>972</v>
      </c>
      <c r="F20" s="515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27"/>
    </row>
    <row r="21" spans="1:50" s="26" customFormat="1" ht="14.25" x14ac:dyDescent="0.2">
      <c r="A21" s="1514"/>
      <c r="B21" s="1770" t="s">
        <v>976</v>
      </c>
      <c r="C21" s="24"/>
      <c r="D21" s="20"/>
      <c r="E21" s="1436"/>
      <c r="F21" s="25"/>
      <c r="G21" s="25"/>
      <c r="H21" s="25"/>
      <c r="I21" s="25"/>
      <c r="J21" s="165"/>
      <c r="AX21" s="27"/>
    </row>
    <row r="22" spans="1:50" s="26" customFormat="1" ht="42.75" x14ac:dyDescent="0.2">
      <c r="A22" s="1514">
        <v>13</v>
      </c>
      <c r="B22" s="1753" t="s">
        <v>1346</v>
      </c>
      <c r="C22" s="522" t="s">
        <v>12</v>
      </c>
      <c r="D22" s="523">
        <v>1</v>
      </c>
      <c r="E22" s="1436" t="s">
        <v>973</v>
      </c>
      <c r="F22" s="524"/>
      <c r="G22" s="515">
        <f t="shared" si="0"/>
        <v>0</v>
      </c>
      <c r="H22" s="515"/>
      <c r="I22" s="515">
        <f t="shared" ref="I22:I36" si="5">D22*H22</f>
        <v>0</v>
      </c>
      <c r="J22" s="516">
        <f t="shared" si="2"/>
        <v>0</v>
      </c>
      <c r="AX22" s="27"/>
    </row>
    <row r="23" spans="1:50" s="26" customFormat="1" ht="42.75" x14ac:dyDescent="0.2">
      <c r="A23" s="1514">
        <v>14</v>
      </c>
      <c r="B23" s="1753" t="s">
        <v>1347</v>
      </c>
      <c r="C23" s="522" t="s">
        <v>12</v>
      </c>
      <c r="D23" s="523">
        <v>1</v>
      </c>
      <c r="E23" s="1436" t="s">
        <v>973</v>
      </c>
      <c r="F23" s="524"/>
      <c r="G23" s="515">
        <f t="shared" si="0"/>
        <v>0</v>
      </c>
      <c r="H23" s="515"/>
      <c r="I23" s="515">
        <f t="shared" si="5"/>
        <v>0</v>
      </c>
      <c r="J23" s="516">
        <f t="shared" si="2"/>
        <v>0</v>
      </c>
      <c r="AX23" s="27"/>
    </row>
    <row r="24" spans="1:50" s="26" customFormat="1" ht="42.75" x14ac:dyDescent="0.2">
      <c r="A24" s="1514">
        <v>15</v>
      </c>
      <c r="B24" s="1753" t="s">
        <v>1348</v>
      </c>
      <c r="C24" s="522" t="s">
        <v>12</v>
      </c>
      <c r="D24" s="523">
        <v>1</v>
      </c>
      <c r="E24" s="1436" t="s">
        <v>973</v>
      </c>
      <c r="F24" s="524"/>
      <c r="G24" s="515">
        <f t="shared" si="0"/>
        <v>0</v>
      </c>
      <c r="H24" s="515"/>
      <c r="I24" s="515">
        <f t="shared" si="5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16</v>
      </c>
      <c r="B25" s="1753" t="s">
        <v>1349</v>
      </c>
      <c r="C25" s="522" t="s">
        <v>12</v>
      </c>
      <c r="D25" s="523">
        <v>2</v>
      </c>
      <c r="E25" s="1436" t="s">
        <v>973</v>
      </c>
      <c r="F25" s="524"/>
      <c r="G25" s="515">
        <f t="shared" si="0"/>
        <v>0</v>
      </c>
      <c r="H25" s="515"/>
      <c r="I25" s="515">
        <f t="shared" si="5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17</v>
      </c>
      <c r="B26" s="517" t="s">
        <v>1366</v>
      </c>
      <c r="C26" s="513" t="s">
        <v>12</v>
      </c>
      <c r="D26" s="514">
        <v>1</v>
      </c>
      <c r="E26" s="1436" t="s">
        <v>973</v>
      </c>
      <c r="F26" s="524"/>
      <c r="G26" s="515">
        <f t="shared" si="0"/>
        <v>0</v>
      </c>
      <c r="H26" s="515"/>
      <c r="I26" s="515">
        <f t="shared" si="5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18</v>
      </c>
      <c r="B27" s="517" t="s">
        <v>1367</v>
      </c>
      <c r="C27" s="513" t="s">
        <v>12</v>
      </c>
      <c r="D27" s="514">
        <v>1</v>
      </c>
      <c r="E27" s="1436" t="s">
        <v>973</v>
      </c>
      <c r="F27" s="524"/>
      <c r="G27" s="515">
        <f t="shared" si="0"/>
        <v>0</v>
      </c>
      <c r="H27" s="515"/>
      <c r="I27" s="515">
        <f t="shared" si="5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19</v>
      </c>
      <c r="B28" s="1507" t="s">
        <v>1360</v>
      </c>
      <c r="C28" s="24" t="s">
        <v>12</v>
      </c>
      <c r="D28" s="20">
        <v>1</v>
      </c>
      <c r="E28" s="1436" t="s">
        <v>973</v>
      </c>
      <c r="F28" s="25"/>
      <c r="G28" s="25">
        <f t="shared" si="0"/>
        <v>0</v>
      </c>
      <c r="H28" s="25"/>
      <c r="I28" s="25">
        <f t="shared" si="5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20</v>
      </c>
      <c r="B29" s="1515" t="s">
        <v>122</v>
      </c>
      <c r="C29" s="35" t="s">
        <v>12</v>
      </c>
      <c r="D29" s="30">
        <v>2</v>
      </c>
      <c r="E29" s="1436" t="s">
        <v>973</v>
      </c>
      <c r="F29" s="33"/>
      <c r="G29" s="25">
        <f t="shared" si="0"/>
        <v>0</v>
      </c>
      <c r="H29" s="25"/>
      <c r="I29" s="25">
        <f t="shared" si="5"/>
        <v>0</v>
      </c>
      <c r="J29" s="165">
        <f t="shared" si="2"/>
        <v>0</v>
      </c>
      <c r="AX29" s="27"/>
    </row>
    <row r="30" spans="1:50" s="26" customFormat="1" ht="42.75" x14ac:dyDescent="0.2">
      <c r="A30" s="1514">
        <v>21</v>
      </c>
      <c r="B30" s="1515" t="s">
        <v>123</v>
      </c>
      <c r="C30" s="35" t="s">
        <v>12</v>
      </c>
      <c r="D30" s="30">
        <v>2</v>
      </c>
      <c r="E30" s="1436" t="s">
        <v>973</v>
      </c>
      <c r="F30" s="33"/>
      <c r="G30" s="25">
        <f t="shared" si="0"/>
        <v>0</v>
      </c>
      <c r="H30" s="25"/>
      <c r="I30" s="25">
        <f t="shared" si="5"/>
        <v>0</v>
      </c>
      <c r="J30" s="165">
        <f t="shared" si="2"/>
        <v>0</v>
      </c>
      <c r="AX30" s="27"/>
    </row>
    <row r="31" spans="1:50" s="26" customFormat="1" ht="42.75" x14ac:dyDescent="0.2">
      <c r="A31" s="1514">
        <v>22</v>
      </c>
      <c r="B31" s="1515" t="s">
        <v>125</v>
      </c>
      <c r="C31" s="35" t="s">
        <v>12</v>
      </c>
      <c r="D31" s="30">
        <v>2</v>
      </c>
      <c r="E31" s="1436" t="s">
        <v>973</v>
      </c>
      <c r="F31" s="33"/>
      <c r="G31" s="25">
        <f t="shared" si="0"/>
        <v>0</v>
      </c>
      <c r="H31" s="25"/>
      <c r="I31" s="25">
        <f t="shared" si="5"/>
        <v>0</v>
      </c>
      <c r="J31" s="165">
        <f t="shared" si="2"/>
        <v>0</v>
      </c>
      <c r="AX31" s="27"/>
    </row>
    <row r="32" spans="1:50" s="26" customFormat="1" ht="42.75" x14ac:dyDescent="0.2">
      <c r="A32" s="1514">
        <v>23</v>
      </c>
      <c r="B32" s="1515" t="s">
        <v>126</v>
      </c>
      <c r="C32" s="35" t="s">
        <v>12</v>
      </c>
      <c r="D32" s="30">
        <v>2</v>
      </c>
      <c r="E32" s="1436" t="s">
        <v>973</v>
      </c>
      <c r="F32" s="33"/>
      <c r="G32" s="25">
        <f t="shared" si="0"/>
        <v>0</v>
      </c>
      <c r="H32" s="25"/>
      <c r="I32" s="25">
        <f t="shared" si="5"/>
        <v>0</v>
      </c>
      <c r="J32" s="165">
        <f t="shared" si="2"/>
        <v>0</v>
      </c>
      <c r="AX32" s="27"/>
    </row>
    <row r="33" spans="1:50" s="26" customFormat="1" ht="42.75" x14ac:dyDescent="0.2">
      <c r="A33" s="1514">
        <v>24</v>
      </c>
      <c r="B33" s="1515" t="s">
        <v>1353</v>
      </c>
      <c r="C33" s="35" t="s">
        <v>12</v>
      </c>
      <c r="D33" s="30">
        <v>1</v>
      </c>
      <c r="E33" s="1436" t="s">
        <v>973</v>
      </c>
      <c r="F33" s="33"/>
      <c r="G33" s="25">
        <f t="shared" si="0"/>
        <v>0</v>
      </c>
      <c r="H33" s="25"/>
      <c r="I33" s="25">
        <f t="shared" si="5"/>
        <v>0</v>
      </c>
      <c r="J33" s="165">
        <f t="shared" si="2"/>
        <v>0</v>
      </c>
      <c r="AX33" s="27"/>
    </row>
    <row r="34" spans="1:50" s="26" customFormat="1" ht="42.75" x14ac:dyDescent="0.2">
      <c r="A34" s="1514">
        <v>25</v>
      </c>
      <c r="B34" s="1515" t="s">
        <v>1354</v>
      </c>
      <c r="C34" s="35" t="s">
        <v>12</v>
      </c>
      <c r="D34" s="30">
        <v>1</v>
      </c>
      <c r="E34" s="1436" t="s">
        <v>973</v>
      </c>
      <c r="F34" s="33"/>
      <c r="G34" s="25">
        <f t="shared" si="0"/>
        <v>0</v>
      </c>
      <c r="H34" s="25"/>
      <c r="I34" s="25">
        <f t="shared" si="5"/>
        <v>0</v>
      </c>
      <c r="J34" s="165">
        <f t="shared" si="2"/>
        <v>0</v>
      </c>
      <c r="AX34" s="27"/>
    </row>
    <row r="35" spans="1:50" s="26" customFormat="1" ht="42.75" x14ac:dyDescent="0.2">
      <c r="A35" s="1514">
        <v>26</v>
      </c>
      <c r="B35" s="520" t="s">
        <v>1345</v>
      </c>
      <c r="C35" s="513" t="s">
        <v>12</v>
      </c>
      <c r="D35" s="514">
        <v>1</v>
      </c>
      <c r="E35" s="1436" t="s">
        <v>973</v>
      </c>
      <c r="F35" s="524"/>
      <c r="G35" s="515">
        <f t="shared" si="0"/>
        <v>0</v>
      </c>
      <c r="H35" s="515"/>
      <c r="I35" s="515">
        <f t="shared" si="5"/>
        <v>0</v>
      </c>
      <c r="J35" s="516">
        <f t="shared" si="2"/>
        <v>0</v>
      </c>
      <c r="AX35" s="27"/>
    </row>
    <row r="36" spans="1:50" s="26" customFormat="1" ht="42.75" x14ac:dyDescent="0.2">
      <c r="A36" s="1514">
        <v>27</v>
      </c>
      <c r="B36" s="520" t="s">
        <v>1344</v>
      </c>
      <c r="C36" s="513" t="s">
        <v>24</v>
      </c>
      <c r="D36" s="514">
        <v>15</v>
      </c>
      <c r="E36" s="1436" t="s">
        <v>973</v>
      </c>
      <c r="F36" s="524"/>
      <c r="G36" s="515">
        <f t="shared" si="0"/>
        <v>0</v>
      </c>
      <c r="H36" s="515"/>
      <c r="I36" s="515">
        <f t="shared" si="5"/>
        <v>0</v>
      </c>
      <c r="J36" s="516">
        <f t="shared" si="2"/>
        <v>0</v>
      </c>
      <c r="AX36" s="27"/>
    </row>
    <row r="37" spans="1:50" s="26" customFormat="1" ht="14.25" x14ac:dyDescent="0.2">
      <c r="A37" s="1514"/>
      <c r="B37" s="1770" t="s">
        <v>864</v>
      </c>
      <c r="C37" s="24"/>
      <c r="D37" s="20"/>
      <c r="E37" s="1436"/>
      <c r="F37" s="25"/>
      <c r="G37" s="25"/>
      <c r="H37" s="25"/>
      <c r="I37" s="25"/>
      <c r="J37" s="165"/>
      <c r="AX37" s="27"/>
    </row>
    <row r="38" spans="1:50" s="26" customFormat="1" ht="42.75" x14ac:dyDescent="0.2">
      <c r="A38" s="1514">
        <v>28</v>
      </c>
      <c r="B38" s="1753" t="s">
        <v>1346</v>
      </c>
      <c r="C38" s="522" t="s">
        <v>12</v>
      </c>
      <c r="D38" s="523">
        <v>1</v>
      </c>
      <c r="E38" s="1436" t="s">
        <v>974</v>
      </c>
      <c r="F38" s="524"/>
      <c r="G38" s="515">
        <f t="shared" si="0"/>
        <v>0</v>
      </c>
      <c r="H38" s="515"/>
      <c r="I38" s="515">
        <f t="shared" si="1"/>
        <v>0</v>
      </c>
      <c r="J38" s="516">
        <f t="shared" si="2"/>
        <v>0</v>
      </c>
      <c r="AX38" s="27"/>
    </row>
    <row r="39" spans="1:50" s="26" customFormat="1" ht="42.75" x14ac:dyDescent="0.2">
      <c r="A39" s="1514">
        <v>29</v>
      </c>
      <c r="B39" s="1753" t="s">
        <v>1347</v>
      </c>
      <c r="C39" s="522" t="s">
        <v>12</v>
      </c>
      <c r="D39" s="523">
        <v>1</v>
      </c>
      <c r="E39" s="1436" t="s">
        <v>974</v>
      </c>
      <c r="F39" s="524"/>
      <c r="G39" s="515">
        <f t="shared" si="0"/>
        <v>0</v>
      </c>
      <c r="H39" s="515"/>
      <c r="I39" s="515">
        <f t="shared" si="1"/>
        <v>0</v>
      </c>
      <c r="J39" s="516">
        <f t="shared" si="2"/>
        <v>0</v>
      </c>
      <c r="AX39" s="27"/>
    </row>
    <row r="40" spans="1:50" s="26" customFormat="1" ht="42.75" x14ac:dyDescent="0.2">
      <c r="A40" s="1514">
        <v>30</v>
      </c>
      <c r="B40" s="1753" t="s">
        <v>1348</v>
      </c>
      <c r="C40" s="522" t="s">
        <v>12</v>
      </c>
      <c r="D40" s="523">
        <v>1</v>
      </c>
      <c r="E40" s="1436" t="s">
        <v>974</v>
      </c>
      <c r="F40" s="524"/>
      <c r="G40" s="515">
        <f t="shared" si="0"/>
        <v>0</v>
      </c>
      <c r="H40" s="515"/>
      <c r="I40" s="515">
        <f t="shared" si="1"/>
        <v>0</v>
      </c>
      <c r="J40" s="516">
        <f t="shared" si="2"/>
        <v>0</v>
      </c>
      <c r="AX40" s="27"/>
    </row>
    <row r="41" spans="1:50" s="26" customFormat="1" ht="42.75" x14ac:dyDescent="0.2">
      <c r="A41" s="1514">
        <v>31</v>
      </c>
      <c r="B41" s="520" t="s">
        <v>1345</v>
      </c>
      <c r="C41" s="513" t="s">
        <v>12</v>
      </c>
      <c r="D41" s="514">
        <v>1</v>
      </c>
      <c r="E41" s="1436" t="s">
        <v>974</v>
      </c>
      <c r="F41" s="524"/>
      <c r="G41" s="515">
        <f t="shared" si="0"/>
        <v>0</v>
      </c>
      <c r="H41" s="515"/>
      <c r="I41" s="515">
        <f t="shared" si="1"/>
        <v>0</v>
      </c>
      <c r="J41" s="516">
        <f t="shared" si="2"/>
        <v>0</v>
      </c>
      <c r="AX41" s="27"/>
    </row>
    <row r="42" spans="1:50" s="26" customFormat="1" ht="42.75" x14ac:dyDescent="0.2">
      <c r="A42" s="1514">
        <v>32</v>
      </c>
      <c r="B42" s="520" t="s">
        <v>1344</v>
      </c>
      <c r="C42" s="513" t="s">
        <v>24</v>
      </c>
      <c r="D42" s="514">
        <v>4</v>
      </c>
      <c r="E42" s="1436" t="s">
        <v>974</v>
      </c>
      <c r="F42" s="524"/>
      <c r="G42" s="515">
        <f t="shared" si="0"/>
        <v>0</v>
      </c>
      <c r="H42" s="515"/>
      <c r="I42" s="515">
        <f t="shared" si="1"/>
        <v>0</v>
      </c>
      <c r="J42" s="516">
        <f t="shared" si="2"/>
        <v>0</v>
      </c>
      <c r="AX42" s="27"/>
    </row>
    <row r="43" spans="1:50" s="26" customFormat="1" ht="14.25" x14ac:dyDescent="0.2">
      <c r="A43" s="1514"/>
      <c r="B43" s="1771" t="s">
        <v>1350</v>
      </c>
      <c r="C43" s="24"/>
      <c r="D43" s="20"/>
      <c r="E43" s="1436"/>
      <c r="F43" s="25"/>
      <c r="G43" s="25"/>
      <c r="H43" s="25"/>
      <c r="I43" s="25"/>
      <c r="J43" s="165"/>
      <c r="AX43" s="27"/>
    </row>
    <row r="44" spans="1:50" s="26" customFormat="1" ht="42.75" x14ac:dyDescent="0.2">
      <c r="A44" s="1514">
        <v>33</v>
      </c>
      <c r="B44" s="1570" t="s">
        <v>967</v>
      </c>
      <c r="C44" s="24" t="s">
        <v>30</v>
      </c>
      <c r="D44" s="20">
        <v>90</v>
      </c>
      <c r="E44" s="1436" t="s">
        <v>978</v>
      </c>
      <c r="F44" s="25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27"/>
    </row>
    <row r="45" spans="1:50" s="26" customFormat="1" ht="42.75" x14ac:dyDescent="0.2">
      <c r="A45" s="1514">
        <v>34</v>
      </c>
      <c r="B45" s="28" t="s">
        <v>977</v>
      </c>
      <c r="C45" s="24" t="s">
        <v>30</v>
      </c>
      <c r="D45" s="20">
        <v>90</v>
      </c>
      <c r="E45" s="1436" t="s">
        <v>978</v>
      </c>
      <c r="F45" s="25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  <c r="AX45" s="27"/>
    </row>
    <row r="46" spans="1:50" s="26" customFormat="1" ht="42.75" x14ac:dyDescent="0.2">
      <c r="A46" s="1514">
        <v>35</v>
      </c>
      <c r="B46" s="1421" t="s">
        <v>777</v>
      </c>
      <c r="C46" s="35" t="s">
        <v>30</v>
      </c>
      <c r="D46" s="30">
        <v>30</v>
      </c>
      <c r="E46" s="1436" t="s">
        <v>978</v>
      </c>
      <c r="F46" s="33"/>
      <c r="G46" s="25">
        <f t="shared" si="0"/>
        <v>0</v>
      </c>
      <c r="H46" s="25"/>
      <c r="I46" s="25">
        <f t="shared" si="1"/>
        <v>0</v>
      </c>
      <c r="J46" s="165">
        <f t="shared" si="2"/>
        <v>0</v>
      </c>
      <c r="AX46" s="27"/>
    </row>
    <row r="47" spans="1:50" s="26" customFormat="1" ht="42.75" x14ac:dyDescent="0.2">
      <c r="A47" s="1514">
        <v>36</v>
      </c>
      <c r="B47" s="1421" t="s">
        <v>910</v>
      </c>
      <c r="C47" s="35" t="s">
        <v>30</v>
      </c>
      <c r="D47" s="30">
        <v>125</v>
      </c>
      <c r="E47" s="1436" t="s">
        <v>978</v>
      </c>
      <c r="F47" s="33"/>
      <c r="G47" s="25">
        <f>D47*F47</f>
        <v>0</v>
      </c>
      <c r="H47" s="25"/>
      <c r="I47" s="25">
        <f>D47*H47</f>
        <v>0</v>
      </c>
      <c r="J47" s="165">
        <f>G47+I47</f>
        <v>0</v>
      </c>
      <c r="AX47" s="27"/>
    </row>
    <row r="48" spans="1:50" s="26" customFormat="1" ht="42.75" x14ac:dyDescent="0.2">
      <c r="A48" s="1514">
        <v>37</v>
      </c>
      <c r="B48" s="1570" t="s">
        <v>121</v>
      </c>
      <c r="C48" s="35" t="s">
        <v>30</v>
      </c>
      <c r="D48" s="30">
        <v>100</v>
      </c>
      <c r="E48" s="1436" t="s">
        <v>978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27"/>
    </row>
    <row r="49" spans="1:50" s="26" customFormat="1" ht="42.75" x14ac:dyDescent="0.2">
      <c r="A49" s="1514">
        <v>38</v>
      </c>
      <c r="B49" s="1570" t="s">
        <v>122</v>
      </c>
      <c r="C49" s="35" t="s">
        <v>12</v>
      </c>
      <c r="D49" s="30">
        <v>2</v>
      </c>
      <c r="E49" s="1436" t="s">
        <v>978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27"/>
    </row>
    <row r="50" spans="1:50" s="26" customFormat="1" ht="42.75" x14ac:dyDescent="0.2">
      <c r="A50" s="1514">
        <v>39</v>
      </c>
      <c r="B50" s="1570" t="s">
        <v>123</v>
      </c>
      <c r="C50" s="35" t="s">
        <v>12</v>
      </c>
      <c r="D50" s="30">
        <v>2</v>
      </c>
      <c r="E50" s="1436" t="s">
        <v>978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27"/>
    </row>
    <row r="51" spans="1:50" s="26" customFormat="1" ht="42.75" x14ac:dyDescent="0.2">
      <c r="A51" s="1514">
        <v>40</v>
      </c>
      <c r="B51" s="1570" t="s">
        <v>124</v>
      </c>
      <c r="C51" s="35" t="s">
        <v>12</v>
      </c>
      <c r="D51" s="30">
        <v>1</v>
      </c>
      <c r="E51" s="1436" t="s">
        <v>978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27"/>
    </row>
    <row r="52" spans="1:50" s="26" customFormat="1" ht="42.75" x14ac:dyDescent="0.2">
      <c r="A52" s="1514">
        <v>41</v>
      </c>
      <c r="B52" s="1570" t="s">
        <v>125</v>
      </c>
      <c r="C52" s="35" t="s">
        <v>12</v>
      </c>
      <c r="D52" s="30">
        <v>2</v>
      </c>
      <c r="E52" s="1436" t="s">
        <v>978</v>
      </c>
      <c r="F52" s="33"/>
      <c r="G52" s="25">
        <f t="shared" si="0"/>
        <v>0</v>
      </c>
      <c r="H52" s="25"/>
      <c r="I52" s="25">
        <f t="shared" si="1"/>
        <v>0</v>
      </c>
      <c r="J52" s="165">
        <f t="shared" si="2"/>
        <v>0</v>
      </c>
      <c r="AX52" s="27"/>
    </row>
    <row r="53" spans="1:50" s="26" customFormat="1" ht="42.75" x14ac:dyDescent="0.2">
      <c r="A53" s="1514">
        <v>42</v>
      </c>
      <c r="B53" s="1570" t="s">
        <v>126</v>
      </c>
      <c r="C53" s="35" t="s">
        <v>12</v>
      </c>
      <c r="D53" s="30">
        <v>2</v>
      </c>
      <c r="E53" s="1436" t="s">
        <v>978</v>
      </c>
      <c r="F53" s="33"/>
      <c r="G53" s="25">
        <f t="shared" si="0"/>
        <v>0</v>
      </c>
      <c r="H53" s="25"/>
      <c r="I53" s="25">
        <f t="shared" si="1"/>
        <v>0</v>
      </c>
      <c r="J53" s="165">
        <f t="shared" si="2"/>
        <v>0</v>
      </c>
      <c r="AX53" s="27"/>
    </row>
    <row r="54" spans="1:50" s="26" customFormat="1" ht="42.75" x14ac:dyDescent="0.2">
      <c r="A54" s="1514">
        <v>43</v>
      </c>
      <c r="B54" s="1570" t="s">
        <v>127</v>
      </c>
      <c r="C54" s="35" t="s">
        <v>30</v>
      </c>
      <c r="D54" s="30">
        <v>100</v>
      </c>
      <c r="E54" s="1436" t="s">
        <v>978</v>
      </c>
      <c r="F54" s="33"/>
      <c r="G54" s="25">
        <f t="shared" si="0"/>
        <v>0</v>
      </c>
      <c r="H54" s="25"/>
      <c r="I54" s="25">
        <f t="shared" si="1"/>
        <v>0</v>
      </c>
      <c r="J54" s="165">
        <f t="shared" si="2"/>
        <v>0</v>
      </c>
      <c r="AX54" s="27"/>
    </row>
    <row r="55" spans="1:50" s="26" customFormat="1" ht="42.75" x14ac:dyDescent="0.2">
      <c r="A55" s="1514">
        <v>44</v>
      </c>
      <c r="B55" s="1570" t="s">
        <v>128</v>
      </c>
      <c r="C55" s="35" t="s">
        <v>12</v>
      </c>
      <c r="D55" s="30">
        <v>4</v>
      </c>
      <c r="E55" s="1436" t="s">
        <v>978</v>
      </c>
      <c r="F55" s="33"/>
      <c r="G55" s="25">
        <f t="shared" si="0"/>
        <v>0</v>
      </c>
      <c r="H55" s="25"/>
      <c r="I55" s="25">
        <f t="shared" si="1"/>
        <v>0</v>
      </c>
      <c r="J55" s="165">
        <f t="shared" si="2"/>
        <v>0</v>
      </c>
      <c r="AX55" s="27"/>
    </row>
    <row r="56" spans="1:50" s="26" customFormat="1" ht="42.75" x14ac:dyDescent="0.2">
      <c r="A56" s="1514">
        <v>45</v>
      </c>
      <c r="B56" s="1572" t="s">
        <v>963</v>
      </c>
      <c r="C56" s="35" t="s">
        <v>30</v>
      </c>
      <c r="D56" s="30">
        <v>130</v>
      </c>
      <c r="E56" s="1436" t="s">
        <v>978</v>
      </c>
      <c r="F56" s="33"/>
      <c r="G56" s="25">
        <f t="shared" si="0"/>
        <v>0</v>
      </c>
      <c r="H56" s="25"/>
      <c r="I56" s="25">
        <f t="shared" si="1"/>
        <v>0</v>
      </c>
      <c r="J56" s="165">
        <f t="shared" si="2"/>
        <v>0</v>
      </c>
      <c r="AX56" s="27"/>
    </row>
    <row r="57" spans="1:50" s="26" customFormat="1" ht="42.75" x14ac:dyDescent="0.2">
      <c r="A57" s="1514">
        <v>46</v>
      </c>
      <c r="B57" s="1572" t="s">
        <v>149</v>
      </c>
      <c r="C57" s="35" t="s">
        <v>12</v>
      </c>
      <c r="D57" s="30">
        <v>165</v>
      </c>
      <c r="E57" s="1436" t="s">
        <v>978</v>
      </c>
      <c r="F57" s="33"/>
      <c r="G57" s="25">
        <f t="shared" si="0"/>
        <v>0</v>
      </c>
      <c r="H57" s="25"/>
      <c r="I57" s="25">
        <f t="shared" si="1"/>
        <v>0</v>
      </c>
      <c r="J57" s="165">
        <f t="shared" si="2"/>
        <v>0</v>
      </c>
      <c r="AX57" s="27"/>
    </row>
    <row r="58" spans="1:50" s="26" customFormat="1" ht="42.75" x14ac:dyDescent="0.2">
      <c r="A58" s="1514">
        <v>47</v>
      </c>
      <c r="B58" s="1572" t="s">
        <v>964</v>
      </c>
      <c r="C58" s="35" t="s">
        <v>30</v>
      </c>
      <c r="D58" s="30">
        <v>15</v>
      </c>
      <c r="E58" s="1436" t="s">
        <v>978</v>
      </c>
      <c r="F58" s="33"/>
      <c r="G58" s="25">
        <f>D58*F58</f>
        <v>0</v>
      </c>
      <c r="H58" s="25"/>
      <c r="I58" s="25">
        <f>D58*H58</f>
        <v>0</v>
      </c>
      <c r="J58" s="165">
        <f>G58+I58</f>
        <v>0</v>
      </c>
      <c r="AX58" s="27"/>
    </row>
    <row r="59" spans="1:50" s="26" customFormat="1" ht="42.75" x14ac:dyDescent="0.2">
      <c r="A59" s="1514">
        <v>48</v>
      </c>
      <c r="B59" s="1572" t="s">
        <v>176</v>
      </c>
      <c r="C59" s="35" t="s">
        <v>12</v>
      </c>
      <c r="D59" s="30">
        <v>35</v>
      </c>
      <c r="E59" s="1436" t="s">
        <v>978</v>
      </c>
      <c r="F59" s="33"/>
      <c r="G59" s="25">
        <f>D59*F59</f>
        <v>0</v>
      </c>
      <c r="H59" s="25"/>
      <c r="I59" s="25">
        <f>D59*H59</f>
        <v>0</v>
      </c>
      <c r="J59" s="165">
        <f>G59+I59</f>
        <v>0</v>
      </c>
      <c r="AX59" s="27"/>
    </row>
    <row r="60" spans="1:50" s="26" customFormat="1" ht="42.75" x14ac:dyDescent="0.2">
      <c r="A60" s="1514">
        <v>49</v>
      </c>
      <c r="B60" s="1571" t="s">
        <v>148</v>
      </c>
      <c r="C60" s="24" t="s">
        <v>30</v>
      </c>
      <c r="D60" s="20">
        <v>60</v>
      </c>
      <c r="E60" s="1436" t="s">
        <v>978</v>
      </c>
      <c r="F60" s="25"/>
      <c r="G60" s="25">
        <f t="shared" si="0"/>
        <v>0</v>
      </c>
      <c r="H60" s="25"/>
      <c r="I60" s="25">
        <f t="shared" si="1"/>
        <v>0</v>
      </c>
      <c r="J60" s="165">
        <f t="shared" si="2"/>
        <v>0</v>
      </c>
      <c r="AX60" s="27"/>
    </row>
    <row r="61" spans="1:50" s="26" customFormat="1" ht="42.75" x14ac:dyDescent="0.2">
      <c r="A61" s="1514">
        <v>50</v>
      </c>
      <c r="B61" s="1571" t="s">
        <v>177</v>
      </c>
      <c r="C61" s="24" t="s">
        <v>30</v>
      </c>
      <c r="D61" s="20">
        <v>150</v>
      </c>
      <c r="E61" s="1436" t="s">
        <v>978</v>
      </c>
      <c r="F61" s="25"/>
      <c r="G61" s="25">
        <f t="shared" si="0"/>
        <v>0</v>
      </c>
      <c r="H61" s="25"/>
      <c r="I61" s="25">
        <f t="shared" si="1"/>
        <v>0</v>
      </c>
      <c r="J61" s="165">
        <f t="shared" si="2"/>
        <v>0</v>
      </c>
      <c r="AX61" s="27"/>
    </row>
    <row r="62" spans="1:50" s="26" customFormat="1" ht="42.75" x14ac:dyDescent="0.2">
      <c r="A62" s="1514">
        <v>51</v>
      </c>
      <c r="B62" s="1572" t="s">
        <v>178</v>
      </c>
      <c r="C62" s="35" t="s">
        <v>30</v>
      </c>
      <c r="D62" s="30">
        <v>10</v>
      </c>
      <c r="E62" s="1436" t="s">
        <v>978</v>
      </c>
      <c r="F62" s="33"/>
      <c r="G62" s="25">
        <f t="shared" si="0"/>
        <v>0</v>
      </c>
      <c r="H62" s="25"/>
      <c r="I62" s="25">
        <f t="shared" si="1"/>
        <v>0</v>
      </c>
      <c r="J62" s="165">
        <f t="shared" si="2"/>
        <v>0</v>
      </c>
      <c r="AX62" s="27"/>
    </row>
    <row r="63" spans="1:50" s="26" customFormat="1" ht="42.75" x14ac:dyDescent="0.2">
      <c r="A63" s="1514">
        <v>52</v>
      </c>
      <c r="B63" s="1572" t="s">
        <v>968</v>
      </c>
      <c r="C63" s="35" t="s">
        <v>30</v>
      </c>
      <c r="D63" s="30">
        <v>10</v>
      </c>
      <c r="E63" s="1436" t="s">
        <v>978</v>
      </c>
      <c r="F63" s="33"/>
      <c r="G63" s="25">
        <f t="shared" si="0"/>
        <v>0</v>
      </c>
      <c r="H63" s="25"/>
      <c r="I63" s="25">
        <f t="shared" si="1"/>
        <v>0</v>
      </c>
      <c r="J63" s="165">
        <f t="shared" si="2"/>
        <v>0</v>
      </c>
      <c r="AX63" s="27"/>
    </row>
    <row r="64" spans="1:50" s="26" customFormat="1" ht="42.75" x14ac:dyDescent="0.2">
      <c r="A64" s="1514">
        <v>53</v>
      </c>
      <c r="B64" s="1572" t="s">
        <v>965</v>
      </c>
      <c r="C64" s="35" t="s">
        <v>30</v>
      </c>
      <c r="D64" s="30">
        <v>5</v>
      </c>
      <c r="E64" s="1436" t="s">
        <v>978</v>
      </c>
      <c r="F64" s="33"/>
      <c r="G64" s="25">
        <f>D64*F64</f>
        <v>0</v>
      </c>
      <c r="H64" s="25"/>
      <c r="I64" s="25">
        <f>D64*H64</f>
        <v>0</v>
      </c>
      <c r="J64" s="165">
        <f>G64+I64</f>
        <v>0</v>
      </c>
      <c r="AX64" s="27"/>
    </row>
    <row r="65" spans="1:50" s="26" customFormat="1" ht="42.75" x14ac:dyDescent="0.2">
      <c r="A65" s="1514">
        <v>54</v>
      </c>
      <c r="B65" s="1572" t="s">
        <v>179</v>
      </c>
      <c r="C65" s="35" t="s">
        <v>12</v>
      </c>
      <c r="D65" s="30">
        <v>10</v>
      </c>
      <c r="E65" s="1436" t="s">
        <v>978</v>
      </c>
      <c r="F65" s="33"/>
      <c r="G65" s="25">
        <f>D65*F65</f>
        <v>0</v>
      </c>
      <c r="H65" s="25"/>
      <c r="I65" s="25">
        <f>D65*H65</f>
        <v>0</v>
      </c>
      <c r="J65" s="165">
        <f>G65+I65</f>
        <v>0</v>
      </c>
      <c r="AX65" s="27"/>
    </row>
    <row r="66" spans="1:50" s="26" customFormat="1" ht="42.75" x14ac:dyDescent="0.2">
      <c r="A66" s="1514">
        <v>55</v>
      </c>
      <c r="B66" s="1572" t="s">
        <v>180</v>
      </c>
      <c r="C66" s="35" t="s">
        <v>12</v>
      </c>
      <c r="D66" s="30">
        <v>350</v>
      </c>
      <c r="E66" s="1436" t="s">
        <v>978</v>
      </c>
      <c r="F66" s="33"/>
      <c r="G66" s="25">
        <f>D66*F66</f>
        <v>0</v>
      </c>
      <c r="H66" s="25"/>
      <c r="I66" s="25">
        <f>D66*H66</f>
        <v>0</v>
      </c>
      <c r="J66" s="165">
        <f>G66+I66</f>
        <v>0</v>
      </c>
      <c r="AX66" s="27"/>
    </row>
    <row r="67" spans="1:50" s="26" customFormat="1" ht="42.75" x14ac:dyDescent="0.2">
      <c r="A67" s="1514">
        <v>56</v>
      </c>
      <c r="B67" s="1570" t="s">
        <v>167</v>
      </c>
      <c r="C67" s="35" t="s">
        <v>30</v>
      </c>
      <c r="D67" s="30">
        <v>1</v>
      </c>
      <c r="E67" s="1436" t="s">
        <v>978</v>
      </c>
      <c r="F67" s="33"/>
      <c r="G67" s="25">
        <f t="shared" si="0"/>
        <v>0</v>
      </c>
      <c r="H67" s="25"/>
      <c r="I67" s="25">
        <f t="shared" si="1"/>
        <v>0</v>
      </c>
      <c r="J67" s="165">
        <f t="shared" si="2"/>
        <v>0</v>
      </c>
      <c r="AX67" s="27"/>
    </row>
    <row r="68" spans="1:50" s="26" customFormat="1" ht="42.75" x14ac:dyDescent="0.2">
      <c r="A68" s="1514">
        <v>57</v>
      </c>
      <c r="B68" s="167" t="s">
        <v>152</v>
      </c>
      <c r="C68" s="35" t="s">
        <v>12</v>
      </c>
      <c r="D68" s="30">
        <v>1</v>
      </c>
      <c r="E68" s="1436" t="s">
        <v>978</v>
      </c>
      <c r="F68" s="33"/>
      <c r="G68" s="25">
        <f t="shared" si="0"/>
        <v>0</v>
      </c>
      <c r="H68" s="25"/>
      <c r="I68" s="25">
        <f t="shared" si="1"/>
        <v>0</v>
      </c>
      <c r="J68" s="165">
        <f t="shared" si="2"/>
        <v>0</v>
      </c>
      <c r="AX68" s="27"/>
    </row>
    <row r="69" spans="1:50" s="26" customFormat="1" ht="42.75" x14ac:dyDescent="0.2">
      <c r="A69" s="1514">
        <v>58</v>
      </c>
      <c r="B69" s="167" t="s">
        <v>130</v>
      </c>
      <c r="C69" s="35" t="s">
        <v>12</v>
      </c>
      <c r="D69" s="30">
        <v>600</v>
      </c>
      <c r="E69" s="1436" t="s">
        <v>978</v>
      </c>
      <c r="F69" s="33"/>
      <c r="G69" s="25">
        <f t="shared" si="0"/>
        <v>0</v>
      </c>
      <c r="H69" s="25"/>
      <c r="I69" s="25">
        <f t="shared" si="1"/>
        <v>0</v>
      </c>
      <c r="J69" s="165">
        <f t="shared" si="2"/>
        <v>0</v>
      </c>
      <c r="AX69" s="27"/>
    </row>
    <row r="70" spans="1:50" s="26" customFormat="1" ht="42.75" x14ac:dyDescent="0.2">
      <c r="A70" s="1514">
        <v>59</v>
      </c>
      <c r="B70" s="167" t="s">
        <v>153</v>
      </c>
      <c r="C70" s="35" t="s">
        <v>12</v>
      </c>
      <c r="D70" s="30">
        <v>300</v>
      </c>
      <c r="E70" s="1436" t="s">
        <v>978</v>
      </c>
      <c r="F70" s="33"/>
      <c r="G70" s="25">
        <f t="shared" si="0"/>
        <v>0</v>
      </c>
      <c r="H70" s="25"/>
      <c r="I70" s="25">
        <f t="shared" si="1"/>
        <v>0</v>
      </c>
      <c r="J70" s="165">
        <f t="shared" si="2"/>
        <v>0</v>
      </c>
      <c r="AX70" s="27"/>
    </row>
    <row r="71" spans="1:50" s="26" customFormat="1" ht="42.75" x14ac:dyDescent="0.2">
      <c r="A71" s="1514">
        <v>60</v>
      </c>
      <c r="B71" s="1570" t="s">
        <v>154</v>
      </c>
      <c r="C71" s="35" t="s">
        <v>12</v>
      </c>
      <c r="D71" s="30">
        <v>9</v>
      </c>
      <c r="E71" s="1436" t="s">
        <v>978</v>
      </c>
      <c r="F71" s="33"/>
      <c r="G71" s="25">
        <f t="shared" si="0"/>
        <v>0</v>
      </c>
      <c r="H71" s="25"/>
      <c r="I71" s="25">
        <f t="shared" si="1"/>
        <v>0</v>
      </c>
      <c r="J71" s="165">
        <f t="shared" si="2"/>
        <v>0</v>
      </c>
      <c r="AX71" s="27"/>
    </row>
    <row r="72" spans="1:50" s="26" customFormat="1" ht="42.75" x14ac:dyDescent="0.2">
      <c r="A72" s="1514">
        <v>61</v>
      </c>
      <c r="B72" s="1571" t="s">
        <v>181</v>
      </c>
      <c r="C72" s="24" t="s">
        <v>12</v>
      </c>
      <c r="D72" s="20">
        <v>8</v>
      </c>
      <c r="E72" s="1436" t="s">
        <v>978</v>
      </c>
      <c r="F72" s="25"/>
      <c r="G72" s="25">
        <f t="shared" si="0"/>
        <v>0</v>
      </c>
      <c r="H72" s="25"/>
      <c r="I72" s="25">
        <f t="shared" si="1"/>
        <v>0</v>
      </c>
      <c r="J72" s="165">
        <f t="shared" si="2"/>
        <v>0</v>
      </c>
      <c r="AX72" s="27"/>
    </row>
    <row r="73" spans="1:50" s="26" customFormat="1" ht="42.75" x14ac:dyDescent="0.2">
      <c r="A73" s="1514">
        <v>62</v>
      </c>
      <c r="B73" s="28" t="s">
        <v>21</v>
      </c>
      <c r="C73" s="24" t="s">
        <v>12</v>
      </c>
      <c r="D73" s="20">
        <v>1</v>
      </c>
      <c r="E73" s="1436" t="s">
        <v>978</v>
      </c>
      <c r="F73" s="25"/>
      <c r="G73" s="25">
        <f t="shared" si="0"/>
        <v>0</v>
      </c>
      <c r="H73" s="25"/>
      <c r="I73" s="25">
        <f t="shared" si="1"/>
        <v>0</v>
      </c>
      <c r="J73" s="165">
        <f t="shared" si="2"/>
        <v>0</v>
      </c>
      <c r="AX73" s="27"/>
    </row>
    <row r="74" spans="1:50" s="26" customFormat="1" ht="42.75" x14ac:dyDescent="0.2">
      <c r="A74" s="1514">
        <v>63</v>
      </c>
      <c r="B74" s="167" t="s">
        <v>23</v>
      </c>
      <c r="C74" s="35" t="s">
        <v>24</v>
      </c>
      <c r="D74" s="30">
        <v>10</v>
      </c>
      <c r="E74" s="1436" t="s">
        <v>978</v>
      </c>
      <c r="F74" s="33"/>
      <c r="G74" s="25">
        <f t="shared" si="0"/>
        <v>0</v>
      </c>
      <c r="H74" s="33"/>
      <c r="I74" s="33">
        <f t="shared" si="1"/>
        <v>0</v>
      </c>
      <c r="J74" s="147">
        <f t="shared" si="2"/>
        <v>0</v>
      </c>
      <c r="AX74" s="27"/>
    </row>
    <row r="75" spans="1:50" s="26" customFormat="1" ht="42.75" x14ac:dyDescent="0.2">
      <c r="A75" s="1514">
        <v>64</v>
      </c>
      <c r="B75" s="167" t="s">
        <v>25</v>
      </c>
      <c r="C75" s="35" t="s">
        <v>24</v>
      </c>
      <c r="D75" s="30">
        <v>5</v>
      </c>
      <c r="E75" s="1436" t="s">
        <v>978</v>
      </c>
      <c r="F75" s="33"/>
      <c r="G75" s="25">
        <f t="shared" si="0"/>
        <v>0</v>
      </c>
      <c r="H75" s="33"/>
      <c r="I75" s="33">
        <f t="shared" si="1"/>
        <v>0</v>
      </c>
      <c r="J75" s="147">
        <f t="shared" si="2"/>
        <v>0</v>
      </c>
      <c r="AX75" s="27"/>
    </row>
    <row r="76" spans="1:50" s="26" customFormat="1" ht="28.5" x14ac:dyDescent="0.2">
      <c r="A76" s="1514">
        <v>65</v>
      </c>
      <c r="B76" s="167" t="s">
        <v>132</v>
      </c>
      <c r="C76" s="35" t="s">
        <v>12</v>
      </c>
      <c r="D76" s="30">
        <v>2</v>
      </c>
      <c r="E76" s="1209" t="s">
        <v>969</v>
      </c>
      <c r="F76" s="33"/>
      <c r="G76" s="25">
        <f t="shared" si="0"/>
        <v>0</v>
      </c>
      <c r="H76" s="33"/>
      <c r="I76" s="33">
        <f t="shared" si="1"/>
        <v>0</v>
      </c>
      <c r="J76" s="147">
        <f t="shared" si="2"/>
        <v>0</v>
      </c>
      <c r="AX76" s="27"/>
    </row>
    <row r="77" spans="1:50" s="26" customFormat="1" ht="28.5" x14ac:dyDescent="0.2">
      <c r="A77" s="1514">
        <v>66</v>
      </c>
      <c r="B77" s="167" t="s">
        <v>133</v>
      </c>
      <c r="C77" s="35" t="s">
        <v>24</v>
      </c>
      <c r="D77" s="30">
        <v>6</v>
      </c>
      <c r="E77" s="1209" t="s">
        <v>769</v>
      </c>
      <c r="F77" s="33"/>
      <c r="G77" s="25">
        <f t="shared" si="0"/>
        <v>0</v>
      </c>
      <c r="H77" s="33"/>
      <c r="I77" s="33">
        <f t="shared" si="1"/>
        <v>0</v>
      </c>
      <c r="J77" s="147">
        <f t="shared" si="2"/>
        <v>0</v>
      </c>
      <c r="AX77" s="27"/>
    </row>
    <row r="78" spans="1:50" s="26" customFormat="1" ht="28.5" x14ac:dyDescent="0.2">
      <c r="A78" s="1514">
        <v>67</v>
      </c>
      <c r="B78" s="167" t="s">
        <v>134</v>
      </c>
      <c r="C78" s="35" t="s">
        <v>12</v>
      </c>
      <c r="D78" s="30">
        <v>1</v>
      </c>
      <c r="E78" s="1209" t="s">
        <v>969</v>
      </c>
      <c r="F78" s="33"/>
      <c r="G78" s="25">
        <f t="shared" si="0"/>
        <v>0</v>
      </c>
      <c r="H78" s="33"/>
      <c r="I78" s="33">
        <f t="shared" si="1"/>
        <v>0</v>
      </c>
      <c r="J78" s="147">
        <f t="shared" si="2"/>
        <v>0</v>
      </c>
      <c r="AX78" s="27"/>
    </row>
    <row r="79" spans="1:50" s="26" customFormat="1" ht="28.5" x14ac:dyDescent="0.2">
      <c r="A79" s="1514">
        <v>68</v>
      </c>
      <c r="B79" s="191" t="s">
        <v>27</v>
      </c>
      <c r="C79" s="29" t="s">
        <v>12</v>
      </c>
      <c r="D79" s="30">
        <v>1</v>
      </c>
      <c r="E79" s="1209" t="s">
        <v>969</v>
      </c>
      <c r="F79" s="31"/>
      <c r="G79" s="21">
        <f t="shared" si="0"/>
        <v>0</v>
      </c>
      <c r="H79" s="31"/>
      <c r="I79" s="31">
        <f t="shared" si="1"/>
        <v>0</v>
      </c>
      <c r="J79" s="32">
        <f t="shared" si="2"/>
        <v>0</v>
      </c>
      <c r="AX79" s="27"/>
    </row>
    <row r="80" spans="1:50" s="26" customFormat="1" ht="28.5" x14ac:dyDescent="0.2">
      <c r="A80" s="1514">
        <v>69</v>
      </c>
      <c r="B80" s="1475" t="s">
        <v>773</v>
      </c>
      <c r="C80" s="29" t="s">
        <v>12</v>
      </c>
      <c r="D80" s="30">
        <v>1</v>
      </c>
      <c r="E80" s="1209" t="s">
        <v>969</v>
      </c>
      <c r="F80" s="31"/>
      <c r="G80" s="21">
        <f t="shared" ref="G80" si="6">D80*F80</f>
        <v>0</v>
      </c>
      <c r="H80" s="31"/>
      <c r="I80" s="31">
        <f t="shared" ref="I80" si="7">D80*H80</f>
        <v>0</v>
      </c>
      <c r="J80" s="32">
        <f t="shared" ref="J80" si="8">G80+I80</f>
        <v>0</v>
      </c>
      <c r="AX80" s="27"/>
    </row>
    <row r="81" spans="1:50" ht="28.5" x14ac:dyDescent="0.2">
      <c r="A81" s="1514">
        <v>70</v>
      </c>
      <c r="B81" s="191" t="s">
        <v>91</v>
      </c>
      <c r="C81" s="29" t="s">
        <v>12</v>
      </c>
      <c r="D81" s="30">
        <v>1</v>
      </c>
      <c r="E81" s="1209" t="s">
        <v>969</v>
      </c>
      <c r="F81" s="31"/>
      <c r="G81" s="21">
        <f t="shared" si="0"/>
        <v>0</v>
      </c>
      <c r="H81" s="33"/>
      <c r="I81" s="31">
        <f t="shared" si="1"/>
        <v>0</v>
      </c>
      <c r="J81" s="32">
        <f t="shared" si="2"/>
        <v>0</v>
      </c>
      <c r="AX81" s="17"/>
    </row>
    <row r="82" spans="1:50" ht="14.25" x14ac:dyDescent="0.2">
      <c r="A82" s="1513"/>
      <c r="B82" s="34"/>
      <c r="C82" s="35"/>
      <c r="D82" s="30"/>
      <c r="E82" s="30"/>
      <c r="F82" s="75"/>
      <c r="G82" s="76"/>
      <c r="H82" s="75"/>
      <c r="I82" s="75"/>
      <c r="J82" s="77"/>
      <c r="K82" s="37"/>
    </row>
    <row r="83" spans="1:50" ht="15" thickBot="1" x14ac:dyDescent="0.25">
      <c r="A83" s="1552"/>
      <c r="B83" s="38"/>
      <c r="C83" s="39"/>
      <c r="D83" s="40"/>
      <c r="E83" s="40"/>
      <c r="F83" s="78"/>
      <c r="G83" s="78"/>
      <c r="H83" s="79"/>
      <c r="I83" s="78"/>
      <c r="J83" s="80"/>
    </row>
    <row r="84" spans="1:50" ht="16.5" thickBot="1" x14ac:dyDescent="0.3">
      <c r="A84" s="44" t="s">
        <v>28</v>
      </c>
      <c r="B84" s="44"/>
      <c r="C84" s="45"/>
      <c r="D84" s="45"/>
      <c r="E84" s="45"/>
      <c r="F84" s="46"/>
      <c r="G84" s="46">
        <f>SUM(G7:G83)</f>
        <v>0</v>
      </c>
      <c r="H84" s="46"/>
      <c r="I84" s="46">
        <f>SUM(I7:I83)</f>
        <v>0</v>
      </c>
      <c r="J84" s="81">
        <f>SUM(J7:J83)</f>
        <v>0</v>
      </c>
    </row>
    <row r="85" spans="1:50" x14ac:dyDescent="0.2">
      <c r="G85" s="47"/>
    </row>
    <row r="86" spans="1:50" ht="20.25" x14ac:dyDescent="0.3">
      <c r="B86" s="48"/>
      <c r="D86" s="49"/>
      <c r="E86" s="49"/>
    </row>
    <row r="87" spans="1:50" x14ac:dyDescent="0.2">
      <c r="B87" s="48"/>
    </row>
    <row r="89" spans="1:50" x14ac:dyDescent="0.2">
      <c r="B89" s="48"/>
    </row>
    <row r="90" spans="1:50" x14ac:dyDescent="0.2">
      <c r="B90" s="48"/>
    </row>
    <row r="91" spans="1:50" x14ac:dyDescent="0.2">
      <c r="B91" s="48"/>
    </row>
    <row r="97" spans="2:10" x14ac:dyDescent="0.2">
      <c r="B97" s="50"/>
      <c r="C97" s="51"/>
      <c r="D97" s="51"/>
      <c r="E97" s="51"/>
      <c r="F97" s="51"/>
      <c r="G97" s="51"/>
      <c r="H97" s="51"/>
      <c r="I97" s="52"/>
      <c r="J97" s="53"/>
    </row>
    <row r="98" spans="2:10" ht="14.25" x14ac:dyDescent="0.2">
      <c r="B98" s="54"/>
      <c r="C98" s="55"/>
      <c r="D98" s="56"/>
      <c r="E98" s="56"/>
      <c r="F98" s="55"/>
      <c r="G98" s="55"/>
      <c r="H98" s="55"/>
      <c r="I98" s="57"/>
      <c r="J98" s="58"/>
    </row>
    <row r="99" spans="2:10" ht="14.25" x14ac:dyDescent="0.2">
      <c r="B99" s="59"/>
      <c r="C99" s="60"/>
      <c r="D99" s="61"/>
      <c r="E99" s="61"/>
      <c r="F99" s="62"/>
      <c r="G99" s="60"/>
      <c r="H99" s="62"/>
      <c r="I99" s="62"/>
      <c r="J99" s="63"/>
    </row>
    <row r="100" spans="2:10" ht="14.25" x14ac:dyDescent="0.2">
      <c r="B100" s="59"/>
      <c r="C100" s="60"/>
      <c r="D100" s="61"/>
      <c r="E100" s="61"/>
      <c r="F100" s="62"/>
      <c r="G100" s="60"/>
      <c r="H100" s="62"/>
      <c r="I100" s="62"/>
      <c r="J100" s="63"/>
    </row>
    <row r="101" spans="2:10" ht="14.25" x14ac:dyDescent="0.2">
      <c r="B101" s="59"/>
      <c r="C101" s="60"/>
      <c r="D101" s="61"/>
      <c r="E101" s="61"/>
      <c r="F101" s="62"/>
      <c r="G101" s="60"/>
      <c r="H101" s="62"/>
      <c r="I101" s="62"/>
      <c r="J101" s="63"/>
    </row>
    <row r="102" spans="2:10" ht="14.25" x14ac:dyDescent="0.2">
      <c r="B102" s="59"/>
      <c r="C102" s="60"/>
      <c r="D102" s="61"/>
      <c r="E102" s="61"/>
      <c r="F102" s="62"/>
      <c r="G102" s="60"/>
      <c r="H102" s="62"/>
      <c r="I102" s="62"/>
      <c r="J102" s="63"/>
    </row>
    <row r="103" spans="2:10" ht="14.25" x14ac:dyDescent="0.2">
      <c r="B103" s="59"/>
      <c r="C103" s="60"/>
      <c r="D103" s="61"/>
      <c r="E103" s="61"/>
      <c r="F103" s="62"/>
      <c r="G103" s="60"/>
      <c r="H103" s="62"/>
      <c r="I103" s="62"/>
      <c r="J103" s="63"/>
    </row>
    <row r="104" spans="2:10" ht="14.25" x14ac:dyDescent="0.2">
      <c r="B104" s="59"/>
      <c r="C104" s="60"/>
      <c r="D104" s="61"/>
      <c r="E104" s="61"/>
      <c r="F104" s="62"/>
      <c r="G104" s="60"/>
      <c r="H104" s="64"/>
      <c r="I104" s="62"/>
      <c r="J104" s="63"/>
    </row>
    <row r="105" spans="2:10" ht="14.25" x14ac:dyDescent="0.2">
      <c r="B105" s="59"/>
      <c r="C105" s="60"/>
      <c r="D105" s="61"/>
      <c r="E105" s="61"/>
      <c r="F105" s="62"/>
      <c r="G105" s="60"/>
      <c r="H105" s="64"/>
      <c r="I105" s="62"/>
      <c r="J105" s="63"/>
    </row>
    <row r="106" spans="2:10" ht="14.25" x14ac:dyDescent="0.2">
      <c r="B106" s="59"/>
      <c r="C106" s="60"/>
      <c r="D106" s="61"/>
      <c r="E106" s="61"/>
      <c r="F106" s="62"/>
      <c r="G106" s="60"/>
      <c r="H106" s="64"/>
      <c r="I106" s="62"/>
      <c r="J106" s="63"/>
    </row>
    <row r="107" spans="2:10" ht="14.25" x14ac:dyDescent="0.2">
      <c r="B107" s="59"/>
      <c r="C107" s="60"/>
      <c r="D107" s="61"/>
      <c r="E107" s="61"/>
      <c r="F107" s="62"/>
      <c r="G107" s="60"/>
      <c r="H107" s="64"/>
      <c r="I107" s="62"/>
      <c r="J107" s="63"/>
    </row>
    <row r="108" spans="2:10" ht="14.25" x14ac:dyDescent="0.2">
      <c r="B108" s="65"/>
      <c r="C108" s="66"/>
      <c r="D108" s="61"/>
      <c r="E108" s="61"/>
      <c r="F108" s="64"/>
      <c r="G108" s="66"/>
      <c r="H108" s="64"/>
      <c r="I108" s="64"/>
      <c r="J108" s="67"/>
    </row>
    <row r="109" spans="2:10" ht="14.25" x14ac:dyDescent="0.2">
      <c r="B109" s="65"/>
      <c r="C109" s="66"/>
      <c r="D109" s="61"/>
      <c r="E109" s="61"/>
      <c r="F109" s="64"/>
      <c r="G109" s="66"/>
      <c r="H109" s="64"/>
      <c r="I109" s="64"/>
      <c r="J109" s="67"/>
    </row>
    <row r="110" spans="2:10" ht="14.25" x14ac:dyDescent="0.2">
      <c r="B110" s="65"/>
      <c r="C110" s="66"/>
      <c r="D110" s="61"/>
      <c r="E110" s="61"/>
      <c r="F110" s="64"/>
      <c r="G110" s="66"/>
      <c r="H110" s="64"/>
      <c r="I110" s="64"/>
      <c r="J110" s="67"/>
    </row>
    <row r="111" spans="2:10" ht="14.25" x14ac:dyDescent="0.2">
      <c r="B111" s="65"/>
      <c r="C111" s="66"/>
      <c r="D111" s="61"/>
      <c r="E111" s="61"/>
      <c r="F111" s="64"/>
      <c r="G111" s="66"/>
      <c r="H111" s="64"/>
      <c r="I111" s="64"/>
      <c r="J111" s="67"/>
    </row>
    <row r="112" spans="2:10" ht="14.25" x14ac:dyDescent="0.2">
      <c r="B112" s="65"/>
      <c r="C112" s="66"/>
      <c r="D112" s="61"/>
      <c r="E112" s="61"/>
      <c r="F112" s="64"/>
      <c r="G112" s="66"/>
      <c r="H112" s="64"/>
      <c r="I112" s="64"/>
      <c r="J112" s="67"/>
    </row>
    <row r="113" spans="2:10" ht="14.25" x14ac:dyDescent="0.2">
      <c r="B113" s="59"/>
      <c r="C113" s="60"/>
      <c r="D113" s="61"/>
      <c r="E113" s="61"/>
      <c r="F113" s="62"/>
      <c r="G113" s="60"/>
      <c r="H113" s="64"/>
      <c r="I113" s="62"/>
      <c r="J113" s="63"/>
    </row>
    <row r="114" spans="2:10" ht="14.25" x14ac:dyDescent="0.2">
      <c r="B114" s="59"/>
      <c r="C114" s="60"/>
      <c r="D114" s="61"/>
      <c r="E114" s="61"/>
      <c r="F114" s="62"/>
      <c r="G114" s="60"/>
      <c r="H114" s="64"/>
      <c r="I114" s="62"/>
      <c r="J114" s="63"/>
    </row>
    <row r="115" spans="2:10" ht="14.25" x14ac:dyDescent="0.2">
      <c r="B115" s="59"/>
      <c r="C115" s="60"/>
      <c r="D115" s="61"/>
      <c r="E115" s="61"/>
      <c r="F115" s="62"/>
      <c r="G115" s="60"/>
      <c r="H115" s="64"/>
      <c r="I115" s="62"/>
      <c r="J115" s="63"/>
    </row>
    <row r="116" spans="2:10" ht="14.25" x14ac:dyDescent="0.2">
      <c r="B116" s="59"/>
      <c r="C116" s="60"/>
      <c r="D116" s="61"/>
      <c r="E116" s="61"/>
      <c r="F116" s="62"/>
      <c r="G116" s="60"/>
      <c r="H116" s="64"/>
      <c r="I116" s="62"/>
      <c r="J116" s="63"/>
    </row>
    <row r="117" spans="2:10" ht="14.25" x14ac:dyDescent="0.2">
      <c r="B117" s="59"/>
      <c r="C117" s="60"/>
      <c r="D117" s="61"/>
      <c r="E117" s="61"/>
      <c r="F117" s="62"/>
      <c r="G117" s="60"/>
      <c r="H117" s="64"/>
      <c r="I117" s="62"/>
      <c r="J117" s="63"/>
    </row>
    <row r="118" spans="2:10" ht="14.25" x14ac:dyDescent="0.2">
      <c r="B118" s="59"/>
      <c r="C118" s="60"/>
      <c r="D118" s="61"/>
      <c r="E118" s="61"/>
      <c r="F118" s="62"/>
      <c r="G118" s="60"/>
      <c r="H118" s="64"/>
      <c r="I118" s="62"/>
      <c r="J118" s="63"/>
    </row>
    <row r="119" spans="2:10" ht="14.25" x14ac:dyDescent="0.2">
      <c r="B119" s="59"/>
      <c r="C119" s="60"/>
      <c r="D119" s="61"/>
      <c r="E119" s="61"/>
      <c r="F119" s="62"/>
      <c r="G119" s="60"/>
      <c r="H119" s="64"/>
      <c r="I119" s="62"/>
      <c r="J119" s="63"/>
    </row>
    <row r="120" spans="2:10" ht="14.25" x14ac:dyDescent="0.2">
      <c r="B120" s="68"/>
      <c r="C120" s="60"/>
      <c r="D120" s="60"/>
      <c r="E120" s="60"/>
      <c r="F120" s="60"/>
      <c r="G120" s="69"/>
      <c r="H120" s="69"/>
      <c r="I120" s="62"/>
      <c r="J120" s="70"/>
    </row>
    <row r="121" spans="2:10" ht="15.75" x14ac:dyDescent="0.25">
      <c r="B121" s="71"/>
      <c r="C121" s="72"/>
      <c r="D121" s="72"/>
      <c r="E121" s="72"/>
      <c r="F121" s="72"/>
      <c r="G121" s="73"/>
      <c r="H121" s="72"/>
      <c r="I121" s="73"/>
      <c r="J121" s="74"/>
    </row>
    <row r="122" spans="2:10" x14ac:dyDescent="0.2">
      <c r="B122" s="50"/>
      <c r="C122" s="51"/>
      <c r="D122" s="51"/>
      <c r="E122" s="51"/>
      <c r="F122" s="51"/>
      <c r="G122" s="51"/>
      <c r="H122" s="51"/>
      <c r="I122" s="52"/>
      <c r="J122" s="53"/>
    </row>
    <row r="123" spans="2:10" x14ac:dyDescent="0.2">
      <c r="B123" s="50"/>
      <c r="C123" s="51"/>
      <c r="D123" s="51"/>
      <c r="E123" s="51"/>
      <c r="F123" s="51"/>
      <c r="G123" s="51"/>
      <c r="H123" s="51"/>
      <c r="I123" s="52"/>
      <c r="J123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3" sqref="B13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1275</v>
      </c>
      <c r="C1" s="150"/>
    </row>
    <row r="2" spans="1:3" ht="18" x14ac:dyDescent="0.25">
      <c r="A2" s="168" t="s">
        <v>708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709</v>
      </c>
      <c r="C6" s="156"/>
    </row>
    <row r="7" spans="1:3" x14ac:dyDescent="0.25">
      <c r="A7" s="1411">
        <v>1</v>
      </c>
      <c r="B7" s="157" t="s">
        <v>710</v>
      </c>
      <c r="C7" s="158">
        <f>D.2.3.31_MP.01_KAMERA!J20</f>
        <v>0</v>
      </c>
    </row>
    <row r="8" spans="1:3" ht="29.25" x14ac:dyDescent="0.25">
      <c r="A8" s="1411">
        <v>2</v>
      </c>
      <c r="B8" s="1828" t="s">
        <v>1446</v>
      </c>
      <c r="C8" s="158">
        <f>D.2.3.31_MP.02_DP!E89</f>
        <v>61272.587250000004</v>
      </c>
    </row>
    <row r="9" spans="1:3" ht="30" thickBot="1" x14ac:dyDescent="0.3">
      <c r="A9" s="1464">
        <v>3</v>
      </c>
      <c r="B9" s="1828" t="s">
        <v>1447</v>
      </c>
      <c r="C9" s="161">
        <f>D.2.3.31_MP.03_TN!E19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95144.587250000011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1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3.855468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1276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711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60"/>
      <c r="B6" s="1491" t="s">
        <v>979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6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83">
        <v>2</v>
      </c>
      <c r="B8" s="1415" t="s">
        <v>766</v>
      </c>
      <c r="C8" s="823" t="s">
        <v>12</v>
      </c>
      <c r="D8" s="763">
        <v>1</v>
      </c>
      <c r="E8" s="1209" t="s">
        <v>980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83">
        <v>3</v>
      </c>
      <c r="B9" s="1415" t="s">
        <v>836</v>
      </c>
      <c r="C9" s="823" t="s">
        <v>12</v>
      </c>
      <c r="D9" s="763">
        <v>1</v>
      </c>
      <c r="E9" s="1209" t="s">
        <v>980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83">
        <v>4</v>
      </c>
      <c r="B10" s="1543" t="s">
        <v>627</v>
      </c>
      <c r="C10" s="823" t="s">
        <v>12</v>
      </c>
      <c r="D10" s="763">
        <v>1</v>
      </c>
      <c r="E10" s="1209" t="s">
        <v>980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83">
        <v>5</v>
      </c>
      <c r="B11" s="1543" t="s">
        <v>282</v>
      </c>
      <c r="C11" s="822" t="s">
        <v>12</v>
      </c>
      <c r="D11" s="770">
        <v>1</v>
      </c>
      <c r="E11" s="1436" t="s">
        <v>981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83">
        <v>6</v>
      </c>
      <c r="B12" s="1421" t="s">
        <v>777</v>
      </c>
      <c r="C12" s="769" t="s">
        <v>30</v>
      </c>
      <c r="D12" s="770">
        <v>6</v>
      </c>
      <c r="E12" s="1436" t="s">
        <v>981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83">
        <v>7</v>
      </c>
      <c r="B13" s="1499" t="s">
        <v>148</v>
      </c>
      <c r="C13" s="822" t="s">
        <v>30</v>
      </c>
      <c r="D13" s="770">
        <v>5</v>
      </c>
      <c r="E13" s="1436" t="s">
        <v>981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83">
        <v>8</v>
      </c>
      <c r="B14" s="1497" t="s">
        <v>285</v>
      </c>
      <c r="C14" s="823" t="s">
        <v>12</v>
      </c>
      <c r="D14" s="763">
        <v>1</v>
      </c>
      <c r="E14" s="1436" t="s">
        <v>981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83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83">
        <v>10</v>
      </c>
      <c r="B16" s="1475" t="s">
        <v>773</v>
      </c>
      <c r="C16" s="822" t="s">
        <v>12</v>
      </c>
      <c r="D16" s="770">
        <v>1</v>
      </c>
      <c r="E16" s="1209" t="s">
        <v>980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83">
        <v>11</v>
      </c>
      <c r="B17" s="1498" t="s">
        <v>91</v>
      </c>
      <c r="C17" s="822" t="s">
        <v>12</v>
      </c>
      <c r="D17" s="770">
        <v>1</v>
      </c>
      <c r="E17" s="1209" t="s">
        <v>980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83">
        <v>12</v>
      </c>
      <c r="B18" s="1498" t="s">
        <v>27</v>
      </c>
      <c r="C18" s="823" t="s">
        <v>12</v>
      </c>
      <c r="D18" s="770">
        <v>1</v>
      </c>
      <c r="E18" s="1209" t="s">
        <v>980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27"/>
      <c r="B19" s="1493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customFormat="1" ht="15" x14ac:dyDescent="0.25">
      <c r="B23" s="787"/>
      <c r="C23" s="199"/>
      <c r="D23" s="199"/>
      <c r="E23" s="199"/>
      <c r="F23" s="199"/>
      <c r="G23" s="199"/>
      <c r="H23" s="199"/>
      <c r="I23" s="747"/>
      <c r="J23" s="748"/>
    </row>
    <row r="24" spans="1:50" ht="20.25" x14ac:dyDescent="0.3">
      <c r="B24" s="164"/>
      <c r="D24" s="541"/>
      <c r="E24" s="541"/>
    </row>
    <row r="25" spans="1:50" x14ac:dyDescent="0.2">
      <c r="B25" s="164"/>
    </row>
    <row r="27" spans="1:50" x14ac:dyDescent="0.2">
      <c r="B27" s="164"/>
    </row>
    <row r="28" spans="1:50" x14ac:dyDescent="0.2">
      <c r="B28" s="164"/>
    </row>
    <row r="29" spans="1:50" x14ac:dyDescent="0.2">
      <c r="B29" s="164"/>
    </row>
    <row r="35" spans="2:10" x14ac:dyDescent="0.2">
      <c r="B35" s="542"/>
      <c r="C35" s="543"/>
      <c r="D35" s="543"/>
      <c r="E35" s="543"/>
      <c r="F35" s="543"/>
      <c r="G35" s="543"/>
      <c r="H35" s="543"/>
      <c r="I35" s="544"/>
      <c r="J35" s="545"/>
    </row>
    <row r="36" spans="2:10" ht="14.25" x14ac:dyDescent="0.2">
      <c r="B36" s="546"/>
      <c r="C36" s="547"/>
      <c r="D36" s="548"/>
      <c r="E36" s="548"/>
      <c r="F36" s="547"/>
      <c r="G36" s="547"/>
      <c r="H36" s="547"/>
      <c r="I36" s="549"/>
      <c r="J36" s="550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4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1"/>
      <c r="C45" s="552"/>
      <c r="D45" s="553"/>
      <c r="E45" s="553"/>
      <c r="F45" s="554"/>
      <c r="G45" s="552"/>
      <c r="H45" s="556"/>
      <c r="I45" s="554"/>
      <c r="J45" s="555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7"/>
      <c r="C50" s="558"/>
      <c r="D50" s="553"/>
      <c r="E50" s="553"/>
      <c r="F50" s="556"/>
      <c r="G50" s="558"/>
      <c r="H50" s="556"/>
      <c r="I50" s="556"/>
      <c r="J50" s="559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51"/>
      <c r="C57" s="552"/>
      <c r="D57" s="553"/>
      <c r="E57" s="553"/>
      <c r="F57" s="554"/>
      <c r="G57" s="552"/>
      <c r="H57" s="556"/>
      <c r="I57" s="554"/>
      <c r="J57" s="555"/>
    </row>
    <row r="58" spans="2:10" ht="14.25" x14ac:dyDescent="0.2">
      <c r="B58" s="560"/>
      <c r="C58" s="552"/>
      <c r="D58" s="552"/>
      <c r="E58" s="552"/>
      <c r="F58" s="552"/>
      <c r="G58" s="561"/>
      <c r="H58" s="561"/>
      <c r="I58" s="554"/>
      <c r="J58" s="562"/>
    </row>
    <row r="59" spans="2:10" ht="15.75" x14ac:dyDescent="0.25">
      <c r="B59" s="563"/>
      <c r="C59" s="564"/>
      <c r="D59" s="564"/>
      <c r="E59" s="564"/>
      <c r="F59" s="564"/>
      <c r="G59" s="565"/>
      <c r="H59" s="564"/>
      <c r="I59" s="565"/>
      <c r="J59" s="566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  <row r="61" spans="2:10" x14ac:dyDescent="0.2">
      <c r="B61" s="542"/>
      <c r="C61" s="543"/>
      <c r="D61" s="543"/>
      <c r="E61" s="543"/>
      <c r="F61" s="543"/>
      <c r="G61" s="543"/>
      <c r="H61" s="543"/>
      <c r="I61" s="544"/>
      <c r="J61" s="545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opLeftCell="A64" zoomScale="90" zoomScaleNormal="90" workbookViewId="0">
      <selection activeCell="A74" sqref="A74:E75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1277</v>
      </c>
      <c r="B1" s="1811" t="s">
        <v>712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x14ac:dyDescent="0.25">
      <c r="A3" s="274"/>
      <c r="D3" s="276" t="s">
        <v>41</v>
      </c>
    </row>
    <row r="4" spans="1:7" ht="15.75" thickBot="1" x14ac:dyDescent="0.3">
      <c r="A4" s="639"/>
      <c r="B4" s="640"/>
      <c r="C4" s="641"/>
      <c r="D4" s="638"/>
      <c r="E4" s="638"/>
      <c r="F4" s="935"/>
      <c r="G4" s="935"/>
    </row>
    <row r="5" spans="1:7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  <c r="G5" s="935"/>
    </row>
    <row r="6" spans="1:7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  <c r="G6" s="935"/>
    </row>
    <row r="7" spans="1:7" ht="24.75" x14ac:dyDescent="0.25">
      <c r="A7" s="792" t="s">
        <v>359</v>
      </c>
      <c r="B7" s="308" t="s">
        <v>12</v>
      </c>
      <c r="C7" s="592"/>
      <c r="D7" s="309"/>
      <c r="E7" s="672">
        <v>0</v>
      </c>
      <c r="F7" s="935"/>
      <c r="G7" s="935"/>
    </row>
    <row r="8" spans="1:7" x14ac:dyDescent="0.25">
      <c r="A8" s="792" t="s">
        <v>360</v>
      </c>
      <c r="B8" s="329" t="s">
        <v>12</v>
      </c>
      <c r="C8" s="592"/>
      <c r="D8" s="309"/>
      <c r="E8" s="1122">
        <v>0</v>
      </c>
      <c r="F8" s="935"/>
      <c r="G8" s="935"/>
    </row>
    <row r="9" spans="1:7" ht="24" x14ac:dyDescent="0.25">
      <c r="A9" s="706" t="s">
        <v>49</v>
      </c>
      <c r="B9" s="117" t="s">
        <v>45</v>
      </c>
      <c r="C9" s="592"/>
      <c r="D9" s="574" t="s">
        <v>47</v>
      </c>
      <c r="E9" s="707" t="s">
        <v>48</v>
      </c>
      <c r="F9" s="947"/>
      <c r="G9" s="935"/>
    </row>
    <row r="10" spans="1:7" x14ac:dyDescent="0.25">
      <c r="A10" s="682" t="s">
        <v>50</v>
      </c>
      <c r="B10" s="93"/>
      <c r="C10" s="592"/>
      <c r="D10" s="582"/>
      <c r="E10" s="791"/>
      <c r="F10" s="935"/>
      <c r="G10" s="935"/>
    </row>
    <row r="11" spans="1:7" x14ac:dyDescent="0.25">
      <c r="A11" s="1123" t="s">
        <v>51</v>
      </c>
      <c r="B11" s="660" t="s">
        <v>12</v>
      </c>
      <c r="C11" s="592"/>
      <c r="D11" s="309"/>
      <c r="E11" s="1124">
        <v>0</v>
      </c>
      <c r="F11" s="947"/>
      <c r="G11" s="935"/>
    </row>
    <row r="12" spans="1:7" x14ac:dyDescent="0.25">
      <c r="A12" s="1123" t="s">
        <v>384</v>
      </c>
      <c r="B12" s="660" t="s">
        <v>12</v>
      </c>
      <c r="C12" s="592"/>
      <c r="D12" s="309"/>
      <c r="E12" s="1124">
        <v>0</v>
      </c>
      <c r="F12" s="935"/>
      <c r="G12" s="935"/>
    </row>
    <row r="13" spans="1:7" ht="12.75" customHeight="1" x14ac:dyDescent="0.25">
      <c r="A13" s="794" t="s">
        <v>385</v>
      </c>
      <c r="B13" s="98" t="s">
        <v>12</v>
      </c>
      <c r="C13" s="592">
        <v>448.5</v>
      </c>
      <c r="D13" s="309">
        <v>6</v>
      </c>
      <c r="E13" s="672">
        <f>C13*D13</f>
        <v>2691</v>
      </c>
      <c r="F13" s="947"/>
      <c r="G13" s="935"/>
    </row>
    <row r="14" spans="1:7" x14ac:dyDescent="0.25">
      <c r="A14" s="1123" t="s">
        <v>52</v>
      </c>
      <c r="B14" s="660" t="s">
        <v>12</v>
      </c>
      <c r="C14" s="592"/>
      <c r="D14" s="309"/>
      <c r="E14" s="1124">
        <f t="shared" ref="E14:E55" si="0">C14*D14</f>
        <v>0</v>
      </c>
      <c r="F14" s="947"/>
      <c r="G14" s="935"/>
    </row>
    <row r="15" spans="1:7" x14ac:dyDescent="0.25">
      <c r="A15" s="795" t="s">
        <v>53</v>
      </c>
      <c r="B15" s="98"/>
      <c r="C15" s="592"/>
      <c r="D15" s="582"/>
      <c r="E15" s="683">
        <f t="shared" si="0"/>
        <v>0</v>
      </c>
      <c r="F15" s="935"/>
      <c r="G15" s="935"/>
    </row>
    <row r="16" spans="1:7" ht="24.75" x14ac:dyDescent="0.25">
      <c r="A16" s="671" t="s">
        <v>54</v>
      </c>
      <c r="B16" s="106" t="s">
        <v>55</v>
      </c>
      <c r="C16" s="592">
        <v>551.99999999999989</v>
      </c>
      <c r="D16" s="309">
        <v>2</v>
      </c>
      <c r="E16" s="672">
        <f t="shared" si="0"/>
        <v>1103.9999999999998</v>
      </c>
      <c r="F16" s="947"/>
      <c r="G16" s="935"/>
    </row>
    <row r="17" spans="1:12" x14ac:dyDescent="0.25">
      <c r="A17" s="682" t="s">
        <v>56</v>
      </c>
      <c r="B17" s="106"/>
      <c r="C17" s="592"/>
      <c r="D17" s="582"/>
      <c r="E17" s="683">
        <f t="shared" si="0"/>
        <v>0</v>
      </c>
      <c r="F17" s="935"/>
      <c r="G17" s="935"/>
    </row>
    <row r="18" spans="1:12" x14ac:dyDescent="0.25">
      <c r="A18" s="1123" t="s">
        <v>390</v>
      </c>
      <c r="B18" s="106" t="s">
        <v>12</v>
      </c>
      <c r="C18" s="592"/>
      <c r="D18" s="309"/>
      <c r="E18" s="1124">
        <f t="shared" si="0"/>
        <v>0</v>
      </c>
      <c r="F18" s="935"/>
      <c r="G18" s="935"/>
    </row>
    <row r="19" spans="1:12" x14ac:dyDescent="0.25">
      <c r="A19" s="1123" t="s">
        <v>391</v>
      </c>
      <c r="B19" s="106" t="s">
        <v>12</v>
      </c>
      <c r="C19" s="592"/>
      <c r="D19" s="309"/>
      <c r="E19" s="1124">
        <f t="shared" si="0"/>
        <v>0</v>
      </c>
      <c r="F19" s="935"/>
      <c r="G19" s="935"/>
    </row>
    <row r="20" spans="1:12" x14ac:dyDescent="0.25">
      <c r="A20" s="1125" t="s">
        <v>397</v>
      </c>
      <c r="B20" s="391" t="s">
        <v>12</v>
      </c>
      <c r="C20" s="592"/>
      <c r="D20" s="309"/>
      <c r="E20" s="1124">
        <f t="shared" si="0"/>
        <v>0</v>
      </c>
      <c r="F20" s="947"/>
      <c r="G20" s="935"/>
    </row>
    <row r="21" spans="1:12" x14ac:dyDescent="0.25">
      <c r="A21" s="794" t="s">
        <v>57</v>
      </c>
      <c r="B21" s="106" t="s">
        <v>12</v>
      </c>
      <c r="C21" s="592">
        <v>965.99999999999977</v>
      </c>
      <c r="D21" s="309">
        <v>1</v>
      </c>
      <c r="E21" s="672">
        <f t="shared" si="0"/>
        <v>965.99999999999977</v>
      </c>
      <c r="F21" s="947"/>
      <c r="G21" s="935"/>
    </row>
    <row r="22" spans="1:12" x14ac:dyDescent="0.25">
      <c r="A22" s="1123" t="s">
        <v>398</v>
      </c>
      <c r="B22" s="106" t="s">
        <v>12</v>
      </c>
      <c r="C22" s="592"/>
      <c r="D22" s="309"/>
      <c r="E22" s="1124">
        <f t="shared" si="0"/>
        <v>0</v>
      </c>
      <c r="F22" s="947"/>
      <c r="G22" s="935"/>
      <c r="L22" t="s">
        <v>347</v>
      </c>
    </row>
    <row r="23" spans="1:12" x14ac:dyDescent="0.25">
      <c r="A23" s="1125" t="s">
        <v>397</v>
      </c>
      <c r="B23" s="391" t="s">
        <v>12</v>
      </c>
      <c r="C23" s="592"/>
      <c r="D23" s="309"/>
      <c r="E23" s="1124">
        <f t="shared" si="0"/>
        <v>0</v>
      </c>
      <c r="F23" s="935"/>
      <c r="G23" s="935"/>
    </row>
    <row r="24" spans="1:12" x14ac:dyDescent="0.25">
      <c r="A24" s="684" t="s">
        <v>58</v>
      </c>
      <c r="B24" s="106" t="s">
        <v>12</v>
      </c>
      <c r="C24" s="592">
        <v>303.59999999999997</v>
      </c>
      <c r="D24" s="309">
        <v>1</v>
      </c>
      <c r="E24" s="672">
        <f t="shared" si="0"/>
        <v>303.59999999999997</v>
      </c>
      <c r="F24" s="935"/>
      <c r="G24" s="935"/>
    </row>
    <row r="25" spans="1:12" x14ac:dyDescent="0.25">
      <c r="A25" s="682" t="s">
        <v>59</v>
      </c>
      <c r="B25" s="108"/>
      <c r="C25" s="592"/>
      <c r="D25" s="582"/>
      <c r="E25" s="683">
        <f t="shared" si="0"/>
        <v>0</v>
      </c>
      <c r="F25" s="947"/>
      <c r="G25" s="935"/>
    </row>
    <row r="26" spans="1:12" x14ac:dyDescent="0.25">
      <c r="A26" s="1125" t="s">
        <v>60</v>
      </c>
      <c r="B26" s="391" t="s">
        <v>12</v>
      </c>
      <c r="C26" s="592"/>
      <c r="D26" s="309"/>
      <c r="E26" s="1124">
        <f t="shared" si="0"/>
        <v>0</v>
      </c>
      <c r="F26" s="947"/>
      <c r="G26" s="935"/>
    </row>
    <row r="27" spans="1:12" x14ac:dyDescent="0.25">
      <c r="A27" s="1125" t="s">
        <v>61</v>
      </c>
      <c r="B27" s="391" t="s">
        <v>12</v>
      </c>
      <c r="C27" s="592"/>
      <c r="D27" s="309"/>
      <c r="E27" s="1124">
        <f t="shared" si="0"/>
        <v>0</v>
      </c>
      <c r="F27" s="947"/>
      <c r="G27" s="935"/>
    </row>
    <row r="28" spans="1:12" x14ac:dyDescent="0.25">
      <c r="A28" s="1125" t="s">
        <v>404</v>
      </c>
      <c r="B28" s="391" t="s">
        <v>12</v>
      </c>
      <c r="C28" s="592"/>
      <c r="D28" s="309"/>
      <c r="E28" s="1124">
        <f t="shared" si="0"/>
        <v>0</v>
      </c>
      <c r="F28" s="935"/>
      <c r="G28" s="935"/>
    </row>
    <row r="29" spans="1:12" x14ac:dyDescent="0.25">
      <c r="A29" s="684" t="s">
        <v>62</v>
      </c>
      <c r="B29" s="106" t="s">
        <v>12</v>
      </c>
      <c r="C29" s="592">
        <v>2553</v>
      </c>
      <c r="D29" s="309">
        <v>1</v>
      </c>
      <c r="E29" s="672">
        <f t="shared" si="0"/>
        <v>2553</v>
      </c>
      <c r="F29" s="935"/>
      <c r="G29" s="935"/>
    </row>
    <row r="30" spans="1:12" x14ac:dyDescent="0.25">
      <c r="A30" s="682" t="s">
        <v>63</v>
      </c>
      <c r="B30" s="106"/>
      <c r="C30" s="592"/>
      <c r="D30" s="582"/>
      <c r="E30" s="683">
        <f t="shared" si="0"/>
        <v>0</v>
      </c>
      <c r="F30" s="712"/>
      <c r="G30" s="935"/>
    </row>
    <row r="31" spans="1:12" x14ac:dyDescent="0.25">
      <c r="A31" s="682" t="s">
        <v>64</v>
      </c>
      <c r="B31" s="106"/>
      <c r="C31" s="592"/>
      <c r="D31" s="582"/>
      <c r="E31" s="683">
        <f t="shared" si="0"/>
        <v>0</v>
      </c>
      <c r="F31" s="935"/>
      <c r="G31" s="935"/>
    </row>
    <row r="32" spans="1:12" x14ac:dyDescent="0.25">
      <c r="A32" s="701" t="s">
        <v>418</v>
      </c>
      <c r="B32" s="337" t="s">
        <v>12</v>
      </c>
      <c r="C32" s="592"/>
      <c r="D32" s="309"/>
      <c r="E32" s="1126">
        <f t="shared" si="0"/>
        <v>0</v>
      </c>
      <c r="F32" s="712"/>
      <c r="G32" s="935"/>
    </row>
    <row r="33" spans="1:7" x14ac:dyDescent="0.25">
      <c r="A33" s="701" t="s">
        <v>419</v>
      </c>
      <c r="B33" s="337" t="s">
        <v>12</v>
      </c>
      <c r="C33" s="592"/>
      <c r="D33" s="309"/>
      <c r="E33" s="1126">
        <f t="shared" si="0"/>
        <v>0</v>
      </c>
      <c r="F33" s="935"/>
      <c r="G33" s="935"/>
    </row>
    <row r="34" spans="1:7" x14ac:dyDescent="0.25">
      <c r="A34" s="701" t="s">
        <v>420</v>
      </c>
      <c r="B34" s="337" t="s">
        <v>12</v>
      </c>
      <c r="C34" s="592"/>
      <c r="D34" s="309"/>
      <c r="E34" s="1126">
        <f t="shared" si="0"/>
        <v>0</v>
      </c>
      <c r="F34" s="947"/>
      <c r="G34" s="935"/>
    </row>
    <row r="35" spans="1:7" x14ac:dyDescent="0.25">
      <c r="A35" s="701" t="s">
        <v>421</v>
      </c>
      <c r="B35" s="337" t="s">
        <v>12</v>
      </c>
      <c r="C35" s="592"/>
      <c r="D35" s="309"/>
      <c r="E35" s="1126">
        <f t="shared" si="0"/>
        <v>0</v>
      </c>
      <c r="F35" s="947"/>
      <c r="G35" s="935"/>
    </row>
    <row r="36" spans="1:7" x14ac:dyDescent="0.25">
      <c r="A36" s="701" t="s">
        <v>422</v>
      </c>
      <c r="B36" s="337" t="s">
        <v>12</v>
      </c>
      <c r="C36" s="592"/>
      <c r="D36" s="309"/>
      <c r="E36" s="1126">
        <f t="shared" si="0"/>
        <v>0</v>
      </c>
      <c r="F36" s="947"/>
      <c r="G36" s="935"/>
    </row>
    <row r="37" spans="1:7" x14ac:dyDescent="0.25">
      <c r="A37" s="701" t="s">
        <v>423</v>
      </c>
      <c r="B37" s="337" t="s">
        <v>30</v>
      </c>
      <c r="C37" s="592"/>
      <c r="D37" s="309"/>
      <c r="E37" s="1126">
        <f t="shared" si="0"/>
        <v>0</v>
      </c>
      <c r="F37" s="947"/>
      <c r="G37" s="935"/>
    </row>
    <row r="38" spans="1:7" x14ac:dyDescent="0.25">
      <c r="A38" s="701" t="s">
        <v>424</v>
      </c>
      <c r="B38" s="337" t="s">
        <v>12</v>
      </c>
      <c r="C38" s="592"/>
      <c r="D38" s="309"/>
      <c r="E38" s="1126">
        <f t="shared" si="0"/>
        <v>0</v>
      </c>
      <c r="F38" s="947"/>
      <c r="G38" s="935"/>
    </row>
    <row r="39" spans="1:7" x14ac:dyDescent="0.25">
      <c r="A39" s="701" t="s">
        <v>425</v>
      </c>
      <c r="B39" s="337" t="s">
        <v>12</v>
      </c>
      <c r="C39" s="592"/>
      <c r="D39" s="309"/>
      <c r="E39" s="1126">
        <f t="shared" si="0"/>
        <v>0</v>
      </c>
      <c r="F39" s="947"/>
      <c r="G39" s="935"/>
    </row>
    <row r="40" spans="1:7" x14ac:dyDescent="0.25">
      <c r="A40" s="698" t="s">
        <v>65</v>
      </c>
      <c r="B40" s="594"/>
      <c r="C40" s="592"/>
      <c r="D40" s="582"/>
      <c r="E40" s="683">
        <f t="shared" si="0"/>
        <v>0</v>
      </c>
      <c r="F40" s="947"/>
      <c r="G40" s="935"/>
    </row>
    <row r="41" spans="1:7" x14ac:dyDescent="0.25">
      <c r="A41" s="699" t="s">
        <v>629</v>
      </c>
      <c r="B41" s="337" t="s">
        <v>30</v>
      </c>
      <c r="C41" s="592">
        <v>48.3</v>
      </c>
      <c r="D41" s="309">
        <v>5</v>
      </c>
      <c r="E41" s="700">
        <f t="shared" si="0"/>
        <v>241.5</v>
      </c>
      <c r="F41" s="947"/>
      <c r="G41" s="935"/>
    </row>
    <row r="42" spans="1:7" x14ac:dyDescent="0.25">
      <c r="A42" s="701" t="s">
        <v>427</v>
      </c>
      <c r="B42" s="337" t="s">
        <v>30</v>
      </c>
      <c r="C42" s="592">
        <v>6.8999999999999995</v>
      </c>
      <c r="D42" s="309">
        <v>20</v>
      </c>
      <c r="E42" s="700">
        <f t="shared" si="0"/>
        <v>138</v>
      </c>
      <c r="F42" s="947"/>
      <c r="G42" s="935"/>
    </row>
    <row r="43" spans="1:7" x14ac:dyDescent="0.25">
      <c r="A43" s="701" t="s">
        <v>66</v>
      </c>
      <c r="B43" s="337" t="s">
        <v>12</v>
      </c>
      <c r="C43" s="592">
        <v>482.99999999999989</v>
      </c>
      <c r="D43" s="309">
        <v>1</v>
      </c>
      <c r="E43" s="700">
        <f t="shared" si="0"/>
        <v>482.99999999999989</v>
      </c>
      <c r="F43" s="947"/>
      <c r="G43" s="935"/>
    </row>
    <row r="44" spans="1:7" x14ac:dyDescent="0.25">
      <c r="A44" s="698" t="s">
        <v>67</v>
      </c>
      <c r="B44" s="594"/>
      <c r="C44" s="592"/>
      <c r="D44" s="582"/>
      <c r="E44" s="683">
        <f t="shared" si="0"/>
        <v>0</v>
      </c>
      <c r="F44" s="947"/>
      <c r="G44" s="935"/>
    </row>
    <row r="45" spans="1:7" x14ac:dyDescent="0.25">
      <c r="A45" s="701" t="s">
        <v>428</v>
      </c>
      <c r="B45" s="337" t="s">
        <v>12</v>
      </c>
      <c r="C45" s="592"/>
      <c r="D45" s="309"/>
      <c r="E45" s="1126">
        <f t="shared" si="0"/>
        <v>0</v>
      </c>
      <c r="F45" s="733"/>
      <c r="G45" s="935"/>
    </row>
    <row r="46" spans="1:7" x14ac:dyDescent="0.25">
      <c r="A46" s="701" t="s">
        <v>429</v>
      </c>
      <c r="B46" s="337" t="s">
        <v>12</v>
      </c>
      <c r="C46" s="592"/>
      <c r="D46" s="309"/>
      <c r="E46" s="1126">
        <f t="shared" si="0"/>
        <v>0</v>
      </c>
      <c r="F46" s="733"/>
      <c r="G46" s="935"/>
    </row>
    <row r="47" spans="1:7" x14ac:dyDescent="0.25">
      <c r="A47" s="701" t="s">
        <v>430</v>
      </c>
      <c r="B47" s="337" t="s">
        <v>12</v>
      </c>
      <c r="C47" s="592"/>
      <c r="D47" s="309"/>
      <c r="E47" s="1126">
        <f t="shared" si="0"/>
        <v>0</v>
      </c>
      <c r="F47" s="935"/>
      <c r="G47" s="935"/>
    </row>
    <row r="48" spans="1:7" x14ac:dyDescent="0.25">
      <c r="A48" s="701" t="s">
        <v>431</v>
      </c>
      <c r="B48" s="337" t="s">
        <v>12</v>
      </c>
      <c r="C48" s="592"/>
      <c r="D48" s="309"/>
      <c r="E48" s="1126">
        <f t="shared" si="0"/>
        <v>0</v>
      </c>
      <c r="F48" s="947"/>
      <c r="G48" s="935"/>
    </row>
    <row r="49" spans="1:7" x14ac:dyDescent="0.25">
      <c r="A49" s="701" t="s">
        <v>432</v>
      </c>
      <c r="B49" s="337" t="s">
        <v>12</v>
      </c>
      <c r="C49" s="592"/>
      <c r="D49" s="309"/>
      <c r="E49" s="1126">
        <f t="shared" si="0"/>
        <v>0</v>
      </c>
      <c r="F49" s="947"/>
      <c r="G49" s="935"/>
    </row>
    <row r="50" spans="1:7" x14ac:dyDescent="0.25">
      <c r="A50" s="701" t="s">
        <v>433</v>
      </c>
      <c r="B50" s="337" t="s">
        <v>12</v>
      </c>
      <c r="C50" s="592"/>
      <c r="D50" s="309"/>
      <c r="E50" s="1126">
        <f t="shared" si="0"/>
        <v>0</v>
      </c>
      <c r="F50" s="935"/>
      <c r="G50" s="935"/>
    </row>
    <row r="51" spans="1:7" x14ac:dyDescent="0.25">
      <c r="A51" s="682" t="s">
        <v>68</v>
      </c>
      <c r="B51" s="106"/>
      <c r="C51" s="592"/>
      <c r="D51" s="582"/>
      <c r="E51" s="683">
        <f t="shared" si="0"/>
        <v>0</v>
      </c>
      <c r="F51" s="935"/>
      <c r="G51" s="935"/>
    </row>
    <row r="52" spans="1:7" x14ac:dyDescent="0.25">
      <c r="A52" s="684" t="s">
        <v>69</v>
      </c>
      <c r="B52" s="106" t="s">
        <v>12</v>
      </c>
      <c r="C52" s="592">
        <v>690</v>
      </c>
      <c r="D52" s="309">
        <v>1</v>
      </c>
      <c r="E52" s="672">
        <f t="shared" si="0"/>
        <v>690</v>
      </c>
      <c r="F52" s="947"/>
      <c r="G52" s="935"/>
    </row>
    <row r="53" spans="1:7" x14ac:dyDescent="0.25">
      <c r="A53" s="684" t="s">
        <v>453</v>
      </c>
      <c r="B53" s="106" t="s">
        <v>12</v>
      </c>
      <c r="C53" s="592">
        <v>3737.5</v>
      </c>
      <c r="D53" s="309">
        <v>1</v>
      </c>
      <c r="E53" s="672">
        <f t="shared" si="0"/>
        <v>3737.5</v>
      </c>
      <c r="F53" s="712"/>
      <c r="G53" s="935"/>
    </row>
    <row r="54" spans="1:7" x14ac:dyDescent="0.25">
      <c r="A54" s="684" t="s">
        <v>70</v>
      </c>
      <c r="B54" s="106" t="s">
        <v>12</v>
      </c>
      <c r="C54" s="592"/>
      <c r="D54" s="309"/>
      <c r="E54" s="1124">
        <f t="shared" si="0"/>
        <v>0</v>
      </c>
      <c r="F54" s="712"/>
      <c r="G54" s="935"/>
    </row>
    <row r="55" spans="1:7" x14ac:dyDescent="0.25">
      <c r="A55" s="671" t="s">
        <v>71</v>
      </c>
      <c r="B55" s="106" t="s">
        <v>72</v>
      </c>
      <c r="C55" s="592">
        <v>15.18</v>
      </c>
      <c r="D55" s="309">
        <v>30</v>
      </c>
      <c r="E55" s="672">
        <f t="shared" si="0"/>
        <v>455.4</v>
      </c>
      <c r="F55" s="712"/>
      <c r="G55" s="935"/>
    </row>
    <row r="56" spans="1:7" ht="24" x14ac:dyDescent="0.25">
      <c r="A56" s="706" t="s">
        <v>73</v>
      </c>
      <c r="B56" s="117" t="s">
        <v>45</v>
      </c>
      <c r="C56" s="592"/>
      <c r="D56" s="598" t="s">
        <v>47</v>
      </c>
      <c r="E56" s="707" t="s">
        <v>48</v>
      </c>
      <c r="F56" s="712"/>
      <c r="G56" s="935"/>
    </row>
    <row r="57" spans="1:7" x14ac:dyDescent="0.25">
      <c r="A57" s="798" t="s">
        <v>74</v>
      </c>
      <c r="B57" s="106"/>
      <c r="C57" s="592"/>
      <c r="D57" s="600"/>
      <c r="E57" s="683"/>
      <c r="F57" s="712"/>
      <c r="G57" s="935"/>
    </row>
    <row r="58" spans="1:7" x14ac:dyDescent="0.25">
      <c r="A58" s="727" t="s">
        <v>469</v>
      </c>
      <c r="B58" s="106" t="s">
        <v>12</v>
      </c>
      <c r="C58" s="592"/>
      <c r="D58" s="309"/>
      <c r="E58" s="672">
        <f t="shared" ref="E58:E83" si="1">C58*D58</f>
        <v>0</v>
      </c>
      <c r="F58" s="712"/>
      <c r="G58" s="935"/>
    </row>
    <row r="59" spans="1:7" x14ac:dyDescent="0.25">
      <c r="A59" s="727"/>
      <c r="B59" s="106"/>
      <c r="C59" s="592"/>
      <c r="D59" s="309"/>
      <c r="E59" s="672">
        <f t="shared" si="1"/>
        <v>0</v>
      </c>
      <c r="F59" s="712"/>
      <c r="G59" s="935"/>
    </row>
    <row r="60" spans="1:7" x14ac:dyDescent="0.25">
      <c r="A60" s="727" t="s">
        <v>75</v>
      </c>
      <c r="B60" s="106" t="s">
        <v>12</v>
      </c>
      <c r="C60" s="592"/>
      <c r="D60" s="309"/>
      <c r="E60" s="672">
        <f t="shared" si="1"/>
        <v>0</v>
      </c>
      <c r="F60" s="712"/>
      <c r="G60" s="935"/>
    </row>
    <row r="61" spans="1:7" x14ac:dyDescent="0.25">
      <c r="A61" s="727" t="s">
        <v>559</v>
      </c>
      <c r="B61" s="106"/>
      <c r="C61" s="592"/>
      <c r="D61" s="309"/>
      <c r="E61" s="672">
        <f t="shared" si="1"/>
        <v>0</v>
      </c>
      <c r="F61" s="712"/>
      <c r="G61" s="935"/>
    </row>
    <row r="62" spans="1:7" x14ac:dyDescent="0.25">
      <c r="A62" s="992" t="s">
        <v>560</v>
      </c>
      <c r="B62" s="106"/>
      <c r="C62" s="592"/>
      <c r="D62" s="309"/>
      <c r="E62" s="672">
        <f t="shared" si="1"/>
        <v>0</v>
      </c>
      <c r="F62" s="712"/>
      <c r="G62" s="935"/>
    </row>
    <row r="63" spans="1:7" x14ac:dyDescent="0.25">
      <c r="A63" s="992" t="s">
        <v>561</v>
      </c>
      <c r="B63" s="106"/>
      <c r="C63" s="592"/>
      <c r="D63" s="309"/>
      <c r="E63" s="672">
        <f t="shared" si="1"/>
        <v>0</v>
      </c>
      <c r="F63" s="712"/>
      <c r="G63" s="935"/>
    </row>
    <row r="64" spans="1:7" x14ac:dyDescent="0.25">
      <c r="A64" s="992" t="s">
        <v>76</v>
      </c>
      <c r="B64" s="106"/>
      <c r="C64" s="592"/>
      <c r="D64" s="309"/>
      <c r="E64" s="672">
        <f t="shared" si="1"/>
        <v>0</v>
      </c>
      <c r="F64" s="712"/>
      <c r="G64" s="935"/>
    </row>
    <row r="65" spans="1:7" x14ac:dyDescent="0.25">
      <c r="A65" s="992" t="s">
        <v>562</v>
      </c>
      <c r="B65" s="606"/>
      <c r="C65" s="592"/>
      <c r="D65" s="607"/>
      <c r="E65" s="672">
        <f t="shared" si="1"/>
        <v>0</v>
      </c>
      <c r="F65" s="947"/>
      <c r="G65" s="935"/>
    </row>
    <row r="66" spans="1:7" x14ac:dyDescent="0.25">
      <c r="A66" s="715" t="s">
        <v>78</v>
      </c>
      <c r="B66" s="106" t="s">
        <v>12</v>
      </c>
      <c r="C66" s="592">
        <v>452.59499999999997</v>
      </c>
      <c r="D66" s="309">
        <v>1</v>
      </c>
      <c r="E66" s="672">
        <f t="shared" si="1"/>
        <v>452.59499999999997</v>
      </c>
      <c r="F66" s="947"/>
      <c r="G66" s="935"/>
    </row>
    <row r="67" spans="1:7" x14ac:dyDescent="0.25">
      <c r="A67" s="996" t="s">
        <v>564</v>
      </c>
      <c r="B67" s="106" t="s">
        <v>12</v>
      </c>
      <c r="C67" s="592"/>
      <c r="D67" s="309"/>
      <c r="E67" s="672">
        <f t="shared" si="1"/>
        <v>0</v>
      </c>
      <c r="F67" s="947"/>
      <c r="G67" s="935"/>
    </row>
    <row r="68" spans="1:7" x14ac:dyDescent="0.25">
      <c r="A68" s="996" t="s">
        <v>565</v>
      </c>
      <c r="B68" s="106" t="s">
        <v>12</v>
      </c>
      <c r="C68" s="592"/>
      <c r="D68" s="309"/>
      <c r="E68" s="672">
        <f t="shared" si="1"/>
        <v>0</v>
      </c>
      <c r="F68" s="947"/>
      <c r="G68" s="935"/>
    </row>
    <row r="69" spans="1:7" x14ac:dyDescent="0.25">
      <c r="A69" s="996" t="s">
        <v>565</v>
      </c>
      <c r="B69" s="106" t="s">
        <v>12</v>
      </c>
      <c r="C69" s="592"/>
      <c r="D69" s="309"/>
      <c r="E69" s="672">
        <f t="shared" si="1"/>
        <v>0</v>
      </c>
      <c r="F69" s="947"/>
      <c r="G69" s="935"/>
    </row>
    <row r="70" spans="1:7" x14ac:dyDescent="0.25">
      <c r="A70" s="727"/>
      <c r="B70" s="106"/>
      <c r="C70" s="592"/>
      <c r="D70" s="309"/>
      <c r="E70" s="672">
        <f t="shared" si="1"/>
        <v>0</v>
      </c>
      <c r="F70" s="947"/>
      <c r="G70" s="935"/>
    </row>
    <row r="71" spans="1:7" x14ac:dyDescent="0.25">
      <c r="A71" s="798" t="s">
        <v>79</v>
      </c>
      <c r="B71" s="106"/>
      <c r="C71" s="592"/>
      <c r="D71" s="600"/>
      <c r="E71" s="683">
        <f t="shared" si="1"/>
        <v>0</v>
      </c>
      <c r="F71" s="947"/>
      <c r="G71" s="935"/>
    </row>
    <row r="72" spans="1:7" x14ac:dyDescent="0.25">
      <c r="A72" s="723" t="s">
        <v>492</v>
      </c>
      <c r="B72" s="106" t="s">
        <v>30</v>
      </c>
      <c r="C72" s="592">
        <v>46.344999999999999</v>
      </c>
      <c r="D72" s="309">
        <v>30</v>
      </c>
      <c r="E72" s="672">
        <f t="shared" si="1"/>
        <v>1390.35</v>
      </c>
      <c r="F72" s="947"/>
      <c r="G72" s="935"/>
    </row>
    <row r="73" spans="1:7" x14ac:dyDescent="0.25">
      <c r="A73" s="800" t="s">
        <v>80</v>
      </c>
      <c r="B73" s="106"/>
      <c r="C73" s="592"/>
      <c r="D73" s="600"/>
      <c r="E73" s="683">
        <f t="shared" si="1"/>
        <v>0</v>
      </c>
      <c r="F73" s="947"/>
      <c r="G73" s="935"/>
    </row>
    <row r="74" spans="1:7" x14ac:dyDescent="0.25">
      <c r="A74" s="1793" t="s">
        <v>569</v>
      </c>
      <c r="B74" s="106" t="s">
        <v>12</v>
      </c>
      <c r="C74" s="586">
        <v>7299</v>
      </c>
      <c r="D74" s="309">
        <v>1</v>
      </c>
      <c r="E74" s="672">
        <f t="shared" si="1"/>
        <v>7299</v>
      </c>
      <c r="F74" s="947"/>
      <c r="G74" s="935"/>
    </row>
    <row r="75" spans="1:7" x14ac:dyDescent="0.25">
      <c r="A75" s="327" t="s">
        <v>730</v>
      </c>
      <c r="B75" s="106" t="s">
        <v>12</v>
      </c>
      <c r="C75" s="586">
        <v>7150.0000000000009</v>
      </c>
      <c r="D75" s="309">
        <v>1</v>
      </c>
      <c r="E75" s="672">
        <f t="shared" si="1"/>
        <v>7150.0000000000009</v>
      </c>
      <c r="F75" s="947"/>
      <c r="G75" s="935"/>
    </row>
    <row r="76" spans="1:7" x14ac:dyDescent="0.25">
      <c r="A76" s="727"/>
      <c r="B76" s="106"/>
      <c r="C76" s="592"/>
      <c r="D76" s="309"/>
      <c r="E76" s="1124">
        <f t="shared" si="1"/>
        <v>0</v>
      </c>
    </row>
    <row r="77" spans="1:7" x14ac:dyDescent="0.25">
      <c r="A77" s="801" t="s">
        <v>82</v>
      </c>
      <c r="B77" s="106"/>
      <c r="C77" s="592"/>
      <c r="D77" s="309"/>
      <c r="E77" s="672">
        <f t="shared" si="1"/>
        <v>0</v>
      </c>
    </row>
    <row r="78" spans="1:7" x14ac:dyDescent="0.25">
      <c r="A78" s="727" t="s">
        <v>581</v>
      </c>
      <c r="B78" s="106" t="s">
        <v>12</v>
      </c>
      <c r="C78" s="592">
        <v>24900</v>
      </c>
      <c r="D78" s="309">
        <v>1</v>
      </c>
      <c r="E78" s="672">
        <f t="shared" si="1"/>
        <v>24900</v>
      </c>
    </row>
    <row r="79" spans="1:7" x14ac:dyDescent="0.25">
      <c r="A79" s="727" t="s">
        <v>590</v>
      </c>
      <c r="B79" s="106" t="s">
        <v>12</v>
      </c>
      <c r="C79" s="592">
        <v>260</v>
      </c>
      <c r="D79" s="309">
        <v>1</v>
      </c>
      <c r="E79" s="672">
        <f t="shared" si="1"/>
        <v>260</v>
      </c>
    </row>
    <row r="80" spans="1:7" x14ac:dyDescent="0.25">
      <c r="A80" s="727" t="s">
        <v>591</v>
      </c>
      <c r="B80" s="106" t="s">
        <v>12</v>
      </c>
      <c r="C80" s="592">
        <v>70.2</v>
      </c>
      <c r="D80" s="309">
        <v>2</v>
      </c>
      <c r="E80" s="672">
        <f t="shared" si="1"/>
        <v>140.4</v>
      </c>
    </row>
    <row r="81" spans="1:5" x14ac:dyDescent="0.25">
      <c r="A81" s="727" t="s">
        <v>582</v>
      </c>
      <c r="B81" s="106" t="s">
        <v>12</v>
      </c>
      <c r="C81" s="592">
        <v>1326</v>
      </c>
      <c r="D81" s="309">
        <v>2</v>
      </c>
      <c r="E81" s="672">
        <f t="shared" si="1"/>
        <v>2652</v>
      </c>
    </row>
    <row r="82" spans="1:5" x14ac:dyDescent="0.25">
      <c r="A82" s="727"/>
      <c r="B82" s="106"/>
      <c r="C82" s="592"/>
      <c r="D82" s="309"/>
      <c r="E82" s="1124">
        <f t="shared" si="1"/>
        <v>0</v>
      </c>
    </row>
    <row r="83" spans="1:5" x14ac:dyDescent="0.25">
      <c r="A83" s="671" t="s">
        <v>83</v>
      </c>
      <c r="B83" s="106" t="s">
        <v>12</v>
      </c>
      <c r="C83" s="592">
        <v>747.5</v>
      </c>
      <c r="D83" s="309">
        <v>1</v>
      </c>
      <c r="E83" s="672">
        <f t="shared" si="1"/>
        <v>747.5</v>
      </c>
    </row>
    <row r="84" spans="1:5" ht="15.75" thickBot="1" x14ac:dyDescent="0.3">
      <c r="A84" s="1128"/>
      <c r="B84" s="457"/>
      <c r="C84" s="615"/>
      <c r="D84" s="459"/>
      <c r="E84" s="1129"/>
    </row>
    <row r="85" spans="1:5" ht="15.75" thickBot="1" x14ac:dyDescent="0.3">
      <c r="A85" s="730" t="s">
        <v>10</v>
      </c>
      <c r="B85" s="731"/>
      <c r="C85" s="731"/>
      <c r="D85" s="623"/>
      <c r="E85" s="732"/>
    </row>
    <row r="86" spans="1:5" ht="15.75" thickBot="1" x14ac:dyDescent="0.3">
      <c r="A86" s="734"/>
      <c r="B86" s="485"/>
      <c r="C86" s="622" t="s">
        <v>84</v>
      </c>
      <c r="D86" s="623"/>
      <c r="E86" s="732">
        <f>SUM(E11:E83)</f>
        <v>58354.845000000001</v>
      </c>
    </row>
    <row r="87" spans="1:5" x14ac:dyDescent="0.25">
      <c r="A87" s="735"/>
      <c r="B87" s="485"/>
      <c r="C87" s="485"/>
      <c r="D87" s="486"/>
      <c r="E87" s="736"/>
    </row>
    <row r="88" spans="1:5" x14ac:dyDescent="0.25">
      <c r="A88" s="737" t="s">
        <v>85</v>
      </c>
      <c r="B88" s="141"/>
      <c r="C88" s="626">
        <v>0.05</v>
      </c>
      <c r="D88" s="627"/>
      <c r="E88" s="738">
        <f>E86*0.05</f>
        <v>2917.7422500000002</v>
      </c>
    </row>
    <row r="89" spans="1:5" ht="15.75" thickBot="1" x14ac:dyDescent="0.3">
      <c r="A89" s="739"/>
      <c r="B89" s="740"/>
      <c r="C89" s="741" t="s">
        <v>86</v>
      </c>
      <c r="D89" s="742"/>
      <c r="E89" s="743">
        <f>E86+E88</f>
        <v>61272.587250000004</v>
      </c>
    </row>
  </sheetData>
  <protectedRanges>
    <protectedRange sqref="A40 A43:A44" name="Oblast1"/>
    <protectedRange sqref="A45:A50" name="Oblast1_99"/>
    <protectedRange sqref="A32:A39" name="Oblast1_84"/>
    <protectedRange sqref="A41:A42" name="Oblast1_86"/>
    <protectedRange sqref="B32:B50" name="Oblast1_1_2_2"/>
    <protectedRange sqref="C32:C50" name="Oblast1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140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1278</v>
      </c>
      <c r="B1" s="1811" t="s">
        <v>712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</row>
    <row r="5" spans="1:7" ht="15.75" thickBot="1" x14ac:dyDescent="0.3">
      <c r="A5" s="1030" t="s">
        <v>709</v>
      </c>
      <c r="B5" s="1031"/>
      <c r="C5" s="1032"/>
      <c r="D5" s="1033"/>
      <c r="E5" s="1034"/>
      <c r="F5" s="935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  <c r="G11" s="935"/>
    </row>
    <row r="12" spans="1:7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  <c r="G12" s="935"/>
    </row>
    <row r="13" spans="1:7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  <c r="G13" s="93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  <c r="G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  <c r="G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  <c r="G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  <c r="G19" s="935"/>
    </row>
    <row r="20" spans="1:12" x14ac:dyDescent="0.25">
      <c r="A20" s="1155"/>
      <c r="B20" s="457"/>
      <c r="C20" s="1231"/>
      <c r="D20" s="459"/>
      <c r="E20" s="712"/>
      <c r="F20" s="947"/>
      <c r="G20" s="935"/>
    </row>
    <row r="21" spans="1:12" x14ac:dyDescent="0.25">
      <c r="A21" s="1155"/>
      <c r="B21" s="457"/>
      <c r="C21" s="1231"/>
      <c r="D21" s="459"/>
      <c r="E21" s="712"/>
      <c r="F21" s="947"/>
      <c r="G21" s="935"/>
    </row>
    <row r="22" spans="1:12" x14ac:dyDescent="0.25">
      <c r="A22" s="1156"/>
      <c r="B22" s="457"/>
      <c r="C22" s="1231"/>
      <c r="D22" s="459"/>
      <c r="E22" s="449"/>
      <c r="F22" s="947"/>
      <c r="G22" s="935"/>
      <c r="L22" t="s">
        <v>347</v>
      </c>
    </row>
    <row r="23" spans="1:12" x14ac:dyDescent="0.25">
      <c r="A23" s="1152"/>
      <c r="B23" s="1153"/>
      <c r="C23" s="1231"/>
      <c r="D23" s="459"/>
      <c r="E23" s="449"/>
      <c r="F23" s="935"/>
      <c r="G23" s="935"/>
    </row>
    <row r="24" spans="1:12" x14ac:dyDescent="0.25">
      <c r="A24" s="1157"/>
      <c r="B24" s="457"/>
      <c r="C24" s="1231"/>
      <c r="D24" s="459"/>
      <c r="E24" s="712"/>
      <c r="F24" s="935"/>
      <c r="G24" s="935"/>
    </row>
    <row r="25" spans="1:12" x14ac:dyDescent="0.25">
      <c r="A25" s="1158"/>
      <c r="B25" s="1159"/>
      <c r="C25" s="1231"/>
      <c r="D25" s="489"/>
      <c r="E25" s="1160"/>
      <c r="F25" s="947"/>
      <c r="G25" s="935"/>
    </row>
    <row r="26" spans="1:12" x14ac:dyDescent="0.25">
      <c r="A26" s="1152"/>
      <c r="B26" s="1153"/>
      <c r="C26" s="1231"/>
      <c r="D26" s="459"/>
      <c r="E26" s="449"/>
      <c r="F26" s="947"/>
      <c r="G26" s="935"/>
    </row>
    <row r="27" spans="1:12" x14ac:dyDescent="0.25">
      <c r="A27" s="1152"/>
      <c r="B27" s="1153"/>
      <c r="C27" s="1231"/>
      <c r="D27" s="459"/>
      <c r="E27" s="449"/>
      <c r="F27" s="947"/>
      <c r="G27" s="935"/>
    </row>
    <row r="28" spans="1:12" x14ac:dyDescent="0.25">
      <c r="A28" s="1152"/>
      <c r="B28" s="1153"/>
      <c r="C28" s="1231"/>
      <c r="D28" s="459"/>
      <c r="E28" s="449"/>
      <c r="F28" s="935"/>
      <c r="G28" s="935"/>
    </row>
    <row r="29" spans="1:12" x14ac:dyDescent="0.25">
      <c r="A29" s="1157"/>
      <c r="B29" s="457"/>
      <c r="C29" s="1231"/>
      <c r="D29" s="459"/>
      <c r="E29" s="712"/>
      <c r="F29" s="935"/>
      <c r="G29" s="935"/>
    </row>
    <row r="30" spans="1:12" x14ac:dyDescent="0.25">
      <c r="A30" s="1158"/>
      <c r="B30" s="457"/>
      <c r="C30" s="1231"/>
      <c r="D30" s="489"/>
      <c r="E30" s="1160"/>
      <c r="F30" s="712"/>
      <c r="G30" s="935"/>
    </row>
    <row r="31" spans="1:12" x14ac:dyDescent="0.25">
      <c r="A31" s="1158"/>
      <c r="B31" s="457"/>
      <c r="C31" s="1231"/>
      <c r="D31" s="489"/>
      <c r="E31" s="1160"/>
      <c r="F31" s="935"/>
      <c r="G31" s="935"/>
    </row>
    <row r="32" spans="1:12" x14ac:dyDescent="0.25">
      <c r="A32" s="1161"/>
      <c r="B32" s="1162"/>
      <c r="C32" s="1231"/>
      <c r="D32" s="459"/>
      <c r="E32" s="1164"/>
      <c r="F32" s="712"/>
      <c r="G32" s="935"/>
    </row>
    <row r="33" spans="1:7" x14ac:dyDescent="0.25">
      <c r="A33" s="1161"/>
      <c r="B33" s="1162"/>
      <c r="C33" s="1231"/>
      <c r="D33" s="459"/>
      <c r="E33" s="1164"/>
      <c r="F33" s="935"/>
      <c r="G33" s="935"/>
    </row>
    <row r="34" spans="1:7" x14ac:dyDescent="0.25">
      <c r="A34" s="1161"/>
      <c r="B34" s="1162"/>
      <c r="C34" s="1231"/>
      <c r="D34" s="459"/>
      <c r="E34" s="1164"/>
      <c r="F34" s="947"/>
      <c r="G34" s="935"/>
    </row>
    <row r="35" spans="1:7" x14ac:dyDescent="0.25">
      <c r="A35" s="1161"/>
      <c r="B35" s="1162"/>
      <c r="C35" s="1231"/>
      <c r="D35" s="459"/>
      <c r="E35" s="1164"/>
      <c r="F35" s="947"/>
      <c r="G35" s="935"/>
    </row>
    <row r="36" spans="1:7" x14ac:dyDescent="0.25">
      <c r="A36" s="1161"/>
      <c r="B36" s="1162"/>
      <c r="C36" s="1231"/>
      <c r="D36" s="459"/>
      <c r="E36" s="1164"/>
      <c r="F36" s="947"/>
      <c r="G36" s="935"/>
    </row>
    <row r="37" spans="1:7" x14ac:dyDescent="0.25">
      <c r="A37" s="1161"/>
      <c r="B37" s="1162"/>
      <c r="C37" s="1231"/>
      <c r="D37" s="459"/>
      <c r="E37" s="1164"/>
      <c r="F37" s="947"/>
      <c r="G37" s="935"/>
    </row>
    <row r="38" spans="1:7" x14ac:dyDescent="0.25">
      <c r="A38" s="1161"/>
      <c r="B38" s="1162"/>
      <c r="C38" s="1231"/>
      <c r="D38" s="459"/>
      <c r="E38" s="1164"/>
      <c r="F38" s="947"/>
      <c r="G38" s="935"/>
    </row>
    <row r="39" spans="1:7" x14ac:dyDescent="0.25">
      <c r="A39" s="1161"/>
      <c r="B39" s="1162"/>
      <c r="C39" s="1231"/>
      <c r="D39" s="459"/>
      <c r="E39" s="1164"/>
      <c r="F39" s="947"/>
      <c r="G39" s="935"/>
    </row>
    <row r="40" spans="1:7" x14ac:dyDescent="0.25">
      <c r="A40" s="1165"/>
      <c r="B40" s="1166"/>
      <c r="C40" s="1231"/>
      <c r="D40" s="489"/>
      <c r="E40" s="1160"/>
      <c r="F40" s="947"/>
      <c r="G40" s="935"/>
    </row>
    <row r="41" spans="1:7" x14ac:dyDescent="0.25">
      <c r="A41" s="1167"/>
      <c r="B41" s="1162"/>
      <c r="C41" s="1231"/>
      <c r="D41" s="459"/>
      <c r="E41" s="1163"/>
      <c r="F41" s="947"/>
      <c r="G41" s="935"/>
    </row>
    <row r="42" spans="1:7" x14ac:dyDescent="0.25">
      <c r="A42" s="1161"/>
      <c r="B42" s="1162"/>
      <c r="C42" s="1231"/>
      <c r="D42" s="459"/>
      <c r="E42" s="1163"/>
      <c r="F42" s="947"/>
      <c r="G42" s="935"/>
    </row>
    <row r="43" spans="1:7" x14ac:dyDescent="0.25">
      <c r="A43" s="1161"/>
      <c r="B43" s="1162"/>
      <c r="C43" s="1231"/>
      <c r="D43" s="459"/>
      <c r="E43" s="1163"/>
      <c r="F43" s="947"/>
      <c r="G43" s="935"/>
    </row>
    <row r="44" spans="1:7" x14ac:dyDescent="0.25">
      <c r="A44" s="1165"/>
      <c r="B44" s="1166"/>
      <c r="C44" s="1231"/>
      <c r="D44" s="489"/>
      <c r="E44" s="1160"/>
      <c r="F44" s="947"/>
      <c r="G44" s="935"/>
    </row>
    <row r="45" spans="1:7" x14ac:dyDescent="0.25">
      <c r="A45" s="1161"/>
      <c r="B45" s="1162"/>
      <c r="C45" s="1231"/>
      <c r="D45" s="459"/>
      <c r="E45" s="1164"/>
      <c r="F45" s="733"/>
      <c r="G45" s="935"/>
    </row>
    <row r="46" spans="1:7" x14ac:dyDescent="0.25">
      <c r="A46" s="1161"/>
      <c r="B46" s="1162"/>
      <c r="C46" s="1231"/>
      <c r="D46" s="459"/>
      <c r="E46" s="1164"/>
      <c r="F46" s="733"/>
      <c r="G46" s="935"/>
    </row>
    <row r="47" spans="1:7" x14ac:dyDescent="0.25">
      <c r="A47" s="1161"/>
      <c r="B47" s="1162"/>
      <c r="C47" s="1231"/>
      <c r="D47" s="459"/>
      <c r="E47" s="1164"/>
      <c r="F47" s="935"/>
      <c r="G47" s="935"/>
    </row>
    <row r="48" spans="1:7" x14ac:dyDescent="0.25">
      <c r="A48" s="1161"/>
      <c r="B48" s="1162"/>
      <c r="C48" s="1231"/>
      <c r="D48" s="459"/>
      <c r="E48" s="1164"/>
      <c r="F48" s="947"/>
      <c r="G48" s="935"/>
    </row>
    <row r="49" spans="1:7" x14ac:dyDescent="0.25">
      <c r="A49" s="1161"/>
      <c r="B49" s="1162"/>
      <c r="C49" s="1231"/>
      <c r="D49" s="459"/>
      <c r="E49" s="1164"/>
      <c r="F49" s="947"/>
      <c r="G49" s="935"/>
    </row>
    <row r="50" spans="1:7" x14ac:dyDescent="0.25">
      <c r="A50" s="1161"/>
      <c r="B50" s="1162"/>
      <c r="C50" s="1231"/>
      <c r="D50" s="459"/>
      <c r="E50" s="1164"/>
      <c r="F50" s="935"/>
      <c r="G50" s="935"/>
    </row>
    <row r="51" spans="1:7" x14ac:dyDescent="0.25">
      <c r="A51" s="1158"/>
      <c r="B51" s="457"/>
      <c r="C51" s="1231"/>
      <c r="D51" s="489"/>
      <c r="E51" s="1160"/>
      <c r="F51" s="935"/>
      <c r="G51" s="935"/>
    </row>
    <row r="52" spans="1:7" x14ac:dyDescent="0.25">
      <c r="A52" s="1157"/>
      <c r="B52" s="457"/>
      <c r="C52" s="1231"/>
      <c r="D52" s="459"/>
      <c r="E52" s="712"/>
      <c r="F52" s="947"/>
      <c r="G52" s="935"/>
    </row>
    <row r="53" spans="1:7" x14ac:dyDescent="0.25">
      <c r="A53" s="1157"/>
      <c r="B53" s="457"/>
      <c r="C53" s="1231"/>
      <c r="D53" s="459"/>
      <c r="E53" s="712"/>
      <c r="F53" s="712"/>
      <c r="G53" s="935"/>
    </row>
    <row r="54" spans="1:7" x14ac:dyDescent="0.25">
      <c r="A54" s="1157"/>
      <c r="B54" s="457"/>
      <c r="C54" s="1231"/>
      <c r="D54" s="459"/>
      <c r="E54" s="449"/>
      <c r="F54" s="712"/>
      <c r="G54" s="935"/>
    </row>
    <row r="55" spans="1:7" x14ac:dyDescent="0.25">
      <c r="A55" s="614"/>
      <c r="B55" s="457"/>
      <c r="C55" s="1231"/>
      <c r="D55" s="459"/>
      <c r="E55" s="712"/>
      <c r="F55" s="712"/>
      <c r="G55" s="935"/>
    </row>
    <row r="56" spans="1:7" x14ac:dyDescent="0.25">
      <c r="A56" s="1168"/>
      <c r="B56" s="1169"/>
      <c r="C56" s="1231"/>
      <c r="D56" s="1170"/>
      <c r="E56" s="1171"/>
      <c r="F56" s="712"/>
      <c r="G56" s="935"/>
    </row>
    <row r="57" spans="1:7" x14ac:dyDescent="0.25">
      <c r="A57" s="1172"/>
      <c r="B57" s="457"/>
      <c r="C57" s="1231"/>
      <c r="D57" s="1173"/>
      <c r="E57" s="1160"/>
      <c r="F57" s="712"/>
      <c r="G57" s="935"/>
    </row>
    <row r="58" spans="1:7" x14ac:dyDescent="0.25">
      <c r="A58" s="1174"/>
      <c r="B58" s="457"/>
      <c r="C58" s="1231"/>
      <c r="D58" s="459"/>
      <c r="E58" s="712"/>
      <c r="F58" s="712"/>
      <c r="G58" s="935"/>
    </row>
    <row r="59" spans="1:7" x14ac:dyDescent="0.25">
      <c r="A59" s="1174"/>
      <c r="B59" s="457"/>
      <c r="C59" s="1231"/>
      <c r="D59" s="459"/>
      <c r="E59" s="712"/>
      <c r="F59" s="712"/>
      <c r="G59" s="935"/>
    </row>
    <row r="60" spans="1:7" x14ac:dyDescent="0.25">
      <c r="A60" s="1174"/>
      <c r="B60" s="457"/>
      <c r="C60" s="1231"/>
      <c r="D60" s="459"/>
      <c r="E60" s="712"/>
      <c r="F60" s="712"/>
      <c r="G60" s="935"/>
    </row>
    <row r="61" spans="1:7" x14ac:dyDescent="0.25">
      <c r="A61" s="1174"/>
      <c r="B61" s="457"/>
      <c r="C61" s="1231"/>
      <c r="D61" s="459"/>
      <c r="E61" s="712"/>
      <c r="F61" s="712"/>
      <c r="G61" s="935"/>
    </row>
    <row r="62" spans="1:7" x14ac:dyDescent="0.25">
      <c r="A62" s="1090"/>
      <c r="B62" s="457"/>
      <c r="C62" s="1231"/>
      <c r="D62" s="459"/>
      <c r="E62" s="712"/>
      <c r="F62" s="712"/>
      <c r="G62" s="935"/>
    </row>
    <row r="63" spans="1:7" x14ac:dyDescent="0.25">
      <c r="A63" s="1090"/>
      <c r="B63" s="457"/>
      <c r="C63" s="1231"/>
      <c r="D63" s="459"/>
      <c r="E63" s="712"/>
      <c r="F63" s="712"/>
      <c r="G63" s="935"/>
    </row>
    <row r="64" spans="1:7" x14ac:dyDescent="0.25">
      <c r="A64" s="1090"/>
      <c r="B64" s="457"/>
      <c r="C64" s="1231"/>
      <c r="D64" s="459"/>
      <c r="E64" s="712"/>
      <c r="F64" s="712"/>
      <c r="G64" s="935"/>
    </row>
    <row r="65" spans="1:7" x14ac:dyDescent="0.25">
      <c r="A65" s="1090"/>
      <c r="B65" s="1175"/>
      <c r="C65" s="1231"/>
      <c r="D65" s="1176"/>
      <c r="E65" s="712"/>
      <c r="F65" s="947"/>
      <c r="G65" s="935"/>
    </row>
    <row r="66" spans="1:7" x14ac:dyDescent="0.25">
      <c r="A66" s="1089"/>
      <c r="B66" s="457"/>
      <c r="C66" s="1231"/>
      <c r="D66" s="459"/>
      <c r="E66" s="712"/>
      <c r="F66" s="947"/>
      <c r="G66" s="935"/>
    </row>
    <row r="67" spans="1:7" x14ac:dyDescent="0.25">
      <c r="A67" s="1092"/>
      <c r="B67" s="457"/>
      <c r="C67" s="1231"/>
      <c r="D67" s="459"/>
      <c r="E67" s="712"/>
      <c r="F67" s="947"/>
      <c r="G67" s="935"/>
    </row>
    <row r="68" spans="1:7" x14ac:dyDescent="0.25">
      <c r="A68" s="1092"/>
      <c r="B68" s="457"/>
      <c r="C68" s="1231"/>
      <c r="D68" s="459"/>
      <c r="E68" s="712"/>
      <c r="F68" s="947"/>
      <c r="G68" s="935"/>
    </row>
    <row r="69" spans="1:7" x14ac:dyDescent="0.25">
      <c r="A69" s="1092"/>
      <c r="B69" s="457"/>
      <c r="C69" s="1231"/>
      <c r="D69" s="459"/>
      <c r="E69" s="712"/>
      <c r="F69" s="947"/>
      <c r="G69" s="935"/>
    </row>
    <row r="70" spans="1:7" x14ac:dyDescent="0.25">
      <c r="A70" s="1174"/>
      <c r="B70" s="457"/>
      <c r="C70" s="1231"/>
      <c r="D70" s="459"/>
      <c r="E70" s="712"/>
      <c r="F70" s="947"/>
      <c r="G70" s="935"/>
    </row>
    <row r="71" spans="1:7" x14ac:dyDescent="0.25">
      <c r="A71" s="1172"/>
      <c r="B71" s="457"/>
      <c r="C71" s="1231"/>
      <c r="D71" s="1173"/>
      <c r="E71" s="1160"/>
      <c r="F71" s="947"/>
      <c r="G71" s="935"/>
    </row>
    <row r="72" spans="1:7" x14ac:dyDescent="0.25">
      <c r="A72" s="1177"/>
      <c r="B72" s="457"/>
      <c r="C72" s="1231"/>
      <c r="D72" s="459"/>
      <c r="E72" s="712"/>
      <c r="F72" s="947"/>
      <c r="G72" s="935"/>
    </row>
    <row r="73" spans="1:7" x14ac:dyDescent="0.25">
      <c r="A73" s="1178"/>
      <c r="B73" s="457"/>
      <c r="C73" s="1231"/>
      <c r="D73" s="1173"/>
      <c r="E73" s="1160"/>
      <c r="F73" s="947"/>
      <c r="G73" s="935"/>
    </row>
    <row r="74" spans="1:7" x14ac:dyDescent="0.25">
      <c r="A74" s="1174"/>
      <c r="B74" s="457"/>
      <c r="C74" s="1231"/>
      <c r="D74" s="459"/>
      <c r="E74" s="449"/>
      <c r="F74" s="947"/>
      <c r="G74" s="935"/>
    </row>
    <row r="75" spans="1:7" x14ac:dyDescent="0.25">
      <c r="A75" s="1174"/>
      <c r="B75" s="457"/>
      <c r="C75" s="1231"/>
      <c r="D75" s="459"/>
      <c r="E75" s="449"/>
      <c r="F75" s="947"/>
      <c r="G75" s="935"/>
    </row>
    <row r="76" spans="1:7" x14ac:dyDescent="0.25">
      <c r="A76" s="1174"/>
      <c r="B76" s="457"/>
      <c r="C76" s="1231"/>
      <c r="D76" s="459"/>
      <c r="E76" s="449"/>
      <c r="F76" s="947"/>
      <c r="G76" s="935"/>
    </row>
    <row r="77" spans="1:7" x14ac:dyDescent="0.25">
      <c r="A77" s="1174"/>
      <c r="B77" s="457"/>
      <c r="C77" s="1231"/>
      <c r="D77" s="459"/>
      <c r="E77" s="449"/>
      <c r="F77" s="947"/>
      <c r="G77" s="935"/>
    </row>
    <row r="78" spans="1:7" x14ac:dyDescent="0.25">
      <c r="A78" s="1174"/>
      <c r="B78" s="457"/>
      <c r="C78" s="1231"/>
      <c r="D78" s="459"/>
      <c r="E78" s="449"/>
      <c r="F78" s="947"/>
      <c r="G78" s="935"/>
    </row>
    <row r="79" spans="1:7" x14ac:dyDescent="0.25">
      <c r="A79" s="1174"/>
      <c r="B79" s="457"/>
      <c r="C79" s="1231"/>
      <c r="D79" s="459"/>
      <c r="E79" s="449"/>
      <c r="F79" s="935"/>
      <c r="G79" s="935"/>
    </row>
    <row r="80" spans="1:7" x14ac:dyDescent="0.25">
      <c r="A80" s="1174"/>
      <c r="B80" s="457"/>
      <c r="C80" s="1231"/>
      <c r="D80" s="459"/>
      <c r="E80" s="449"/>
      <c r="F80" s="195"/>
    </row>
    <row r="81" spans="1:6" x14ac:dyDescent="0.25">
      <c r="A81" s="1174"/>
      <c r="B81" s="457"/>
      <c r="C81" s="1231"/>
      <c r="D81" s="459"/>
      <c r="E81" s="449"/>
      <c r="F81" s="195"/>
    </row>
    <row r="82" spans="1:6" x14ac:dyDescent="0.25">
      <c r="A82" s="1174"/>
      <c r="B82" s="457"/>
      <c r="C82" s="1231"/>
      <c r="D82" s="459"/>
      <c r="E82" s="449"/>
      <c r="F82" s="195"/>
    </row>
    <row r="83" spans="1:6" x14ac:dyDescent="0.25">
      <c r="A83" s="1179"/>
      <c r="B83" s="457"/>
      <c r="C83" s="1231"/>
      <c r="D83" s="459"/>
      <c r="E83" s="712"/>
      <c r="F83" s="195"/>
    </row>
    <row r="84" spans="1:6" x14ac:dyDescent="0.25">
      <c r="A84" s="1174"/>
      <c r="B84" s="457"/>
      <c r="C84" s="1231"/>
      <c r="D84" s="459"/>
      <c r="E84" s="712"/>
      <c r="F84" s="195"/>
    </row>
    <row r="85" spans="1:6" x14ac:dyDescent="0.25">
      <c r="A85" s="1174"/>
      <c r="B85" s="457"/>
      <c r="C85" s="1231"/>
      <c r="D85" s="459"/>
      <c r="E85" s="712"/>
      <c r="F85" s="195"/>
    </row>
    <row r="86" spans="1:6" x14ac:dyDescent="0.25">
      <c r="A86" s="1174"/>
      <c r="B86" s="457"/>
      <c r="C86" s="1231"/>
      <c r="D86" s="459"/>
      <c r="E86" s="712"/>
      <c r="F86" s="195"/>
    </row>
    <row r="87" spans="1:6" x14ac:dyDescent="0.25">
      <c r="A87" s="1174"/>
      <c r="B87" s="457"/>
      <c r="C87" s="1231"/>
      <c r="D87" s="459"/>
      <c r="E87" s="712"/>
      <c r="F87" s="195"/>
    </row>
    <row r="88" spans="1:6" x14ac:dyDescent="0.25">
      <c r="A88" s="1174"/>
      <c r="B88" s="457"/>
      <c r="C88" s="1231"/>
      <c r="D88" s="459"/>
      <c r="E88" s="449"/>
      <c r="F88" s="195"/>
    </row>
    <row r="89" spans="1:6" x14ac:dyDescent="0.25">
      <c r="A89" s="614"/>
      <c r="B89" s="457"/>
      <c r="C89" s="1231"/>
      <c r="D89" s="459"/>
      <c r="E89" s="712"/>
      <c r="F89" s="195"/>
    </row>
    <row r="90" spans="1:6" x14ac:dyDescent="0.25">
      <c r="A90" s="614"/>
      <c r="B90" s="457"/>
      <c r="C90" s="615"/>
      <c r="D90" s="459"/>
      <c r="E90" s="449"/>
      <c r="F90" s="195"/>
    </row>
    <row r="91" spans="1:6" x14ac:dyDescent="0.25">
      <c r="A91" s="846"/>
      <c r="B91" s="485"/>
      <c r="C91" s="485"/>
      <c r="D91" s="489"/>
      <c r="E91" s="733"/>
      <c r="F91" s="195"/>
    </row>
    <row r="92" spans="1:6" x14ac:dyDescent="0.25">
      <c r="A92" s="846"/>
      <c r="B92" s="485"/>
      <c r="C92" s="485"/>
      <c r="D92" s="489"/>
      <c r="E92" s="733"/>
      <c r="F92" s="195"/>
    </row>
    <row r="93" spans="1:6" x14ac:dyDescent="0.25">
      <c r="A93" s="291"/>
      <c r="B93" s="485"/>
      <c r="C93" s="485"/>
      <c r="D93" s="486"/>
      <c r="E93" s="486"/>
      <c r="F93" s="195"/>
    </row>
    <row r="94" spans="1:6" x14ac:dyDescent="0.25">
      <c r="A94" s="140"/>
      <c r="B94" s="141"/>
      <c r="C94" s="626"/>
      <c r="D94" s="627"/>
      <c r="E94" s="733"/>
      <c r="F94" s="195"/>
    </row>
    <row r="95" spans="1:6" x14ac:dyDescent="0.25">
      <c r="A95" s="145"/>
      <c r="B95" s="141"/>
      <c r="C95" s="849"/>
      <c r="D95" s="627"/>
      <c r="E95" s="733"/>
      <c r="F95" s="195"/>
    </row>
    <row r="96" spans="1:6" x14ac:dyDescent="0.25">
      <c r="A96" s="1195"/>
      <c r="B96" s="1175"/>
      <c r="C96" s="1175"/>
      <c r="D96" s="195"/>
      <c r="E96" s="195"/>
      <c r="F96" s="195"/>
    </row>
  </sheetData>
  <protectedRanges>
    <protectedRange sqref="A40 A43:A44" name="Oblast1"/>
    <protectedRange sqref="A45:A50" name="Oblast1_99"/>
    <protectedRange sqref="A32:A39" name="Oblast1_84"/>
    <protectedRange sqref="A41:A42" name="Oblast1_86"/>
    <protectedRange sqref="B32:B50" name="Oblast1_1_2_2"/>
    <protectedRange sqref="C32:C50" name="Oblast1_2_2"/>
    <protectedRange sqref="A20" name="Oblast1_1"/>
    <protectedRange sqref="B20" name="Oblast1_1_2_2_2"/>
    <protectedRange sqref="C20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3"/>
  <sheetViews>
    <sheetView zoomScaleNormal="100" zoomScaleSheetLayoutView="100" workbookViewId="0">
      <selection activeCell="H7" sqref="H7:H6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992</v>
      </c>
      <c r="B1" s="1"/>
    </row>
    <row r="2" spans="1:51" ht="18" x14ac:dyDescent="0.25">
      <c r="A2" s="1" t="s">
        <v>182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49"/>
      <c r="B6" s="11" t="s">
        <v>183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30" customHeight="1" x14ac:dyDescent="0.2">
      <c r="A8" s="1513">
        <v>2</v>
      </c>
      <c r="B8" s="28" t="s">
        <v>946</v>
      </c>
      <c r="C8" s="24" t="s">
        <v>12</v>
      </c>
      <c r="D8" s="20">
        <v>2</v>
      </c>
      <c r="E8" s="1209" t="s">
        <v>769</v>
      </c>
      <c r="F8" s="25"/>
      <c r="G8" s="25">
        <f t="shared" ref="G8:G61" si="0">D8*F8</f>
        <v>0</v>
      </c>
      <c r="H8" s="25"/>
      <c r="I8" s="25">
        <f t="shared" ref="I8:I61" si="1">D8*H8</f>
        <v>0</v>
      </c>
      <c r="J8" s="165">
        <f t="shared" ref="J8:J61" si="2">G8+I8</f>
        <v>0</v>
      </c>
      <c r="AX8" s="17"/>
    </row>
    <row r="9" spans="1:51" s="26" customFormat="1" ht="28.5" x14ac:dyDescent="0.2">
      <c r="A9" s="1514">
        <v>3</v>
      </c>
      <c r="B9" s="28" t="s">
        <v>982</v>
      </c>
      <c r="C9" s="24" t="s">
        <v>12</v>
      </c>
      <c r="D9" s="20">
        <v>2</v>
      </c>
      <c r="E9" s="1209" t="s">
        <v>984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28.5" x14ac:dyDescent="0.2">
      <c r="A10" s="1514">
        <v>4</v>
      </c>
      <c r="B10" s="1569" t="s">
        <v>184</v>
      </c>
      <c r="C10" s="24" t="s">
        <v>12</v>
      </c>
      <c r="D10" s="20">
        <v>1</v>
      </c>
      <c r="E10" s="1209" t="s">
        <v>984</v>
      </c>
      <c r="F10" s="25"/>
      <c r="G10" s="25">
        <f t="shared" si="0"/>
        <v>0</v>
      </c>
      <c r="H10" s="25"/>
      <c r="I10" s="25">
        <f t="shared" si="1"/>
        <v>0</v>
      </c>
      <c r="J10" s="165">
        <f t="shared" si="2"/>
        <v>0</v>
      </c>
      <c r="AX10" s="27"/>
    </row>
    <row r="11" spans="1:51" s="26" customFormat="1" ht="14.25" x14ac:dyDescent="0.2">
      <c r="A11" s="1514"/>
      <c r="B11" s="1770" t="s">
        <v>990</v>
      </c>
      <c r="C11" s="24"/>
      <c r="D11" s="20"/>
      <c r="E11" s="1436"/>
      <c r="F11" s="25"/>
      <c r="G11" s="25"/>
      <c r="H11" s="25"/>
      <c r="I11" s="25"/>
      <c r="J11" s="165"/>
      <c r="AX11" s="27"/>
    </row>
    <row r="12" spans="1:51" s="26" customFormat="1" ht="42.75" x14ac:dyDescent="0.2">
      <c r="A12" s="1514">
        <v>5</v>
      </c>
      <c r="B12" s="1753" t="s">
        <v>1351</v>
      </c>
      <c r="C12" s="522" t="s">
        <v>12</v>
      </c>
      <c r="D12" s="523">
        <v>1</v>
      </c>
      <c r="E12" s="1436" t="s">
        <v>986</v>
      </c>
      <c r="F12" s="524"/>
      <c r="G12" s="515">
        <f t="shared" si="0"/>
        <v>0</v>
      </c>
      <c r="H12" s="515"/>
      <c r="I12" s="515">
        <f t="shared" ref="I12:I13" si="3">D12*H12</f>
        <v>0</v>
      </c>
      <c r="J12" s="516">
        <f t="shared" si="2"/>
        <v>0</v>
      </c>
      <c r="AX12" s="27"/>
    </row>
    <row r="13" spans="1:51" s="26" customFormat="1" ht="42.75" x14ac:dyDescent="0.2">
      <c r="A13" s="1514">
        <v>6</v>
      </c>
      <c r="B13" s="1753" t="s">
        <v>1361</v>
      </c>
      <c r="C13" s="522" t="s">
        <v>12</v>
      </c>
      <c r="D13" s="523">
        <v>1</v>
      </c>
      <c r="E13" s="1436" t="s">
        <v>986</v>
      </c>
      <c r="F13" s="524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2.75" x14ac:dyDescent="0.2">
      <c r="A14" s="1514">
        <v>7</v>
      </c>
      <c r="B14" s="520" t="s">
        <v>1342</v>
      </c>
      <c r="C14" s="513" t="s">
        <v>12</v>
      </c>
      <c r="D14" s="514">
        <v>1</v>
      </c>
      <c r="E14" s="1436" t="s">
        <v>986</v>
      </c>
      <c r="F14" s="515"/>
      <c r="G14" s="515">
        <f t="shared" ref="G14:G17" si="4">D14*F14</f>
        <v>0</v>
      </c>
      <c r="H14" s="515"/>
      <c r="I14" s="515">
        <f t="shared" ref="I14:I17" si="5">D14*H14</f>
        <v>0</v>
      </c>
      <c r="J14" s="516">
        <f t="shared" ref="J14:J17" si="6">G14+I14</f>
        <v>0</v>
      </c>
      <c r="AX14" s="27"/>
    </row>
    <row r="15" spans="1:51" s="26" customFormat="1" ht="42.75" x14ac:dyDescent="0.2">
      <c r="A15" s="1514">
        <v>8</v>
      </c>
      <c r="B15" s="520" t="s">
        <v>1343</v>
      </c>
      <c r="C15" s="513" t="s">
        <v>12</v>
      </c>
      <c r="D15" s="514">
        <v>1</v>
      </c>
      <c r="E15" s="1436" t="s">
        <v>986</v>
      </c>
      <c r="F15" s="515"/>
      <c r="G15" s="515">
        <f t="shared" si="4"/>
        <v>0</v>
      </c>
      <c r="H15" s="515"/>
      <c r="I15" s="515">
        <f t="shared" si="5"/>
        <v>0</v>
      </c>
      <c r="J15" s="516">
        <f t="shared" si="6"/>
        <v>0</v>
      </c>
      <c r="AX15" s="27"/>
    </row>
    <row r="16" spans="1:51" s="26" customFormat="1" ht="42.75" x14ac:dyDescent="0.2">
      <c r="A16" s="1514">
        <v>9</v>
      </c>
      <c r="B16" s="520" t="s">
        <v>1345</v>
      </c>
      <c r="C16" s="513" t="s">
        <v>12</v>
      </c>
      <c r="D16" s="514">
        <v>1</v>
      </c>
      <c r="E16" s="1436" t="s">
        <v>986</v>
      </c>
      <c r="F16" s="515"/>
      <c r="G16" s="515">
        <f t="shared" si="4"/>
        <v>0</v>
      </c>
      <c r="H16" s="515"/>
      <c r="I16" s="515">
        <f t="shared" si="5"/>
        <v>0</v>
      </c>
      <c r="J16" s="516">
        <f t="shared" si="6"/>
        <v>0</v>
      </c>
      <c r="AX16" s="27"/>
    </row>
    <row r="17" spans="1:50" s="26" customFormat="1" ht="42.75" x14ac:dyDescent="0.2">
      <c r="A17" s="1514">
        <v>10</v>
      </c>
      <c r="B17" s="520" t="s">
        <v>1344</v>
      </c>
      <c r="C17" s="513" t="s">
        <v>24</v>
      </c>
      <c r="D17" s="514">
        <v>5</v>
      </c>
      <c r="E17" s="1436" t="s">
        <v>986</v>
      </c>
      <c r="F17" s="515"/>
      <c r="G17" s="515">
        <f t="shared" si="4"/>
        <v>0</v>
      </c>
      <c r="H17" s="515"/>
      <c r="I17" s="515">
        <f t="shared" si="5"/>
        <v>0</v>
      </c>
      <c r="J17" s="516">
        <f t="shared" si="6"/>
        <v>0</v>
      </c>
      <c r="AX17" s="27"/>
    </row>
    <row r="18" spans="1:50" s="26" customFormat="1" ht="14.25" x14ac:dyDescent="0.2">
      <c r="A18" s="1514"/>
      <c r="B18" s="1770" t="s">
        <v>976</v>
      </c>
      <c r="C18" s="24"/>
      <c r="D18" s="20"/>
      <c r="E18" s="1436"/>
      <c r="F18" s="25"/>
      <c r="G18" s="25"/>
      <c r="H18" s="25"/>
      <c r="I18" s="25"/>
      <c r="J18" s="165"/>
      <c r="AX18" s="27"/>
    </row>
    <row r="19" spans="1:50" s="26" customFormat="1" ht="42.75" x14ac:dyDescent="0.2">
      <c r="A19" s="1514">
        <v>11</v>
      </c>
      <c r="B19" s="1753" t="s">
        <v>1346</v>
      </c>
      <c r="C19" s="513" t="s">
        <v>12</v>
      </c>
      <c r="D19" s="514">
        <v>1</v>
      </c>
      <c r="E19" s="1436" t="s">
        <v>987</v>
      </c>
      <c r="F19" s="25"/>
      <c r="G19" s="515">
        <f t="shared" si="0"/>
        <v>0</v>
      </c>
      <c r="H19" s="25"/>
      <c r="I19" s="25">
        <f t="shared" ref="I19:I25" si="7">D19*H19</f>
        <v>0</v>
      </c>
      <c r="J19" s="165">
        <f t="shared" si="2"/>
        <v>0</v>
      </c>
      <c r="AX19" s="27"/>
    </row>
    <row r="20" spans="1:50" s="26" customFormat="1" ht="42.75" x14ac:dyDescent="0.2">
      <c r="A20" s="1514">
        <v>12</v>
      </c>
      <c r="B20" s="1753" t="s">
        <v>1347</v>
      </c>
      <c r="C20" s="522" t="s">
        <v>12</v>
      </c>
      <c r="D20" s="523">
        <v>1</v>
      </c>
      <c r="E20" s="1436" t="s">
        <v>987</v>
      </c>
      <c r="F20" s="524"/>
      <c r="G20" s="515">
        <f t="shared" si="0"/>
        <v>0</v>
      </c>
      <c r="H20" s="515"/>
      <c r="I20" s="515">
        <f t="shared" si="7"/>
        <v>0</v>
      </c>
      <c r="J20" s="516">
        <f t="shared" si="2"/>
        <v>0</v>
      </c>
      <c r="AX20" s="27"/>
    </row>
    <row r="21" spans="1:50" s="26" customFormat="1" ht="42.75" x14ac:dyDescent="0.2">
      <c r="A21" s="1514">
        <v>13</v>
      </c>
      <c r="B21" s="1753" t="s">
        <v>1348</v>
      </c>
      <c r="C21" s="522" t="s">
        <v>12</v>
      </c>
      <c r="D21" s="523">
        <v>1</v>
      </c>
      <c r="E21" s="1436" t="s">
        <v>987</v>
      </c>
      <c r="F21" s="524"/>
      <c r="G21" s="515">
        <f t="shared" si="0"/>
        <v>0</v>
      </c>
      <c r="H21" s="515"/>
      <c r="I21" s="515">
        <f t="shared" si="7"/>
        <v>0</v>
      </c>
      <c r="J21" s="516">
        <f t="shared" si="2"/>
        <v>0</v>
      </c>
      <c r="AX21" s="27"/>
    </row>
    <row r="22" spans="1:50" s="26" customFormat="1" ht="42.75" x14ac:dyDescent="0.2">
      <c r="A22" s="1514">
        <v>14</v>
      </c>
      <c r="B22" s="1753" t="s">
        <v>1349</v>
      </c>
      <c r="C22" s="522" t="s">
        <v>12</v>
      </c>
      <c r="D22" s="523">
        <v>1</v>
      </c>
      <c r="E22" s="1436" t="s">
        <v>987</v>
      </c>
      <c r="F22" s="524"/>
      <c r="G22" s="515">
        <f t="shared" si="0"/>
        <v>0</v>
      </c>
      <c r="H22" s="515"/>
      <c r="I22" s="515">
        <f t="shared" si="7"/>
        <v>0</v>
      </c>
      <c r="J22" s="516">
        <f t="shared" si="2"/>
        <v>0</v>
      </c>
      <c r="AX22" s="27"/>
    </row>
    <row r="23" spans="1:50" s="26" customFormat="1" ht="42.75" x14ac:dyDescent="0.2">
      <c r="A23" s="1514">
        <v>15</v>
      </c>
      <c r="B23" s="517" t="s">
        <v>1356</v>
      </c>
      <c r="C23" s="513" t="s">
        <v>12</v>
      </c>
      <c r="D23" s="514">
        <v>1</v>
      </c>
      <c r="E23" s="1436" t="s">
        <v>987</v>
      </c>
      <c r="F23" s="524"/>
      <c r="G23" s="515">
        <f t="shared" si="0"/>
        <v>0</v>
      </c>
      <c r="H23" s="515"/>
      <c r="I23" s="515">
        <f t="shared" si="7"/>
        <v>0</v>
      </c>
      <c r="J23" s="516">
        <f t="shared" si="2"/>
        <v>0</v>
      </c>
      <c r="AX23" s="27"/>
    </row>
    <row r="24" spans="1:50" s="26" customFormat="1" ht="42.75" x14ac:dyDescent="0.2">
      <c r="A24" s="1514">
        <v>16</v>
      </c>
      <c r="B24" s="520" t="s">
        <v>1345</v>
      </c>
      <c r="C24" s="513" t="s">
        <v>12</v>
      </c>
      <c r="D24" s="514">
        <v>1</v>
      </c>
      <c r="E24" s="1436" t="s">
        <v>987</v>
      </c>
      <c r="F24" s="515"/>
      <c r="G24" s="515">
        <f t="shared" si="0"/>
        <v>0</v>
      </c>
      <c r="H24" s="515"/>
      <c r="I24" s="515">
        <f t="shared" si="7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17</v>
      </c>
      <c r="B25" s="520" t="s">
        <v>1344</v>
      </c>
      <c r="C25" s="513" t="s">
        <v>24</v>
      </c>
      <c r="D25" s="514">
        <v>8</v>
      </c>
      <c r="E25" s="1436" t="s">
        <v>987</v>
      </c>
      <c r="F25" s="515"/>
      <c r="G25" s="515">
        <f t="shared" si="0"/>
        <v>0</v>
      </c>
      <c r="H25" s="515"/>
      <c r="I25" s="515">
        <f t="shared" si="7"/>
        <v>0</v>
      </c>
      <c r="J25" s="516">
        <f t="shared" si="2"/>
        <v>0</v>
      </c>
      <c r="AX25" s="27"/>
    </row>
    <row r="26" spans="1:50" s="26" customFormat="1" ht="14.1" customHeight="1" x14ac:dyDescent="0.2">
      <c r="A26" s="1514"/>
      <c r="B26" s="1770" t="s">
        <v>989</v>
      </c>
      <c r="C26" s="24"/>
      <c r="D26" s="20"/>
      <c r="E26" s="1436"/>
      <c r="F26" s="25"/>
      <c r="G26" s="25"/>
      <c r="H26" s="25"/>
      <c r="I26" s="25"/>
      <c r="J26" s="165"/>
      <c r="AX26" s="27"/>
    </row>
    <row r="27" spans="1:50" s="26" customFormat="1" ht="43.5" customHeight="1" x14ac:dyDescent="0.2">
      <c r="A27" s="1514">
        <v>18</v>
      </c>
      <c r="B27" s="520" t="s">
        <v>1342</v>
      </c>
      <c r="C27" s="513" t="s">
        <v>12</v>
      </c>
      <c r="D27" s="514">
        <v>1</v>
      </c>
      <c r="E27" s="1436" t="s">
        <v>985</v>
      </c>
      <c r="F27" s="515"/>
      <c r="G27" s="515">
        <f t="shared" si="0"/>
        <v>0</v>
      </c>
      <c r="H27" s="515"/>
      <c r="I27" s="515">
        <f t="shared" ref="I27:I30" si="8">D27*H27</f>
        <v>0</v>
      </c>
      <c r="J27" s="516">
        <f t="shared" si="2"/>
        <v>0</v>
      </c>
      <c r="AX27" s="27"/>
    </row>
    <row r="28" spans="1:50" s="26" customFormat="1" ht="43.5" customHeight="1" x14ac:dyDescent="0.2">
      <c r="A28" s="1514">
        <v>19</v>
      </c>
      <c r="B28" s="520" t="s">
        <v>1343</v>
      </c>
      <c r="C28" s="513" t="s">
        <v>12</v>
      </c>
      <c r="D28" s="514">
        <v>1</v>
      </c>
      <c r="E28" s="1436" t="s">
        <v>985</v>
      </c>
      <c r="F28" s="515"/>
      <c r="G28" s="515">
        <f t="shared" si="0"/>
        <v>0</v>
      </c>
      <c r="H28" s="515"/>
      <c r="I28" s="515">
        <f t="shared" si="8"/>
        <v>0</v>
      </c>
      <c r="J28" s="516">
        <f t="shared" si="2"/>
        <v>0</v>
      </c>
      <c r="AX28" s="27"/>
    </row>
    <row r="29" spans="1:50" s="26" customFormat="1" ht="43.5" customHeight="1" x14ac:dyDescent="0.2">
      <c r="A29" s="1514">
        <v>20</v>
      </c>
      <c r="B29" s="520" t="s">
        <v>1345</v>
      </c>
      <c r="C29" s="513" t="s">
        <v>12</v>
      </c>
      <c r="D29" s="514">
        <v>1</v>
      </c>
      <c r="E29" s="1436" t="s">
        <v>985</v>
      </c>
      <c r="F29" s="515"/>
      <c r="G29" s="515">
        <f t="shared" si="0"/>
        <v>0</v>
      </c>
      <c r="H29" s="515"/>
      <c r="I29" s="515">
        <f t="shared" si="8"/>
        <v>0</v>
      </c>
      <c r="J29" s="516">
        <f t="shared" si="2"/>
        <v>0</v>
      </c>
      <c r="AX29" s="27"/>
    </row>
    <row r="30" spans="1:50" s="26" customFormat="1" ht="43.5" customHeight="1" x14ac:dyDescent="0.2">
      <c r="A30" s="1514">
        <v>21</v>
      </c>
      <c r="B30" s="520" t="s">
        <v>1344</v>
      </c>
      <c r="C30" s="513" t="s">
        <v>24</v>
      </c>
      <c r="D30" s="514">
        <v>3</v>
      </c>
      <c r="E30" s="1436" t="s">
        <v>985</v>
      </c>
      <c r="F30" s="515"/>
      <c r="G30" s="515">
        <f t="shared" si="0"/>
        <v>0</v>
      </c>
      <c r="H30" s="515"/>
      <c r="I30" s="515">
        <f t="shared" si="8"/>
        <v>0</v>
      </c>
      <c r="J30" s="516">
        <f t="shared" si="2"/>
        <v>0</v>
      </c>
      <c r="AX30" s="27"/>
    </row>
    <row r="31" spans="1:50" s="26" customFormat="1" ht="42.75" x14ac:dyDescent="0.2">
      <c r="A31" s="1514"/>
      <c r="B31" s="1770" t="s">
        <v>864</v>
      </c>
      <c r="C31" s="24" t="s">
        <v>12</v>
      </c>
      <c r="D31" s="20">
        <v>1</v>
      </c>
      <c r="E31" s="1436" t="s">
        <v>988</v>
      </c>
      <c r="F31" s="25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42.75" x14ac:dyDescent="0.2">
      <c r="A32" s="1514">
        <v>22</v>
      </c>
      <c r="B32" s="1753" t="s">
        <v>1351</v>
      </c>
      <c r="C32" s="522" t="s">
        <v>12</v>
      </c>
      <c r="D32" s="523">
        <v>1</v>
      </c>
      <c r="E32" s="1436" t="s">
        <v>988</v>
      </c>
      <c r="F32" s="524"/>
      <c r="G32" s="515">
        <f t="shared" ref="G32:G37" si="9">D32*F32</f>
        <v>0</v>
      </c>
      <c r="H32" s="515"/>
      <c r="I32" s="515">
        <f t="shared" si="1"/>
        <v>0</v>
      </c>
      <c r="J32" s="516">
        <f t="shared" ref="J32:J37" si="10">G32+I32</f>
        <v>0</v>
      </c>
      <c r="AX32" s="27"/>
    </row>
    <row r="33" spans="1:50" s="26" customFormat="1" ht="42.75" x14ac:dyDescent="0.2">
      <c r="A33" s="1514">
        <v>23</v>
      </c>
      <c r="B33" s="1753" t="s">
        <v>1347</v>
      </c>
      <c r="C33" s="522" t="s">
        <v>12</v>
      </c>
      <c r="D33" s="523">
        <v>1</v>
      </c>
      <c r="E33" s="1436" t="s">
        <v>988</v>
      </c>
      <c r="F33" s="524"/>
      <c r="G33" s="515">
        <f t="shared" si="9"/>
        <v>0</v>
      </c>
      <c r="H33" s="515"/>
      <c r="I33" s="515">
        <f t="shared" si="1"/>
        <v>0</v>
      </c>
      <c r="J33" s="516">
        <f t="shared" si="10"/>
        <v>0</v>
      </c>
      <c r="AX33" s="27"/>
    </row>
    <row r="34" spans="1:50" s="26" customFormat="1" ht="42.75" x14ac:dyDescent="0.2">
      <c r="A34" s="1514">
        <v>24</v>
      </c>
      <c r="B34" s="1753" t="s">
        <v>1349</v>
      </c>
      <c r="C34" s="522" t="s">
        <v>12</v>
      </c>
      <c r="D34" s="523">
        <v>1</v>
      </c>
      <c r="E34" s="1436" t="s">
        <v>988</v>
      </c>
      <c r="F34" s="524"/>
      <c r="G34" s="515">
        <f t="shared" si="9"/>
        <v>0</v>
      </c>
      <c r="H34" s="515"/>
      <c r="I34" s="515">
        <f t="shared" si="1"/>
        <v>0</v>
      </c>
      <c r="J34" s="516">
        <f t="shared" si="10"/>
        <v>0</v>
      </c>
      <c r="AX34" s="27"/>
    </row>
    <row r="35" spans="1:50" s="26" customFormat="1" ht="42.75" x14ac:dyDescent="0.2">
      <c r="A35" s="1514">
        <v>25</v>
      </c>
      <c r="B35" s="517" t="s">
        <v>1356</v>
      </c>
      <c r="C35" s="513" t="s">
        <v>12</v>
      </c>
      <c r="D35" s="514">
        <v>1</v>
      </c>
      <c r="E35" s="1436" t="s">
        <v>988</v>
      </c>
      <c r="F35" s="524"/>
      <c r="G35" s="515">
        <f t="shared" si="9"/>
        <v>0</v>
      </c>
      <c r="H35" s="515"/>
      <c r="I35" s="515">
        <f t="shared" si="1"/>
        <v>0</v>
      </c>
      <c r="J35" s="516">
        <f t="shared" si="10"/>
        <v>0</v>
      </c>
      <c r="AX35" s="27"/>
    </row>
    <row r="36" spans="1:50" s="26" customFormat="1" ht="42.75" x14ac:dyDescent="0.2">
      <c r="A36" s="1514">
        <v>26</v>
      </c>
      <c r="B36" s="520" t="s">
        <v>1345</v>
      </c>
      <c r="C36" s="513" t="s">
        <v>12</v>
      </c>
      <c r="D36" s="514">
        <v>1</v>
      </c>
      <c r="E36" s="1436" t="s">
        <v>988</v>
      </c>
      <c r="F36" s="515"/>
      <c r="G36" s="515">
        <f t="shared" si="9"/>
        <v>0</v>
      </c>
      <c r="H36" s="515"/>
      <c r="I36" s="515">
        <f t="shared" si="1"/>
        <v>0</v>
      </c>
      <c r="J36" s="516">
        <f t="shared" si="10"/>
        <v>0</v>
      </c>
      <c r="AX36" s="27"/>
    </row>
    <row r="37" spans="1:50" s="26" customFormat="1" ht="42.75" x14ac:dyDescent="0.2">
      <c r="A37" s="1514">
        <v>27</v>
      </c>
      <c r="B37" s="520" t="s">
        <v>1344</v>
      </c>
      <c r="C37" s="513" t="s">
        <v>24</v>
      </c>
      <c r="D37" s="514">
        <v>7</v>
      </c>
      <c r="E37" s="1436" t="s">
        <v>988</v>
      </c>
      <c r="F37" s="515"/>
      <c r="G37" s="515">
        <f t="shared" si="9"/>
        <v>0</v>
      </c>
      <c r="H37" s="515"/>
      <c r="I37" s="515">
        <f t="shared" si="1"/>
        <v>0</v>
      </c>
      <c r="J37" s="516">
        <f t="shared" si="10"/>
        <v>0</v>
      </c>
      <c r="AX37" s="27"/>
    </row>
    <row r="38" spans="1:50" s="26" customFormat="1" ht="14.25" x14ac:dyDescent="0.2">
      <c r="A38" s="1514"/>
      <c r="B38" s="1770" t="s">
        <v>1350</v>
      </c>
      <c r="C38" s="24"/>
      <c r="D38" s="20"/>
      <c r="E38" s="1436"/>
      <c r="F38" s="25"/>
      <c r="G38" s="25"/>
      <c r="H38" s="25"/>
      <c r="I38" s="25"/>
      <c r="J38" s="165"/>
      <c r="AX38" s="27"/>
    </row>
    <row r="39" spans="1:50" s="26" customFormat="1" ht="30" customHeight="1" x14ac:dyDescent="0.2">
      <c r="A39" s="1514">
        <v>28</v>
      </c>
      <c r="B39" s="1569" t="s">
        <v>945</v>
      </c>
      <c r="C39" s="24" t="s">
        <v>30</v>
      </c>
      <c r="D39" s="20">
        <v>68</v>
      </c>
      <c r="E39" s="1436" t="s">
        <v>991</v>
      </c>
      <c r="F39" s="25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  <c r="AX39" s="27"/>
    </row>
    <row r="40" spans="1:50" s="26" customFormat="1" ht="30" customHeight="1" x14ac:dyDescent="0.2">
      <c r="A40" s="1514">
        <v>29</v>
      </c>
      <c r="B40" s="1421" t="s">
        <v>777</v>
      </c>
      <c r="C40" s="35" t="s">
        <v>30</v>
      </c>
      <c r="D40" s="30">
        <v>10</v>
      </c>
      <c r="E40" s="1436" t="s">
        <v>991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27"/>
    </row>
    <row r="41" spans="1:50" s="26" customFormat="1" ht="30" customHeight="1" x14ac:dyDescent="0.2">
      <c r="A41" s="1514">
        <v>30</v>
      </c>
      <c r="B41" s="1574" t="s">
        <v>165</v>
      </c>
      <c r="C41" s="29" t="s">
        <v>12</v>
      </c>
      <c r="D41" s="30">
        <v>3</v>
      </c>
      <c r="E41" s="1436" t="s">
        <v>991</v>
      </c>
      <c r="F41" s="31"/>
      <c r="G41" s="21">
        <f t="shared" si="0"/>
        <v>0</v>
      </c>
      <c r="H41" s="21"/>
      <c r="I41" s="21">
        <f t="shared" si="1"/>
        <v>0</v>
      </c>
      <c r="J41" s="22">
        <f t="shared" si="2"/>
        <v>0</v>
      </c>
      <c r="AX41" s="27"/>
    </row>
    <row r="42" spans="1:50" s="26" customFormat="1" ht="30" customHeight="1" x14ac:dyDescent="0.2">
      <c r="A42" s="1514">
        <v>31</v>
      </c>
      <c r="B42" s="1574" t="s">
        <v>29</v>
      </c>
      <c r="C42" s="29" t="s">
        <v>30</v>
      </c>
      <c r="D42" s="30">
        <v>72</v>
      </c>
      <c r="E42" s="1436" t="s">
        <v>991</v>
      </c>
      <c r="F42" s="31"/>
      <c r="G42" s="21">
        <f t="shared" si="0"/>
        <v>0</v>
      </c>
      <c r="H42" s="21"/>
      <c r="I42" s="21">
        <f t="shared" si="1"/>
        <v>0</v>
      </c>
      <c r="J42" s="22">
        <f t="shared" si="2"/>
        <v>0</v>
      </c>
      <c r="AX42" s="27"/>
    </row>
    <row r="43" spans="1:50" s="26" customFormat="1" ht="30" customHeight="1" x14ac:dyDescent="0.2">
      <c r="A43" s="1514">
        <v>32</v>
      </c>
      <c r="B43" s="1574" t="s">
        <v>128</v>
      </c>
      <c r="C43" s="29" t="s">
        <v>12</v>
      </c>
      <c r="D43" s="30">
        <v>2</v>
      </c>
      <c r="E43" s="1436" t="s">
        <v>991</v>
      </c>
      <c r="F43" s="31"/>
      <c r="G43" s="21">
        <f t="shared" si="0"/>
        <v>0</v>
      </c>
      <c r="H43" s="21"/>
      <c r="I43" s="21">
        <f t="shared" si="1"/>
        <v>0</v>
      </c>
      <c r="J43" s="22">
        <f t="shared" si="2"/>
        <v>0</v>
      </c>
      <c r="AX43" s="27"/>
    </row>
    <row r="44" spans="1:50" s="26" customFormat="1" ht="30" customHeight="1" x14ac:dyDescent="0.2">
      <c r="A44" s="1514">
        <v>33</v>
      </c>
      <c r="B44" s="1575" t="s">
        <v>963</v>
      </c>
      <c r="C44" s="29" t="s">
        <v>30</v>
      </c>
      <c r="D44" s="30">
        <v>12</v>
      </c>
      <c r="E44" s="1436" t="s">
        <v>991</v>
      </c>
      <c r="F44" s="31"/>
      <c r="G44" s="21">
        <f t="shared" si="0"/>
        <v>0</v>
      </c>
      <c r="H44" s="21"/>
      <c r="I44" s="21">
        <f t="shared" si="1"/>
        <v>0</v>
      </c>
      <c r="J44" s="22">
        <f t="shared" si="2"/>
        <v>0</v>
      </c>
      <c r="AX44" s="27"/>
    </row>
    <row r="45" spans="1:50" s="26" customFormat="1" ht="30" customHeight="1" x14ac:dyDescent="0.2">
      <c r="A45" s="1514">
        <v>34</v>
      </c>
      <c r="B45" s="1576" t="s">
        <v>148</v>
      </c>
      <c r="C45" s="19" t="s">
        <v>30</v>
      </c>
      <c r="D45" s="20">
        <v>26</v>
      </c>
      <c r="E45" s="1436" t="s">
        <v>991</v>
      </c>
      <c r="F45" s="21"/>
      <c r="G45" s="21">
        <f t="shared" si="0"/>
        <v>0</v>
      </c>
      <c r="H45" s="21"/>
      <c r="I45" s="21">
        <f t="shared" si="1"/>
        <v>0</v>
      </c>
      <c r="J45" s="22">
        <f t="shared" si="2"/>
        <v>0</v>
      </c>
      <c r="AX45" s="27"/>
    </row>
    <row r="46" spans="1:50" s="26" customFormat="1" ht="30" customHeight="1" x14ac:dyDescent="0.2">
      <c r="A46" s="1514">
        <v>35</v>
      </c>
      <c r="B46" s="23" t="s">
        <v>166</v>
      </c>
      <c r="C46" s="19" t="s">
        <v>12</v>
      </c>
      <c r="D46" s="20">
        <v>30</v>
      </c>
      <c r="E46" s="1436" t="s">
        <v>991</v>
      </c>
      <c r="F46" s="21"/>
      <c r="G46" s="21">
        <f t="shared" si="0"/>
        <v>0</v>
      </c>
      <c r="H46" s="21"/>
      <c r="I46" s="21">
        <f t="shared" si="1"/>
        <v>0</v>
      </c>
      <c r="J46" s="22">
        <f t="shared" si="2"/>
        <v>0</v>
      </c>
      <c r="AX46" s="27"/>
    </row>
    <row r="47" spans="1:50" s="26" customFormat="1" ht="30" customHeight="1" x14ac:dyDescent="0.2">
      <c r="A47" s="1514">
        <v>36</v>
      </c>
      <c r="B47" s="1574" t="s">
        <v>151</v>
      </c>
      <c r="C47" s="29" t="s">
        <v>30</v>
      </c>
      <c r="D47" s="30">
        <v>3</v>
      </c>
      <c r="E47" s="1436" t="s">
        <v>991</v>
      </c>
      <c r="F47" s="31"/>
      <c r="G47" s="21">
        <f t="shared" si="0"/>
        <v>0</v>
      </c>
      <c r="H47" s="21"/>
      <c r="I47" s="21">
        <f t="shared" si="1"/>
        <v>0</v>
      </c>
      <c r="J47" s="22">
        <f t="shared" si="2"/>
        <v>0</v>
      </c>
      <c r="AX47" s="27"/>
    </row>
    <row r="48" spans="1:50" s="26" customFormat="1" ht="30" customHeight="1" x14ac:dyDescent="0.2">
      <c r="A48" s="1514">
        <v>37</v>
      </c>
      <c r="B48" s="191" t="s">
        <v>152</v>
      </c>
      <c r="C48" s="29" t="s">
        <v>12</v>
      </c>
      <c r="D48" s="30">
        <v>3</v>
      </c>
      <c r="E48" s="1436" t="s">
        <v>991</v>
      </c>
      <c r="F48" s="31"/>
      <c r="G48" s="21">
        <f t="shared" si="0"/>
        <v>0</v>
      </c>
      <c r="H48" s="21"/>
      <c r="I48" s="21">
        <f t="shared" si="1"/>
        <v>0</v>
      </c>
      <c r="J48" s="22">
        <f t="shared" si="2"/>
        <v>0</v>
      </c>
      <c r="AX48" s="27"/>
    </row>
    <row r="49" spans="1:50" s="26" customFormat="1" ht="30" customHeight="1" x14ac:dyDescent="0.2">
      <c r="A49" s="1514">
        <v>38</v>
      </c>
      <c r="B49" s="191" t="s">
        <v>31</v>
      </c>
      <c r="C49" s="29" t="s">
        <v>30</v>
      </c>
      <c r="D49" s="30">
        <v>72</v>
      </c>
      <c r="E49" s="1436" t="s">
        <v>991</v>
      </c>
      <c r="F49" s="31"/>
      <c r="G49" s="21">
        <f t="shared" si="0"/>
        <v>0</v>
      </c>
      <c r="H49" s="21"/>
      <c r="I49" s="21">
        <f t="shared" si="1"/>
        <v>0</v>
      </c>
      <c r="J49" s="22">
        <f t="shared" si="2"/>
        <v>0</v>
      </c>
      <c r="AX49" s="27"/>
    </row>
    <row r="50" spans="1:50" s="26" customFormat="1" ht="30" customHeight="1" x14ac:dyDescent="0.2">
      <c r="A50" s="1514">
        <v>39</v>
      </c>
      <c r="B50" s="191" t="s">
        <v>153</v>
      </c>
      <c r="C50" s="29" t="s">
        <v>12</v>
      </c>
      <c r="D50" s="30">
        <v>128</v>
      </c>
      <c r="E50" s="1436" t="s">
        <v>991</v>
      </c>
      <c r="F50" s="31"/>
      <c r="G50" s="21">
        <f t="shared" si="0"/>
        <v>0</v>
      </c>
      <c r="H50" s="21"/>
      <c r="I50" s="21">
        <f t="shared" si="1"/>
        <v>0</v>
      </c>
      <c r="J50" s="22">
        <f t="shared" si="2"/>
        <v>0</v>
      </c>
      <c r="AX50" s="27"/>
    </row>
    <row r="51" spans="1:50" s="26" customFormat="1" ht="30" customHeight="1" x14ac:dyDescent="0.2">
      <c r="A51" s="1514">
        <v>40</v>
      </c>
      <c r="B51" s="1574" t="s">
        <v>154</v>
      </c>
      <c r="C51" s="29" t="s">
        <v>12</v>
      </c>
      <c r="D51" s="30">
        <v>5</v>
      </c>
      <c r="E51" s="1436" t="s">
        <v>991</v>
      </c>
      <c r="F51" s="31"/>
      <c r="G51" s="21">
        <f t="shared" si="0"/>
        <v>0</v>
      </c>
      <c r="H51" s="21"/>
      <c r="I51" s="21">
        <f t="shared" si="1"/>
        <v>0</v>
      </c>
      <c r="J51" s="22">
        <f t="shared" si="2"/>
        <v>0</v>
      </c>
      <c r="AX51" s="27"/>
    </row>
    <row r="52" spans="1:50" s="26" customFormat="1" ht="30" customHeight="1" x14ac:dyDescent="0.2">
      <c r="A52" s="1514">
        <v>41</v>
      </c>
      <c r="B52" s="1574" t="s">
        <v>168</v>
      </c>
      <c r="C52" s="29" t="s">
        <v>12</v>
      </c>
      <c r="D52" s="30">
        <v>1</v>
      </c>
      <c r="E52" s="1436" t="s">
        <v>991</v>
      </c>
      <c r="F52" s="31"/>
      <c r="G52" s="21">
        <f t="shared" si="0"/>
        <v>0</v>
      </c>
      <c r="H52" s="21"/>
      <c r="I52" s="21">
        <f t="shared" si="1"/>
        <v>0</v>
      </c>
      <c r="J52" s="22">
        <f t="shared" si="2"/>
        <v>0</v>
      </c>
      <c r="AX52" s="27"/>
    </row>
    <row r="53" spans="1:50" s="26" customFormat="1" ht="30" customHeight="1" x14ac:dyDescent="0.2">
      <c r="A53" s="1514">
        <v>42</v>
      </c>
      <c r="B53" s="23" t="s">
        <v>21</v>
      </c>
      <c r="C53" s="19" t="s">
        <v>12</v>
      </c>
      <c r="D53" s="20">
        <v>1</v>
      </c>
      <c r="E53" s="1436" t="s">
        <v>991</v>
      </c>
      <c r="F53" s="21"/>
      <c r="G53" s="21">
        <f t="shared" si="0"/>
        <v>0</v>
      </c>
      <c r="H53" s="21"/>
      <c r="I53" s="21">
        <f t="shared" si="1"/>
        <v>0</v>
      </c>
      <c r="J53" s="22">
        <f t="shared" si="2"/>
        <v>0</v>
      </c>
      <c r="AX53" s="27"/>
    </row>
    <row r="54" spans="1:50" s="26" customFormat="1" ht="30" customHeight="1" x14ac:dyDescent="0.2">
      <c r="A54" s="1514">
        <v>43</v>
      </c>
      <c r="B54" s="191" t="s">
        <v>23</v>
      </c>
      <c r="C54" s="29" t="s">
        <v>24</v>
      </c>
      <c r="D54" s="30">
        <v>7</v>
      </c>
      <c r="E54" s="1436" t="s">
        <v>991</v>
      </c>
      <c r="F54" s="31"/>
      <c r="G54" s="21">
        <f t="shared" si="0"/>
        <v>0</v>
      </c>
      <c r="H54" s="31"/>
      <c r="I54" s="31">
        <f t="shared" si="1"/>
        <v>0</v>
      </c>
      <c r="J54" s="32">
        <f t="shared" si="2"/>
        <v>0</v>
      </c>
      <c r="AX54" s="27"/>
    </row>
    <row r="55" spans="1:50" s="26" customFormat="1" ht="28.5" x14ac:dyDescent="0.2">
      <c r="A55" s="1514">
        <v>44</v>
      </c>
      <c r="B55" s="191" t="s">
        <v>133</v>
      </c>
      <c r="C55" s="29" t="s">
        <v>24</v>
      </c>
      <c r="D55" s="30">
        <v>4</v>
      </c>
      <c r="E55" s="1209" t="s">
        <v>769</v>
      </c>
      <c r="F55" s="31"/>
      <c r="G55" s="21">
        <f t="shared" si="0"/>
        <v>0</v>
      </c>
      <c r="H55" s="31"/>
      <c r="I55" s="31">
        <f t="shared" si="1"/>
        <v>0</v>
      </c>
      <c r="J55" s="32">
        <f t="shared" si="2"/>
        <v>0</v>
      </c>
      <c r="AX55" s="27"/>
    </row>
    <row r="56" spans="1:50" s="26" customFormat="1" ht="28.5" x14ac:dyDescent="0.2">
      <c r="A56" s="1514">
        <v>45</v>
      </c>
      <c r="B56" s="191" t="s">
        <v>134</v>
      </c>
      <c r="C56" s="29" t="s">
        <v>12</v>
      </c>
      <c r="D56" s="30">
        <v>1</v>
      </c>
      <c r="E56" s="1209" t="s">
        <v>984</v>
      </c>
      <c r="F56" s="31"/>
      <c r="G56" s="21">
        <f t="shared" si="0"/>
        <v>0</v>
      </c>
      <c r="H56" s="31"/>
      <c r="I56" s="31">
        <f t="shared" si="1"/>
        <v>0</v>
      </c>
      <c r="J56" s="32">
        <f t="shared" si="2"/>
        <v>0</v>
      </c>
      <c r="AX56" s="27"/>
    </row>
    <row r="57" spans="1:50" s="26" customFormat="1" ht="28.5" x14ac:dyDescent="0.2">
      <c r="A57" s="1514">
        <v>46</v>
      </c>
      <c r="B57" s="191" t="s">
        <v>983</v>
      </c>
      <c r="C57" s="29" t="s">
        <v>12</v>
      </c>
      <c r="D57" s="30">
        <v>1</v>
      </c>
      <c r="E57" s="1209" t="s">
        <v>984</v>
      </c>
      <c r="F57" s="31"/>
      <c r="G57" s="21">
        <f t="shared" si="0"/>
        <v>0</v>
      </c>
      <c r="H57" s="31"/>
      <c r="I57" s="31">
        <f t="shared" si="1"/>
        <v>0</v>
      </c>
      <c r="J57" s="32">
        <f t="shared" si="2"/>
        <v>0</v>
      </c>
      <c r="AX57" s="27"/>
    </row>
    <row r="58" spans="1:50" s="26" customFormat="1" ht="28.5" x14ac:dyDescent="0.2">
      <c r="A58" s="1514">
        <v>47</v>
      </c>
      <c r="B58" s="191" t="s">
        <v>169</v>
      </c>
      <c r="C58" s="29" t="s">
        <v>24</v>
      </c>
      <c r="D58" s="30">
        <v>3</v>
      </c>
      <c r="E58" s="1209" t="s">
        <v>984</v>
      </c>
      <c r="F58" s="31"/>
      <c r="G58" s="21">
        <f t="shared" si="0"/>
        <v>0</v>
      </c>
      <c r="H58" s="31"/>
      <c r="I58" s="31">
        <f t="shared" si="1"/>
        <v>0</v>
      </c>
      <c r="J58" s="32">
        <f t="shared" si="2"/>
        <v>0</v>
      </c>
      <c r="AX58" s="27"/>
    </row>
    <row r="59" spans="1:50" s="26" customFormat="1" ht="28.5" x14ac:dyDescent="0.2">
      <c r="A59" s="1514">
        <v>48</v>
      </c>
      <c r="B59" s="191" t="s">
        <v>27</v>
      </c>
      <c r="C59" s="29" t="s">
        <v>12</v>
      </c>
      <c r="D59" s="30">
        <v>1</v>
      </c>
      <c r="E59" s="1209" t="s">
        <v>984</v>
      </c>
      <c r="F59" s="31"/>
      <c r="G59" s="21">
        <f t="shared" si="0"/>
        <v>0</v>
      </c>
      <c r="H59" s="31"/>
      <c r="I59" s="31">
        <f t="shared" si="1"/>
        <v>0</v>
      </c>
      <c r="J59" s="32">
        <f t="shared" si="2"/>
        <v>0</v>
      </c>
      <c r="AX59" s="27"/>
    </row>
    <row r="60" spans="1:50" s="26" customFormat="1" ht="28.5" x14ac:dyDescent="0.2">
      <c r="A60" s="1514">
        <v>49</v>
      </c>
      <c r="B60" s="1475" t="s">
        <v>773</v>
      </c>
      <c r="C60" s="29" t="s">
        <v>12</v>
      </c>
      <c r="D60" s="30">
        <v>1</v>
      </c>
      <c r="E60" s="1209" t="s">
        <v>984</v>
      </c>
      <c r="F60" s="31"/>
      <c r="G60" s="21">
        <f t="shared" ref="G60" si="11">D60*F60</f>
        <v>0</v>
      </c>
      <c r="H60" s="31"/>
      <c r="I60" s="31">
        <f t="shared" ref="I60" si="12">D60*H60</f>
        <v>0</v>
      </c>
      <c r="J60" s="32">
        <f t="shared" ref="J60" si="13">G60+I60</f>
        <v>0</v>
      </c>
      <c r="AX60" s="27"/>
    </row>
    <row r="61" spans="1:50" ht="28.5" x14ac:dyDescent="0.2">
      <c r="A61" s="1514">
        <v>50</v>
      </c>
      <c r="B61" s="191" t="s">
        <v>91</v>
      </c>
      <c r="C61" s="29" t="s">
        <v>12</v>
      </c>
      <c r="D61" s="30">
        <v>1</v>
      </c>
      <c r="E61" s="1209" t="s">
        <v>984</v>
      </c>
      <c r="F61" s="31"/>
      <c r="G61" s="21">
        <f t="shared" si="0"/>
        <v>0</v>
      </c>
      <c r="H61" s="33"/>
      <c r="I61" s="31">
        <f t="shared" si="1"/>
        <v>0</v>
      </c>
      <c r="J61" s="32">
        <f t="shared" si="2"/>
        <v>0</v>
      </c>
      <c r="AX61" s="17"/>
    </row>
    <row r="62" spans="1:50" ht="14.25" x14ac:dyDescent="0.2">
      <c r="A62" s="1513"/>
      <c r="B62" s="1570"/>
      <c r="C62" s="35"/>
      <c r="D62" s="30"/>
      <c r="E62" s="30"/>
      <c r="F62" s="75"/>
      <c r="G62" s="76"/>
      <c r="H62" s="75"/>
      <c r="I62" s="75"/>
      <c r="J62" s="77"/>
      <c r="K62" s="37"/>
    </row>
    <row r="63" spans="1:50" ht="15" thickBot="1" x14ac:dyDescent="0.25">
      <c r="A63" s="1550"/>
      <c r="B63" s="38"/>
      <c r="C63" s="39"/>
      <c r="D63" s="40"/>
      <c r="E63" s="40"/>
      <c r="F63" s="78"/>
      <c r="G63" s="78"/>
      <c r="H63" s="79"/>
      <c r="I63" s="78"/>
      <c r="J63" s="80"/>
    </row>
    <row r="64" spans="1:50" ht="16.5" thickBot="1" x14ac:dyDescent="0.3">
      <c r="A64" s="44" t="s">
        <v>28</v>
      </c>
      <c r="B64" s="44"/>
      <c r="C64" s="45"/>
      <c r="D64" s="45"/>
      <c r="E64" s="45"/>
      <c r="F64" s="46"/>
      <c r="G64" s="46">
        <f>SUM(G7:G63)</f>
        <v>0</v>
      </c>
      <c r="H64" s="46"/>
      <c r="I64" s="46">
        <f>SUM(I7:I63)</f>
        <v>0</v>
      </c>
      <c r="J64" s="81">
        <f>SUM(J7:J63)</f>
        <v>0</v>
      </c>
    </row>
    <row r="65" spans="2:10" x14ac:dyDescent="0.2">
      <c r="G65" s="47"/>
    </row>
    <row r="66" spans="2:10" ht="20.25" x14ac:dyDescent="0.3">
      <c r="B66" s="48"/>
      <c r="D66" s="49"/>
      <c r="E66" s="49"/>
    </row>
    <row r="67" spans="2:10" x14ac:dyDescent="0.2">
      <c r="B67" s="48"/>
    </row>
    <row r="69" spans="2:10" x14ac:dyDescent="0.2">
      <c r="B69" s="48"/>
    </row>
    <row r="70" spans="2:10" x14ac:dyDescent="0.2">
      <c r="B70" s="48"/>
    </row>
    <row r="71" spans="2:10" x14ac:dyDescent="0.2">
      <c r="B71" s="48"/>
    </row>
    <row r="77" spans="2:10" x14ac:dyDescent="0.2">
      <c r="B77" s="50"/>
      <c r="C77" s="51"/>
      <c r="D77" s="51"/>
      <c r="E77" s="51"/>
      <c r="F77" s="51"/>
      <c r="G77" s="51"/>
      <c r="H77" s="51"/>
      <c r="I77" s="52"/>
      <c r="J77" s="53"/>
    </row>
    <row r="78" spans="2:10" ht="14.25" x14ac:dyDescent="0.2">
      <c r="B78" s="54"/>
      <c r="C78" s="55"/>
      <c r="D78" s="56"/>
      <c r="E78" s="56"/>
      <c r="F78" s="55"/>
      <c r="G78" s="55"/>
      <c r="H78" s="55"/>
      <c r="I78" s="57"/>
      <c r="J78" s="58"/>
    </row>
    <row r="79" spans="2:10" ht="14.25" x14ac:dyDescent="0.2">
      <c r="B79" s="59"/>
      <c r="C79" s="60"/>
      <c r="D79" s="61"/>
      <c r="E79" s="61"/>
      <c r="F79" s="62"/>
      <c r="G79" s="60"/>
      <c r="H79" s="62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2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2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2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2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4"/>
      <c r="I87" s="62"/>
      <c r="J87" s="63"/>
    </row>
    <row r="88" spans="2:10" ht="14.25" x14ac:dyDescent="0.2">
      <c r="B88" s="65"/>
      <c r="C88" s="66"/>
      <c r="D88" s="61"/>
      <c r="E88" s="61"/>
      <c r="F88" s="64"/>
      <c r="G88" s="66"/>
      <c r="H88" s="64"/>
      <c r="I88" s="64"/>
      <c r="J88" s="67"/>
    </row>
    <row r="89" spans="2:10" ht="14.25" x14ac:dyDescent="0.2">
      <c r="B89" s="65"/>
      <c r="C89" s="66"/>
      <c r="D89" s="61"/>
      <c r="E89" s="61"/>
      <c r="F89" s="64"/>
      <c r="G89" s="66"/>
      <c r="H89" s="64"/>
      <c r="I89" s="64"/>
      <c r="J89" s="67"/>
    </row>
    <row r="90" spans="2:10" ht="14.25" x14ac:dyDescent="0.2">
      <c r="B90" s="65"/>
      <c r="C90" s="66"/>
      <c r="D90" s="61"/>
      <c r="E90" s="61"/>
      <c r="F90" s="64"/>
      <c r="G90" s="66"/>
      <c r="H90" s="64"/>
      <c r="I90" s="64"/>
      <c r="J90" s="67"/>
    </row>
    <row r="91" spans="2:10" ht="14.25" x14ac:dyDescent="0.2">
      <c r="B91" s="65"/>
      <c r="C91" s="66"/>
      <c r="D91" s="61"/>
      <c r="E91" s="61"/>
      <c r="F91" s="64"/>
      <c r="G91" s="66"/>
      <c r="H91" s="64"/>
      <c r="I91" s="64"/>
      <c r="J91" s="67"/>
    </row>
    <row r="92" spans="2:10" ht="14.25" x14ac:dyDescent="0.2">
      <c r="B92" s="65"/>
      <c r="C92" s="66"/>
      <c r="D92" s="61"/>
      <c r="E92" s="61"/>
      <c r="F92" s="64"/>
      <c r="G92" s="66"/>
      <c r="H92" s="64"/>
      <c r="I92" s="64"/>
      <c r="J92" s="67"/>
    </row>
    <row r="93" spans="2:10" ht="14.25" x14ac:dyDescent="0.2">
      <c r="B93" s="59"/>
      <c r="C93" s="60"/>
      <c r="D93" s="61"/>
      <c r="E93" s="61"/>
      <c r="F93" s="62"/>
      <c r="G93" s="60"/>
      <c r="H93" s="64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59"/>
      <c r="C95" s="60"/>
      <c r="D95" s="61"/>
      <c r="E95" s="61"/>
      <c r="F95" s="62"/>
      <c r="G95" s="60"/>
      <c r="H95" s="64"/>
      <c r="I95" s="62"/>
      <c r="J95" s="63"/>
    </row>
    <row r="96" spans="2:10" ht="14.25" x14ac:dyDescent="0.2">
      <c r="B96" s="59"/>
      <c r="C96" s="60"/>
      <c r="D96" s="61"/>
      <c r="E96" s="61"/>
      <c r="F96" s="62"/>
      <c r="G96" s="60"/>
      <c r="H96" s="64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59"/>
      <c r="C98" s="60"/>
      <c r="D98" s="61"/>
      <c r="E98" s="61"/>
      <c r="F98" s="62"/>
      <c r="G98" s="60"/>
      <c r="H98" s="64"/>
      <c r="I98" s="62"/>
      <c r="J98" s="63"/>
    </row>
    <row r="99" spans="2:10" ht="14.25" x14ac:dyDescent="0.2">
      <c r="B99" s="59"/>
      <c r="C99" s="60"/>
      <c r="D99" s="61"/>
      <c r="E99" s="61"/>
      <c r="F99" s="62"/>
      <c r="G99" s="60"/>
      <c r="H99" s="64"/>
      <c r="I99" s="62"/>
      <c r="J99" s="63"/>
    </row>
    <row r="100" spans="2:10" ht="14.25" x14ac:dyDescent="0.2">
      <c r="B100" s="68"/>
      <c r="C100" s="60"/>
      <c r="D100" s="60"/>
      <c r="E100" s="60"/>
      <c r="F100" s="60"/>
      <c r="G100" s="69"/>
      <c r="H100" s="69"/>
      <c r="I100" s="62"/>
      <c r="J100" s="70"/>
    </row>
    <row r="101" spans="2:10" ht="15.75" x14ac:dyDescent="0.25">
      <c r="B101" s="71"/>
      <c r="C101" s="72"/>
      <c r="D101" s="72"/>
      <c r="E101" s="72"/>
      <c r="F101" s="72"/>
      <c r="G101" s="73"/>
      <c r="H101" s="72"/>
      <c r="I101" s="73"/>
      <c r="J101" s="74"/>
    </row>
    <row r="102" spans="2:10" x14ac:dyDescent="0.2">
      <c r="B102" s="50"/>
      <c r="C102" s="51"/>
      <c r="D102" s="51"/>
      <c r="E102" s="51"/>
      <c r="F102" s="51"/>
      <c r="G102" s="51"/>
      <c r="H102" s="51"/>
      <c r="I102" s="52"/>
      <c r="J102" s="53"/>
    </row>
    <row r="103" spans="2:10" x14ac:dyDescent="0.2">
      <c r="B103" s="50"/>
      <c r="C103" s="51"/>
      <c r="D103" s="51"/>
      <c r="E103" s="51"/>
      <c r="F103" s="51"/>
      <c r="G103" s="51"/>
      <c r="H103" s="51"/>
      <c r="I103" s="52"/>
      <c r="J103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" t="s">
        <v>185</v>
      </c>
      <c r="C1" s="150"/>
    </row>
    <row r="2" spans="1:3" ht="18" x14ac:dyDescent="0.25">
      <c r="A2" s="1" t="s">
        <v>186</v>
      </c>
      <c r="C2" s="150"/>
    </row>
    <row r="3" spans="1:3" ht="18" x14ac:dyDescent="0.25">
      <c r="A3" s="1" t="s">
        <v>2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187</v>
      </c>
      <c r="C6" s="156"/>
    </row>
    <row r="7" spans="1:3" x14ac:dyDescent="0.25">
      <c r="A7" s="1411">
        <v>1</v>
      </c>
      <c r="B7" s="157" t="s">
        <v>822</v>
      </c>
      <c r="C7" s="158">
        <f>D.2.3.36_MP.01!J59</f>
        <v>0</v>
      </c>
    </row>
    <row r="8" spans="1:3" ht="29.25" x14ac:dyDescent="0.25">
      <c r="A8" s="1411">
        <v>2</v>
      </c>
      <c r="B8" s="1828" t="s">
        <v>1448</v>
      </c>
      <c r="C8" s="158">
        <f>'D.2.3.36_MP.02_O2 '!H10</f>
        <v>79650</v>
      </c>
    </row>
    <row r="9" spans="1:3" ht="15.75" thickBot="1" x14ac:dyDescent="0.3">
      <c r="A9" s="1464"/>
      <c r="B9" s="1104"/>
      <c r="C9" s="161"/>
    </row>
    <row r="10" spans="1:3" ht="18.75" thickBot="1" x14ac:dyDescent="0.3">
      <c r="A10" s="1488" t="s">
        <v>144</v>
      </c>
      <c r="B10" s="170"/>
      <c r="C10" s="163">
        <f>SUM(C7:C9)</f>
        <v>79650</v>
      </c>
    </row>
    <row r="11" spans="1:3" x14ac:dyDescent="0.25">
      <c r="B11" s="152"/>
      <c r="C11" s="150"/>
    </row>
    <row r="12" spans="1:3" x14ac:dyDescent="0.25">
      <c r="B12" s="164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zoomScaleNormal="100" zoomScaleSheetLayoutView="100" workbookViewId="0">
      <selection activeCell="H7" sqref="H7:H57"/>
    </sheetView>
  </sheetViews>
  <sheetFormatPr defaultRowHeight="12.75" x14ac:dyDescent="0.2"/>
  <cols>
    <col min="1" max="1" width="5.7109375" style="48" customWidth="1"/>
    <col min="2" max="2" width="56.28515625" style="48" customWidth="1"/>
    <col min="3" max="3" width="4.28515625" style="176" customWidth="1"/>
    <col min="4" max="4" width="6.7109375" style="176" customWidth="1"/>
    <col min="5" max="5" width="15.7109375" style="176" customWidth="1"/>
    <col min="6" max="6" width="8.7109375" style="176" customWidth="1"/>
    <col min="7" max="7" width="14.7109375" style="176" customWidth="1"/>
    <col min="8" max="8" width="8.7109375" style="176" customWidth="1"/>
    <col min="9" max="9" width="14.7109375" style="177" customWidth="1"/>
    <col min="10" max="10" width="14.7109375" style="178" customWidth="1"/>
    <col min="11" max="11" width="18.140625" style="48" customWidth="1"/>
    <col min="12" max="49" width="9.140625" style="48"/>
    <col min="50" max="52" width="0" style="48" hidden="1" customWidth="1"/>
    <col min="53" max="258" width="9.140625" style="48"/>
    <col min="259" max="259" width="56.28515625" style="48" customWidth="1"/>
    <col min="260" max="260" width="4.28515625" style="48" customWidth="1"/>
    <col min="261" max="262" width="8.7109375" style="48" customWidth="1"/>
    <col min="263" max="263" width="14.7109375" style="48" customWidth="1"/>
    <col min="264" max="264" width="8.7109375" style="48" customWidth="1"/>
    <col min="265" max="266" width="14.7109375" style="48" customWidth="1"/>
    <col min="267" max="267" width="18.140625" style="48" customWidth="1"/>
    <col min="268" max="305" width="9.140625" style="48"/>
    <col min="306" max="308" width="0" style="48" hidden="1" customWidth="1"/>
    <col min="309" max="514" width="9.140625" style="48"/>
    <col min="515" max="515" width="56.28515625" style="48" customWidth="1"/>
    <col min="516" max="516" width="4.28515625" style="48" customWidth="1"/>
    <col min="517" max="518" width="8.7109375" style="48" customWidth="1"/>
    <col min="519" max="519" width="14.7109375" style="48" customWidth="1"/>
    <col min="520" max="520" width="8.7109375" style="48" customWidth="1"/>
    <col min="521" max="522" width="14.7109375" style="48" customWidth="1"/>
    <col min="523" max="523" width="18.140625" style="48" customWidth="1"/>
    <col min="524" max="561" width="9.140625" style="48"/>
    <col min="562" max="564" width="0" style="48" hidden="1" customWidth="1"/>
    <col min="565" max="770" width="9.140625" style="48"/>
    <col min="771" max="771" width="56.28515625" style="48" customWidth="1"/>
    <col min="772" max="772" width="4.28515625" style="48" customWidth="1"/>
    <col min="773" max="774" width="8.7109375" style="48" customWidth="1"/>
    <col min="775" max="775" width="14.7109375" style="48" customWidth="1"/>
    <col min="776" max="776" width="8.7109375" style="48" customWidth="1"/>
    <col min="777" max="778" width="14.7109375" style="48" customWidth="1"/>
    <col min="779" max="779" width="18.140625" style="48" customWidth="1"/>
    <col min="780" max="817" width="9.140625" style="48"/>
    <col min="818" max="820" width="0" style="48" hidden="1" customWidth="1"/>
    <col min="821" max="1026" width="9.140625" style="48"/>
    <col min="1027" max="1027" width="56.28515625" style="48" customWidth="1"/>
    <col min="1028" max="1028" width="4.28515625" style="48" customWidth="1"/>
    <col min="1029" max="1030" width="8.7109375" style="48" customWidth="1"/>
    <col min="1031" max="1031" width="14.7109375" style="48" customWidth="1"/>
    <col min="1032" max="1032" width="8.7109375" style="48" customWidth="1"/>
    <col min="1033" max="1034" width="14.7109375" style="48" customWidth="1"/>
    <col min="1035" max="1035" width="18.140625" style="48" customWidth="1"/>
    <col min="1036" max="1073" width="9.140625" style="48"/>
    <col min="1074" max="1076" width="0" style="48" hidden="1" customWidth="1"/>
    <col min="1077" max="1282" width="9.140625" style="48"/>
    <col min="1283" max="1283" width="56.28515625" style="48" customWidth="1"/>
    <col min="1284" max="1284" width="4.28515625" style="48" customWidth="1"/>
    <col min="1285" max="1286" width="8.7109375" style="48" customWidth="1"/>
    <col min="1287" max="1287" width="14.7109375" style="48" customWidth="1"/>
    <col min="1288" max="1288" width="8.7109375" style="48" customWidth="1"/>
    <col min="1289" max="1290" width="14.7109375" style="48" customWidth="1"/>
    <col min="1291" max="1291" width="18.140625" style="48" customWidth="1"/>
    <col min="1292" max="1329" width="9.140625" style="48"/>
    <col min="1330" max="1332" width="0" style="48" hidden="1" customWidth="1"/>
    <col min="1333" max="1538" width="9.140625" style="48"/>
    <col min="1539" max="1539" width="56.28515625" style="48" customWidth="1"/>
    <col min="1540" max="1540" width="4.28515625" style="48" customWidth="1"/>
    <col min="1541" max="1542" width="8.7109375" style="48" customWidth="1"/>
    <col min="1543" max="1543" width="14.7109375" style="48" customWidth="1"/>
    <col min="1544" max="1544" width="8.7109375" style="48" customWidth="1"/>
    <col min="1545" max="1546" width="14.7109375" style="48" customWidth="1"/>
    <col min="1547" max="1547" width="18.140625" style="48" customWidth="1"/>
    <col min="1548" max="1585" width="9.140625" style="48"/>
    <col min="1586" max="1588" width="0" style="48" hidden="1" customWidth="1"/>
    <col min="1589" max="1794" width="9.140625" style="48"/>
    <col min="1795" max="1795" width="56.28515625" style="48" customWidth="1"/>
    <col min="1796" max="1796" width="4.28515625" style="48" customWidth="1"/>
    <col min="1797" max="1798" width="8.7109375" style="48" customWidth="1"/>
    <col min="1799" max="1799" width="14.7109375" style="48" customWidth="1"/>
    <col min="1800" max="1800" width="8.7109375" style="48" customWidth="1"/>
    <col min="1801" max="1802" width="14.7109375" style="48" customWidth="1"/>
    <col min="1803" max="1803" width="18.140625" style="48" customWidth="1"/>
    <col min="1804" max="1841" width="9.140625" style="48"/>
    <col min="1842" max="1844" width="0" style="48" hidden="1" customWidth="1"/>
    <col min="1845" max="2050" width="9.140625" style="48"/>
    <col min="2051" max="2051" width="56.28515625" style="48" customWidth="1"/>
    <col min="2052" max="2052" width="4.28515625" style="48" customWidth="1"/>
    <col min="2053" max="2054" width="8.7109375" style="48" customWidth="1"/>
    <col min="2055" max="2055" width="14.7109375" style="48" customWidth="1"/>
    <col min="2056" max="2056" width="8.7109375" style="48" customWidth="1"/>
    <col min="2057" max="2058" width="14.7109375" style="48" customWidth="1"/>
    <col min="2059" max="2059" width="18.140625" style="48" customWidth="1"/>
    <col min="2060" max="2097" width="9.140625" style="48"/>
    <col min="2098" max="2100" width="0" style="48" hidden="1" customWidth="1"/>
    <col min="2101" max="2306" width="9.140625" style="48"/>
    <col min="2307" max="2307" width="56.28515625" style="48" customWidth="1"/>
    <col min="2308" max="2308" width="4.28515625" style="48" customWidth="1"/>
    <col min="2309" max="2310" width="8.7109375" style="48" customWidth="1"/>
    <col min="2311" max="2311" width="14.7109375" style="48" customWidth="1"/>
    <col min="2312" max="2312" width="8.7109375" style="48" customWidth="1"/>
    <col min="2313" max="2314" width="14.7109375" style="48" customWidth="1"/>
    <col min="2315" max="2315" width="18.140625" style="48" customWidth="1"/>
    <col min="2316" max="2353" width="9.140625" style="48"/>
    <col min="2354" max="2356" width="0" style="48" hidden="1" customWidth="1"/>
    <col min="2357" max="2562" width="9.140625" style="48"/>
    <col min="2563" max="2563" width="56.28515625" style="48" customWidth="1"/>
    <col min="2564" max="2564" width="4.28515625" style="48" customWidth="1"/>
    <col min="2565" max="2566" width="8.7109375" style="48" customWidth="1"/>
    <col min="2567" max="2567" width="14.7109375" style="48" customWidth="1"/>
    <col min="2568" max="2568" width="8.7109375" style="48" customWidth="1"/>
    <col min="2569" max="2570" width="14.7109375" style="48" customWidth="1"/>
    <col min="2571" max="2571" width="18.140625" style="48" customWidth="1"/>
    <col min="2572" max="2609" width="9.140625" style="48"/>
    <col min="2610" max="2612" width="0" style="48" hidden="1" customWidth="1"/>
    <col min="2613" max="2818" width="9.140625" style="48"/>
    <col min="2819" max="2819" width="56.28515625" style="48" customWidth="1"/>
    <col min="2820" max="2820" width="4.28515625" style="48" customWidth="1"/>
    <col min="2821" max="2822" width="8.7109375" style="48" customWidth="1"/>
    <col min="2823" max="2823" width="14.7109375" style="48" customWidth="1"/>
    <col min="2824" max="2824" width="8.7109375" style="48" customWidth="1"/>
    <col min="2825" max="2826" width="14.7109375" style="48" customWidth="1"/>
    <col min="2827" max="2827" width="18.140625" style="48" customWidth="1"/>
    <col min="2828" max="2865" width="9.140625" style="48"/>
    <col min="2866" max="2868" width="0" style="48" hidden="1" customWidth="1"/>
    <col min="2869" max="3074" width="9.140625" style="48"/>
    <col min="3075" max="3075" width="56.28515625" style="48" customWidth="1"/>
    <col min="3076" max="3076" width="4.28515625" style="48" customWidth="1"/>
    <col min="3077" max="3078" width="8.7109375" style="48" customWidth="1"/>
    <col min="3079" max="3079" width="14.7109375" style="48" customWidth="1"/>
    <col min="3080" max="3080" width="8.7109375" style="48" customWidth="1"/>
    <col min="3081" max="3082" width="14.7109375" style="48" customWidth="1"/>
    <col min="3083" max="3083" width="18.140625" style="48" customWidth="1"/>
    <col min="3084" max="3121" width="9.140625" style="48"/>
    <col min="3122" max="3124" width="0" style="48" hidden="1" customWidth="1"/>
    <col min="3125" max="3330" width="9.140625" style="48"/>
    <col min="3331" max="3331" width="56.28515625" style="48" customWidth="1"/>
    <col min="3332" max="3332" width="4.28515625" style="48" customWidth="1"/>
    <col min="3333" max="3334" width="8.7109375" style="48" customWidth="1"/>
    <col min="3335" max="3335" width="14.7109375" style="48" customWidth="1"/>
    <col min="3336" max="3336" width="8.7109375" style="48" customWidth="1"/>
    <col min="3337" max="3338" width="14.7109375" style="48" customWidth="1"/>
    <col min="3339" max="3339" width="18.140625" style="48" customWidth="1"/>
    <col min="3340" max="3377" width="9.140625" style="48"/>
    <col min="3378" max="3380" width="0" style="48" hidden="1" customWidth="1"/>
    <col min="3381" max="3586" width="9.140625" style="48"/>
    <col min="3587" max="3587" width="56.28515625" style="48" customWidth="1"/>
    <col min="3588" max="3588" width="4.28515625" style="48" customWidth="1"/>
    <col min="3589" max="3590" width="8.7109375" style="48" customWidth="1"/>
    <col min="3591" max="3591" width="14.7109375" style="48" customWidth="1"/>
    <col min="3592" max="3592" width="8.7109375" style="48" customWidth="1"/>
    <col min="3593" max="3594" width="14.7109375" style="48" customWidth="1"/>
    <col min="3595" max="3595" width="18.140625" style="48" customWidth="1"/>
    <col min="3596" max="3633" width="9.140625" style="48"/>
    <col min="3634" max="3636" width="0" style="48" hidden="1" customWidth="1"/>
    <col min="3637" max="3842" width="9.140625" style="48"/>
    <col min="3843" max="3843" width="56.28515625" style="48" customWidth="1"/>
    <col min="3844" max="3844" width="4.28515625" style="48" customWidth="1"/>
    <col min="3845" max="3846" width="8.7109375" style="48" customWidth="1"/>
    <col min="3847" max="3847" width="14.7109375" style="48" customWidth="1"/>
    <col min="3848" max="3848" width="8.7109375" style="48" customWidth="1"/>
    <col min="3849" max="3850" width="14.7109375" style="48" customWidth="1"/>
    <col min="3851" max="3851" width="18.140625" style="48" customWidth="1"/>
    <col min="3852" max="3889" width="9.140625" style="48"/>
    <col min="3890" max="3892" width="0" style="48" hidden="1" customWidth="1"/>
    <col min="3893" max="4098" width="9.140625" style="48"/>
    <col min="4099" max="4099" width="56.28515625" style="48" customWidth="1"/>
    <col min="4100" max="4100" width="4.28515625" style="48" customWidth="1"/>
    <col min="4101" max="4102" width="8.7109375" style="48" customWidth="1"/>
    <col min="4103" max="4103" width="14.7109375" style="48" customWidth="1"/>
    <col min="4104" max="4104" width="8.7109375" style="48" customWidth="1"/>
    <col min="4105" max="4106" width="14.7109375" style="48" customWidth="1"/>
    <col min="4107" max="4107" width="18.140625" style="48" customWidth="1"/>
    <col min="4108" max="4145" width="9.140625" style="48"/>
    <col min="4146" max="4148" width="0" style="48" hidden="1" customWidth="1"/>
    <col min="4149" max="4354" width="9.140625" style="48"/>
    <col min="4355" max="4355" width="56.28515625" style="48" customWidth="1"/>
    <col min="4356" max="4356" width="4.28515625" style="48" customWidth="1"/>
    <col min="4357" max="4358" width="8.7109375" style="48" customWidth="1"/>
    <col min="4359" max="4359" width="14.7109375" style="48" customWidth="1"/>
    <col min="4360" max="4360" width="8.7109375" style="48" customWidth="1"/>
    <col min="4361" max="4362" width="14.7109375" style="48" customWidth="1"/>
    <col min="4363" max="4363" width="18.140625" style="48" customWidth="1"/>
    <col min="4364" max="4401" width="9.140625" style="48"/>
    <col min="4402" max="4404" width="0" style="48" hidden="1" customWidth="1"/>
    <col min="4405" max="4610" width="9.140625" style="48"/>
    <col min="4611" max="4611" width="56.28515625" style="48" customWidth="1"/>
    <col min="4612" max="4612" width="4.28515625" style="48" customWidth="1"/>
    <col min="4613" max="4614" width="8.7109375" style="48" customWidth="1"/>
    <col min="4615" max="4615" width="14.7109375" style="48" customWidth="1"/>
    <col min="4616" max="4616" width="8.7109375" style="48" customWidth="1"/>
    <col min="4617" max="4618" width="14.7109375" style="48" customWidth="1"/>
    <col min="4619" max="4619" width="18.140625" style="48" customWidth="1"/>
    <col min="4620" max="4657" width="9.140625" style="48"/>
    <col min="4658" max="4660" width="0" style="48" hidden="1" customWidth="1"/>
    <col min="4661" max="4866" width="9.140625" style="48"/>
    <col min="4867" max="4867" width="56.28515625" style="48" customWidth="1"/>
    <col min="4868" max="4868" width="4.28515625" style="48" customWidth="1"/>
    <col min="4869" max="4870" width="8.7109375" style="48" customWidth="1"/>
    <col min="4871" max="4871" width="14.7109375" style="48" customWidth="1"/>
    <col min="4872" max="4872" width="8.7109375" style="48" customWidth="1"/>
    <col min="4873" max="4874" width="14.7109375" style="48" customWidth="1"/>
    <col min="4875" max="4875" width="18.140625" style="48" customWidth="1"/>
    <col min="4876" max="4913" width="9.140625" style="48"/>
    <col min="4914" max="4916" width="0" style="48" hidden="1" customWidth="1"/>
    <col min="4917" max="5122" width="9.140625" style="48"/>
    <col min="5123" max="5123" width="56.28515625" style="48" customWidth="1"/>
    <col min="5124" max="5124" width="4.28515625" style="48" customWidth="1"/>
    <col min="5125" max="5126" width="8.7109375" style="48" customWidth="1"/>
    <col min="5127" max="5127" width="14.7109375" style="48" customWidth="1"/>
    <col min="5128" max="5128" width="8.7109375" style="48" customWidth="1"/>
    <col min="5129" max="5130" width="14.7109375" style="48" customWidth="1"/>
    <col min="5131" max="5131" width="18.140625" style="48" customWidth="1"/>
    <col min="5132" max="5169" width="9.140625" style="48"/>
    <col min="5170" max="5172" width="0" style="48" hidden="1" customWidth="1"/>
    <col min="5173" max="5378" width="9.140625" style="48"/>
    <col min="5379" max="5379" width="56.28515625" style="48" customWidth="1"/>
    <col min="5380" max="5380" width="4.28515625" style="48" customWidth="1"/>
    <col min="5381" max="5382" width="8.7109375" style="48" customWidth="1"/>
    <col min="5383" max="5383" width="14.7109375" style="48" customWidth="1"/>
    <col min="5384" max="5384" width="8.7109375" style="48" customWidth="1"/>
    <col min="5385" max="5386" width="14.7109375" style="48" customWidth="1"/>
    <col min="5387" max="5387" width="18.140625" style="48" customWidth="1"/>
    <col min="5388" max="5425" width="9.140625" style="48"/>
    <col min="5426" max="5428" width="0" style="48" hidden="1" customWidth="1"/>
    <col min="5429" max="5634" width="9.140625" style="48"/>
    <col min="5635" max="5635" width="56.28515625" style="48" customWidth="1"/>
    <col min="5636" max="5636" width="4.28515625" style="48" customWidth="1"/>
    <col min="5637" max="5638" width="8.7109375" style="48" customWidth="1"/>
    <col min="5639" max="5639" width="14.7109375" style="48" customWidth="1"/>
    <col min="5640" max="5640" width="8.7109375" style="48" customWidth="1"/>
    <col min="5641" max="5642" width="14.7109375" style="48" customWidth="1"/>
    <col min="5643" max="5643" width="18.140625" style="48" customWidth="1"/>
    <col min="5644" max="5681" width="9.140625" style="48"/>
    <col min="5682" max="5684" width="0" style="48" hidden="1" customWidth="1"/>
    <col min="5685" max="5890" width="9.140625" style="48"/>
    <col min="5891" max="5891" width="56.28515625" style="48" customWidth="1"/>
    <col min="5892" max="5892" width="4.28515625" style="48" customWidth="1"/>
    <col min="5893" max="5894" width="8.7109375" style="48" customWidth="1"/>
    <col min="5895" max="5895" width="14.7109375" style="48" customWidth="1"/>
    <col min="5896" max="5896" width="8.7109375" style="48" customWidth="1"/>
    <col min="5897" max="5898" width="14.7109375" style="48" customWidth="1"/>
    <col min="5899" max="5899" width="18.140625" style="48" customWidth="1"/>
    <col min="5900" max="5937" width="9.140625" style="48"/>
    <col min="5938" max="5940" width="0" style="48" hidden="1" customWidth="1"/>
    <col min="5941" max="6146" width="9.140625" style="48"/>
    <col min="6147" max="6147" width="56.28515625" style="48" customWidth="1"/>
    <col min="6148" max="6148" width="4.28515625" style="48" customWidth="1"/>
    <col min="6149" max="6150" width="8.7109375" style="48" customWidth="1"/>
    <col min="6151" max="6151" width="14.7109375" style="48" customWidth="1"/>
    <col min="6152" max="6152" width="8.7109375" style="48" customWidth="1"/>
    <col min="6153" max="6154" width="14.7109375" style="48" customWidth="1"/>
    <col min="6155" max="6155" width="18.140625" style="48" customWidth="1"/>
    <col min="6156" max="6193" width="9.140625" style="48"/>
    <col min="6194" max="6196" width="0" style="48" hidden="1" customWidth="1"/>
    <col min="6197" max="6402" width="9.140625" style="48"/>
    <col min="6403" max="6403" width="56.28515625" style="48" customWidth="1"/>
    <col min="6404" max="6404" width="4.28515625" style="48" customWidth="1"/>
    <col min="6405" max="6406" width="8.7109375" style="48" customWidth="1"/>
    <col min="6407" max="6407" width="14.7109375" style="48" customWidth="1"/>
    <col min="6408" max="6408" width="8.7109375" style="48" customWidth="1"/>
    <col min="6409" max="6410" width="14.7109375" style="48" customWidth="1"/>
    <col min="6411" max="6411" width="18.140625" style="48" customWidth="1"/>
    <col min="6412" max="6449" width="9.140625" style="48"/>
    <col min="6450" max="6452" width="0" style="48" hidden="1" customWidth="1"/>
    <col min="6453" max="6658" width="9.140625" style="48"/>
    <col min="6659" max="6659" width="56.28515625" style="48" customWidth="1"/>
    <col min="6660" max="6660" width="4.28515625" style="48" customWidth="1"/>
    <col min="6661" max="6662" width="8.7109375" style="48" customWidth="1"/>
    <col min="6663" max="6663" width="14.7109375" style="48" customWidth="1"/>
    <col min="6664" max="6664" width="8.7109375" style="48" customWidth="1"/>
    <col min="6665" max="6666" width="14.7109375" style="48" customWidth="1"/>
    <col min="6667" max="6667" width="18.140625" style="48" customWidth="1"/>
    <col min="6668" max="6705" width="9.140625" style="48"/>
    <col min="6706" max="6708" width="0" style="48" hidden="1" customWidth="1"/>
    <col min="6709" max="6914" width="9.140625" style="48"/>
    <col min="6915" max="6915" width="56.28515625" style="48" customWidth="1"/>
    <col min="6916" max="6916" width="4.28515625" style="48" customWidth="1"/>
    <col min="6917" max="6918" width="8.7109375" style="48" customWidth="1"/>
    <col min="6919" max="6919" width="14.7109375" style="48" customWidth="1"/>
    <col min="6920" max="6920" width="8.7109375" style="48" customWidth="1"/>
    <col min="6921" max="6922" width="14.7109375" style="48" customWidth="1"/>
    <col min="6923" max="6923" width="18.140625" style="48" customWidth="1"/>
    <col min="6924" max="6961" width="9.140625" style="48"/>
    <col min="6962" max="6964" width="0" style="48" hidden="1" customWidth="1"/>
    <col min="6965" max="7170" width="9.140625" style="48"/>
    <col min="7171" max="7171" width="56.28515625" style="48" customWidth="1"/>
    <col min="7172" max="7172" width="4.28515625" style="48" customWidth="1"/>
    <col min="7173" max="7174" width="8.7109375" style="48" customWidth="1"/>
    <col min="7175" max="7175" width="14.7109375" style="48" customWidth="1"/>
    <col min="7176" max="7176" width="8.7109375" style="48" customWidth="1"/>
    <col min="7177" max="7178" width="14.7109375" style="48" customWidth="1"/>
    <col min="7179" max="7179" width="18.140625" style="48" customWidth="1"/>
    <col min="7180" max="7217" width="9.140625" style="48"/>
    <col min="7218" max="7220" width="0" style="48" hidden="1" customWidth="1"/>
    <col min="7221" max="7426" width="9.140625" style="48"/>
    <col min="7427" max="7427" width="56.28515625" style="48" customWidth="1"/>
    <col min="7428" max="7428" width="4.28515625" style="48" customWidth="1"/>
    <col min="7429" max="7430" width="8.7109375" style="48" customWidth="1"/>
    <col min="7431" max="7431" width="14.7109375" style="48" customWidth="1"/>
    <col min="7432" max="7432" width="8.7109375" style="48" customWidth="1"/>
    <col min="7433" max="7434" width="14.7109375" style="48" customWidth="1"/>
    <col min="7435" max="7435" width="18.140625" style="48" customWidth="1"/>
    <col min="7436" max="7473" width="9.140625" style="48"/>
    <col min="7474" max="7476" width="0" style="48" hidden="1" customWidth="1"/>
    <col min="7477" max="7682" width="9.140625" style="48"/>
    <col min="7683" max="7683" width="56.28515625" style="48" customWidth="1"/>
    <col min="7684" max="7684" width="4.28515625" style="48" customWidth="1"/>
    <col min="7685" max="7686" width="8.7109375" style="48" customWidth="1"/>
    <col min="7687" max="7687" width="14.7109375" style="48" customWidth="1"/>
    <col min="7688" max="7688" width="8.7109375" style="48" customWidth="1"/>
    <col min="7689" max="7690" width="14.7109375" style="48" customWidth="1"/>
    <col min="7691" max="7691" width="18.140625" style="48" customWidth="1"/>
    <col min="7692" max="7729" width="9.140625" style="48"/>
    <col min="7730" max="7732" width="0" style="48" hidden="1" customWidth="1"/>
    <col min="7733" max="7938" width="9.140625" style="48"/>
    <col min="7939" max="7939" width="56.28515625" style="48" customWidth="1"/>
    <col min="7940" max="7940" width="4.28515625" style="48" customWidth="1"/>
    <col min="7941" max="7942" width="8.7109375" style="48" customWidth="1"/>
    <col min="7943" max="7943" width="14.7109375" style="48" customWidth="1"/>
    <col min="7944" max="7944" width="8.7109375" style="48" customWidth="1"/>
    <col min="7945" max="7946" width="14.7109375" style="48" customWidth="1"/>
    <col min="7947" max="7947" width="18.140625" style="48" customWidth="1"/>
    <col min="7948" max="7985" width="9.140625" style="48"/>
    <col min="7986" max="7988" width="0" style="48" hidden="1" customWidth="1"/>
    <col min="7989" max="8194" width="9.140625" style="48"/>
    <col min="8195" max="8195" width="56.28515625" style="48" customWidth="1"/>
    <col min="8196" max="8196" width="4.28515625" style="48" customWidth="1"/>
    <col min="8197" max="8198" width="8.7109375" style="48" customWidth="1"/>
    <col min="8199" max="8199" width="14.7109375" style="48" customWidth="1"/>
    <col min="8200" max="8200" width="8.7109375" style="48" customWidth="1"/>
    <col min="8201" max="8202" width="14.7109375" style="48" customWidth="1"/>
    <col min="8203" max="8203" width="18.140625" style="48" customWidth="1"/>
    <col min="8204" max="8241" width="9.140625" style="48"/>
    <col min="8242" max="8244" width="0" style="48" hidden="1" customWidth="1"/>
    <col min="8245" max="8450" width="9.140625" style="48"/>
    <col min="8451" max="8451" width="56.28515625" style="48" customWidth="1"/>
    <col min="8452" max="8452" width="4.28515625" style="48" customWidth="1"/>
    <col min="8453" max="8454" width="8.7109375" style="48" customWidth="1"/>
    <col min="8455" max="8455" width="14.7109375" style="48" customWidth="1"/>
    <col min="8456" max="8456" width="8.7109375" style="48" customWidth="1"/>
    <col min="8457" max="8458" width="14.7109375" style="48" customWidth="1"/>
    <col min="8459" max="8459" width="18.140625" style="48" customWidth="1"/>
    <col min="8460" max="8497" width="9.140625" style="48"/>
    <col min="8498" max="8500" width="0" style="48" hidden="1" customWidth="1"/>
    <col min="8501" max="8706" width="9.140625" style="48"/>
    <col min="8707" max="8707" width="56.28515625" style="48" customWidth="1"/>
    <col min="8708" max="8708" width="4.28515625" style="48" customWidth="1"/>
    <col min="8709" max="8710" width="8.7109375" style="48" customWidth="1"/>
    <col min="8711" max="8711" width="14.7109375" style="48" customWidth="1"/>
    <col min="8712" max="8712" width="8.7109375" style="48" customWidth="1"/>
    <col min="8713" max="8714" width="14.7109375" style="48" customWidth="1"/>
    <col min="8715" max="8715" width="18.140625" style="48" customWidth="1"/>
    <col min="8716" max="8753" width="9.140625" style="48"/>
    <col min="8754" max="8756" width="0" style="48" hidden="1" customWidth="1"/>
    <col min="8757" max="8962" width="9.140625" style="48"/>
    <col min="8963" max="8963" width="56.28515625" style="48" customWidth="1"/>
    <col min="8964" max="8964" width="4.28515625" style="48" customWidth="1"/>
    <col min="8965" max="8966" width="8.7109375" style="48" customWidth="1"/>
    <col min="8967" max="8967" width="14.7109375" style="48" customWidth="1"/>
    <col min="8968" max="8968" width="8.7109375" style="48" customWidth="1"/>
    <col min="8969" max="8970" width="14.7109375" style="48" customWidth="1"/>
    <col min="8971" max="8971" width="18.140625" style="48" customWidth="1"/>
    <col min="8972" max="9009" width="9.140625" style="48"/>
    <col min="9010" max="9012" width="0" style="48" hidden="1" customWidth="1"/>
    <col min="9013" max="9218" width="9.140625" style="48"/>
    <col min="9219" max="9219" width="56.28515625" style="48" customWidth="1"/>
    <col min="9220" max="9220" width="4.28515625" style="48" customWidth="1"/>
    <col min="9221" max="9222" width="8.7109375" style="48" customWidth="1"/>
    <col min="9223" max="9223" width="14.7109375" style="48" customWidth="1"/>
    <col min="9224" max="9224" width="8.7109375" style="48" customWidth="1"/>
    <col min="9225" max="9226" width="14.7109375" style="48" customWidth="1"/>
    <col min="9227" max="9227" width="18.140625" style="48" customWidth="1"/>
    <col min="9228" max="9265" width="9.140625" style="48"/>
    <col min="9266" max="9268" width="0" style="48" hidden="1" customWidth="1"/>
    <col min="9269" max="9474" width="9.140625" style="48"/>
    <col min="9475" max="9475" width="56.28515625" style="48" customWidth="1"/>
    <col min="9476" max="9476" width="4.28515625" style="48" customWidth="1"/>
    <col min="9477" max="9478" width="8.7109375" style="48" customWidth="1"/>
    <col min="9479" max="9479" width="14.7109375" style="48" customWidth="1"/>
    <col min="9480" max="9480" width="8.7109375" style="48" customWidth="1"/>
    <col min="9481" max="9482" width="14.7109375" style="48" customWidth="1"/>
    <col min="9483" max="9483" width="18.140625" style="48" customWidth="1"/>
    <col min="9484" max="9521" width="9.140625" style="48"/>
    <col min="9522" max="9524" width="0" style="48" hidden="1" customWidth="1"/>
    <col min="9525" max="9730" width="9.140625" style="48"/>
    <col min="9731" max="9731" width="56.28515625" style="48" customWidth="1"/>
    <col min="9732" max="9732" width="4.28515625" style="48" customWidth="1"/>
    <col min="9733" max="9734" width="8.7109375" style="48" customWidth="1"/>
    <col min="9735" max="9735" width="14.7109375" style="48" customWidth="1"/>
    <col min="9736" max="9736" width="8.7109375" style="48" customWidth="1"/>
    <col min="9737" max="9738" width="14.7109375" style="48" customWidth="1"/>
    <col min="9739" max="9739" width="18.140625" style="48" customWidth="1"/>
    <col min="9740" max="9777" width="9.140625" style="48"/>
    <col min="9778" max="9780" width="0" style="48" hidden="1" customWidth="1"/>
    <col min="9781" max="9986" width="9.140625" style="48"/>
    <col min="9987" max="9987" width="56.28515625" style="48" customWidth="1"/>
    <col min="9988" max="9988" width="4.28515625" style="48" customWidth="1"/>
    <col min="9989" max="9990" width="8.7109375" style="48" customWidth="1"/>
    <col min="9991" max="9991" width="14.7109375" style="48" customWidth="1"/>
    <col min="9992" max="9992" width="8.7109375" style="48" customWidth="1"/>
    <col min="9993" max="9994" width="14.7109375" style="48" customWidth="1"/>
    <col min="9995" max="9995" width="18.140625" style="48" customWidth="1"/>
    <col min="9996" max="10033" width="9.140625" style="48"/>
    <col min="10034" max="10036" width="0" style="48" hidden="1" customWidth="1"/>
    <col min="10037" max="10242" width="9.140625" style="48"/>
    <col min="10243" max="10243" width="56.28515625" style="48" customWidth="1"/>
    <col min="10244" max="10244" width="4.28515625" style="48" customWidth="1"/>
    <col min="10245" max="10246" width="8.7109375" style="48" customWidth="1"/>
    <col min="10247" max="10247" width="14.7109375" style="48" customWidth="1"/>
    <col min="10248" max="10248" width="8.7109375" style="48" customWidth="1"/>
    <col min="10249" max="10250" width="14.7109375" style="48" customWidth="1"/>
    <col min="10251" max="10251" width="18.140625" style="48" customWidth="1"/>
    <col min="10252" max="10289" width="9.140625" style="48"/>
    <col min="10290" max="10292" width="0" style="48" hidden="1" customWidth="1"/>
    <col min="10293" max="10498" width="9.140625" style="48"/>
    <col min="10499" max="10499" width="56.28515625" style="48" customWidth="1"/>
    <col min="10500" max="10500" width="4.28515625" style="48" customWidth="1"/>
    <col min="10501" max="10502" width="8.7109375" style="48" customWidth="1"/>
    <col min="10503" max="10503" width="14.7109375" style="48" customWidth="1"/>
    <col min="10504" max="10504" width="8.7109375" style="48" customWidth="1"/>
    <col min="10505" max="10506" width="14.7109375" style="48" customWidth="1"/>
    <col min="10507" max="10507" width="18.140625" style="48" customWidth="1"/>
    <col min="10508" max="10545" width="9.140625" style="48"/>
    <col min="10546" max="10548" width="0" style="48" hidden="1" customWidth="1"/>
    <col min="10549" max="10754" width="9.140625" style="48"/>
    <col min="10755" max="10755" width="56.28515625" style="48" customWidth="1"/>
    <col min="10756" max="10756" width="4.28515625" style="48" customWidth="1"/>
    <col min="10757" max="10758" width="8.7109375" style="48" customWidth="1"/>
    <col min="10759" max="10759" width="14.7109375" style="48" customWidth="1"/>
    <col min="10760" max="10760" width="8.7109375" style="48" customWidth="1"/>
    <col min="10761" max="10762" width="14.7109375" style="48" customWidth="1"/>
    <col min="10763" max="10763" width="18.140625" style="48" customWidth="1"/>
    <col min="10764" max="10801" width="9.140625" style="48"/>
    <col min="10802" max="10804" width="0" style="48" hidden="1" customWidth="1"/>
    <col min="10805" max="11010" width="9.140625" style="48"/>
    <col min="11011" max="11011" width="56.28515625" style="48" customWidth="1"/>
    <col min="11012" max="11012" width="4.28515625" style="48" customWidth="1"/>
    <col min="11013" max="11014" width="8.7109375" style="48" customWidth="1"/>
    <col min="11015" max="11015" width="14.7109375" style="48" customWidth="1"/>
    <col min="11016" max="11016" width="8.7109375" style="48" customWidth="1"/>
    <col min="11017" max="11018" width="14.7109375" style="48" customWidth="1"/>
    <col min="11019" max="11019" width="18.140625" style="48" customWidth="1"/>
    <col min="11020" max="11057" width="9.140625" style="48"/>
    <col min="11058" max="11060" width="0" style="48" hidden="1" customWidth="1"/>
    <col min="11061" max="11266" width="9.140625" style="48"/>
    <col min="11267" max="11267" width="56.28515625" style="48" customWidth="1"/>
    <col min="11268" max="11268" width="4.28515625" style="48" customWidth="1"/>
    <col min="11269" max="11270" width="8.7109375" style="48" customWidth="1"/>
    <col min="11271" max="11271" width="14.7109375" style="48" customWidth="1"/>
    <col min="11272" max="11272" width="8.7109375" style="48" customWidth="1"/>
    <col min="11273" max="11274" width="14.7109375" style="48" customWidth="1"/>
    <col min="11275" max="11275" width="18.140625" style="48" customWidth="1"/>
    <col min="11276" max="11313" width="9.140625" style="48"/>
    <col min="11314" max="11316" width="0" style="48" hidden="1" customWidth="1"/>
    <col min="11317" max="11522" width="9.140625" style="48"/>
    <col min="11523" max="11523" width="56.28515625" style="48" customWidth="1"/>
    <col min="11524" max="11524" width="4.28515625" style="48" customWidth="1"/>
    <col min="11525" max="11526" width="8.7109375" style="48" customWidth="1"/>
    <col min="11527" max="11527" width="14.7109375" style="48" customWidth="1"/>
    <col min="11528" max="11528" width="8.7109375" style="48" customWidth="1"/>
    <col min="11529" max="11530" width="14.7109375" style="48" customWidth="1"/>
    <col min="11531" max="11531" width="18.140625" style="48" customWidth="1"/>
    <col min="11532" max="11569" width="9.140625" style="48"/>
    <col min="11570" max="11572" width="0" style="48" hidden="1" customWidth="1"/>
    <col min="11573" max="11778" width="9.140625" style="48"/>
    <col min="11779" max="11779" width="56.28515625" style="48" customWidth="1"/>
    <col min="11780" max="11780" width="4.28515625" style="48" customWidth="1"/>
    <col min="11781" max="11782" width="8.7109375" style="48" customWidth="1"/>
    <col min="11783" max="11783" width="14.7109375" style="48" customWidth="1"/>
    <col min="11784" max="11784" width="8.7109375" style="48" customWidth="1"/>
    <col min="11785" max="11786" width="14.7109375" style="48" customWidth="1"/>
    <col min="11787" max="11787" width="18.140625" style="48" customWidth="1"/>
    <col min="11788" max="11825" width="9.140625" style="48"/>
    <col min="11826" max="11828" width="0" style="48" hidden="1" customWidth="1"/>
    <col min="11829" max="12034" width="9.140625" style="48"/>
    <col min="12035" max="12035" width="56.28515625" style="48" customWidth="1"/>
    <col min="12036" max="12036" width="4.28515625" style="48" customWidth="1"/>
    <col min="12037" max="12038" width="8.7109375" style="48" customWidth="1"/>
    <col min="12039" max="12039" width="14.7109375" style="48" customWidth="1"/>
    <col min="12040" max="12040" width="8.7109375" style="48" customWidth="1"/>
    <col min="12041" max="12042" width="14.7109375" style="48" customWidth="1"/>
    <col min="12043" max="12043" width="18.140625" style="48" customWidth="1"/>
    <col min="12044" max="12081" width="9.140625" style="48"/>
    <col min="12082" max="12084" width="0" style="48" hidden="1" customWidth="1"/>
    <col min="12085" max="12290" width="9.140625" style="48"/>
    <col min="12291" max="12291" width="56.28515625" style="48" customWidth="1"/>
    <col min="12292" max="12292" width="4.28515625" style="48" customWidth="1"/>
    <col min="12293" max="12294" width="8.7109375" style="48" customWidth="1"/>
    <col min="12295" max="12295" width="14.7109375" style="48" customWidth="1"/>
    <col min="12296" max="12296" width="8.7109375" style="48" customWidth="1"/>
    <col min="12297" max="12298" width="14.7109375" style="48" customWidth="1"/>
    <col min="12299" max="12299" width="18.140625" style="48" customWidth="1"/>
    <col min="12300" max="12337" width="9.140625" style="48"/>
    <col min="12338" max="12340" width="0" style="48" hidden="1" customWidth="1"/>
    <col min="12341" max="12546" width="9.140625" style="48"/>
    <col min="12547" max="12547" width="56.28515625" style="48" customWidth="1"/>
    <col min="12548" max="12548" width="4.28515625" style="48" customWidth="1"/>
    <col min="12549" max="12550" width="8.7109375" style="48" customWidth="1"/>
    <col min="12551" max="12551" width="14.7109375" style="48" customWidth="1"/>
    <col min="12552" max="12552" width="8.7109375" style="48" customWidth="1"/>
    <col min="12553" max="12554" width="14.7109375" style="48" customWidth="1"/>
    <col min="12555" max="12555" width="18.140625" style="48" customWidth="1"/>
    <col min="12556" max="12593" width="9.140625" style="48"/>
    <col min="12594" max="12596" width="0" style="48" hidden="1" customWidth="1"/>
    <col min="12597" max="12802" width="9.140625" style="48"/>
    <col min="12803" max="12803" width="56.28515625" style="48" customWidth="1"/>
    <col min="12804" max="12804" width="4.28515625" style="48" customWidth="1"/>
    <col min="12805" max="12806" width="8.7109375" style="48" customWidth="1"/>
    <col min="12807" max="12807" width="14.7109375" style="48" customWidth="1"/>
    <col min="12808" max="12808" width="8.7109375" style="48" customWidth="1"/>
    <col min="12809" max="12810" width="14.7109375" style="48" customWidth="1"/>
    <col min="12811" max="12811" width="18.140625" style="48" customWidth="1"/>
    <col min="12812" max="12849" width="9.140625" style="48"/>
    <col min="12850" max="12852" width="0" style="48" hidden="1" customWidth="1"/>
    <col min="12853" max="13058" width="9.140625" style="48"/>
    <col min="13059" max="13059" width="56.28515625" style="48" customWidth="1"/>
    <col min="13060" max="13060" width="4.28515625" style="48" customWidth="1"/>
    <col min="13061" max="13062" width="8.7109375" style="48" customWidth="1"/>
    <col min="13063" max="13063" width="14.7109375" style="48" customWidth="1"/>
    <col min="13064" max="13064" width="8.7109375" style="48" customWidth="1"/>
    <col min="13065" max="13066" width="14.7109375" style="48" customWidth="1"/>
    <col min="13067" max="13067" width="18.140625" style="48" customWidth="1"/>
    <col min="13068" max="13105" width="9.140625" style="48"/>
    <col min="13106" max="13108" width="0" style="48" hidden="1" customWidth="1"/>
    <col min="13109" max="13314" width="9.140625" style="48"/>
    <col min="13315" max="13315" width="56.28515625" style="48" customWidth="1"/>
    <col min="13316" max="13316" width="4.28515625" style="48" customWidth="1"/>
    <col min="13317" max="13318" width="8.7109375" style="48" customWidth="1"/>
    <col min="13319" max="13319" width="14.7109375" style="48" customWidth="1"/>
    <col min="13320" max="13320" width="8.7109375" style="48" customWidth="1"/>
    <col min="13321" max="13322" width="14.7109375" style="48" customWidth="1"/>
    <col min="13323" max="13323" width="18.140625" style="48" customWidth="1"/>
    <col min="13324" max="13361" width="9.140625" style="48"/>
    <col min="13362" max="13364" width="0" style="48" hidden="1" customWidth="1"/>
    <col min="13365" max="13570" width="9.140625" style="48"/>
    <col min="13571" max="13571" width="56.28515625" style="48" customWidth="1"/>
    <col min="13572" max="13572" width="4.28515625" style="48" customWidth="1"/>
    <col min="13573" max="13574" width="8.7109375" style="48" customWidth="1"/>
    <col min="13575" max="13575" width="14.7109375" style="48" customWidth="1"/>
    <col min="13576" max="13576" width="8.7109375" style="48" customWidth="1"/>
    <col min="13577" max="13578" width="14.7109375" style="48" customWidth="1"/>
    <col min="13579" max="13579" width="18.140625" style="48" customWidth="1"/>
    <col min="13580" max="13617" width="9.140625" style="48"/>
    <col min="13618" max="13620" width="0" style="48" hidden="1" customWidth="1"/>
    <col min="13621" max="13826" width="9.140625" style="48"/>
    <col min="13827" max="13827" width="56.28515625" style="48" customWidth="1"/>
    <col min="13828" max="13828" width="4.28515625" style="48" customWidth="1"/>
    <col min="13829" max="13830" width="8.7109375" style="48" customWidth="1"/>
    <col min="13831" max="13831" width="14.7109375" style="48" customWidth="1"/>
    <col min="13832" max="13832" width="8.7109375" style="48" customWidth="1"/>
    <col min="13833" max="13834" width="14.7109375" style="48" customWidth="1"/>
    <col min="13835" max="13835" width="18.140625" style="48" customWidth="1"/>
    <col min="13836" max="13873" width="9.140625" style="48"/>
    <col min="13874" max="13876" width="0" style="48" hidden="1" customWidth="1"/>
    <col min="13877" max="14082" width="9.140625" style="48"/>
    <col min="14083" max="14083" width="56.28515625" style="48" customWidth="1"/>
    <col min="14084" max="14084" width="4.28515625" style="48" customWidth="1"/>
    <col min="14085" max="14086" width="8.7109375" style="48" customWidth="1"/>
    <col min="14087" max="14087" width="14.7109375" style="48" customWidth="1"/>
    <col min="14088" max="14088" width="8.7109375" style="48" customWidth="1"/>
    <col min="14089" max="14090" width="14.7109375" style="48" customWidth="1"/>
    <col min="14091" max="14091" width="18.140625" style="48" customWidth="1"/>
    <col min="14092" max="14129" width="9.140625" style="48"/>
    <col min="14130" max="14132" width="0" style="48" hidden="1" customWidth="1"/>
    <col min="14133" max="14338" width="9.140625" style="48"/>
    <col min="14339" max="14339" width="56.28515625" style="48" customWidth="1"/>
    <col min="14340" max="14340" width="4.28515625" style="48" customWidth="1"/>
    <col min="14341" max="14342" width="8.7109375" style="48" customWidth="1"/>
    <col min="14343" max="14343" width="14.7109375" style="48" customWidth="1"/>
    <col min="14344" max="14344" width="8.7109375" style="48" customWidth="1"/>
    <col min="14345" max="14346" width="14.7109375" style="48" customWidth="1"/>
    <col min="14347" max="14347" width="18.140625" style="48" customWidth="1"/>
    <col min="14348" max="14385" width="9.140625" style="48"/>
    <col min="14386" max="14388" width="0" style="48" hidden="1" customWidth="1"/>
    <col min="14389" max="14594" width="9.140625" style="48"/>
    <col min="14595" max="14595" width="56.28515625" style="48" customWidth="1"/>
    <col min="14596" max="14596" width="4.28515625" style="48" customWidth="1"/>
    <col min="14597" max="14598" width="8.7109375" style="48" customWidth="1"/>
    <col min="14599" max="14599" width="14.7109375" style="48" customWidth="1"/>
    <col min="14600" max="14600" width="8.7109375" style="48" customWidth="1"/>
    <col min="14601" max="14602" width="14.7109375" style="48" customWidth="1"/>
    <col min="14603" max="14603" width="18.140625" style="48" customWidth="1"/>
    <col min="14604" max="14641" width="9.140625" style="48"/>
    <col min="14642" max="14644" width="0" style="48" hidden="1" customWidth="1"/>
    <col min="14645" max="14850" width="9.140625" style="48"/>
    <col min="14851" max="14851" width="56.28515625" style="48" customWidth="1"/>
    <col min="14852" max="14852" width="4.28515625" style="48" customWidth="1"/>
    <col min="14853" max="14854" width="8.7109375" style="48" customWidth="1"/>
    <col min="14855" max="14855" width="14.7109375" style="48" customWidth="1"/>
    <col min="14856" max="14856" width="8.7109375" style="48" customWidth="1"/>
    <col min="14857" max="14858" width="14.7109375" style="48" customWidth="1"/>
    <col min="14859" max="14859" width="18.140625" style="48" customWidth="1"/>
    <col min="14860" max="14897" width="9.140625" style="48"/>
    <col min="14898" max="14900" width="0" style="48" hidden="1" customWidth="1"/>
    <col min="14901" max="15106" width="9.140625" style="48"/>
    <col min="15107" max="15107" width="56.28515625" style="48" customWidth="1"/>
    <col min="15108" max="15108" width="4.28515625" style="48" customWidth="1"/>
    <col min="15109" max="15110" width="8.7109375" style="48" customWidth="1"/>
    <col min="15111" max="15111" width="14.7109375" style="48" customWidth="1"/>
    <col min="15112" max="15112" width="8.7109375" style="48" customWidth="1"/>
    <col min="15113" max="15114" width="14.7109375" style="48" customWidth="1"/>
    <col min="15115" max="15115" width="18.140625" style="48" customWidth="1"/>
    <col min="15116" max="15153" width="9.140625" style="48"/>
    <col min="15154" max="15156" width="0" style="48" hidden="1" customWidth="1"/>
    <col min="15157" max="15362" width="9.140625" style="48"/>
    <col min="15363" max="15363" width="56.28515625" style="48" customWidth="1"/>
    <col min="15364" max="15364" width="4.28515625" style="48" customWidth="1"/>
    <col min="15365" max="15366" width="8.7109375" style="48" customWidth="1"/>
    <col min="15367" max="15367" width="14.7109375" style="48" customWidth="1"/>
    <col min="15368" max="15368" width="8.7109375" style="48" customWidth="1"/>
    <col min="15369" max="15370" width="14.7109375" style="48" customWidth="1"/>
    <col min="15371" max="15371" width="18.140625" style="48" customWidth="1"/>
    <col min="15372" max="15409" width="9.140625" style="48"/>
    <col min="15410" max="15412" width="0" style="48" hidden="1" customWidth="1"/>
    <col min="15413" max="15618" width="9.140625" style="48"/>
    <col min="15619" max="15619" width="56.28515625" style="48" customWidth="1"/>
    <col min="15620" max="15620" width="4.28515625" style="48" customWidth="1"/>
    <col min="15621" max="15622" width="8.7109375" style="48" customWidth="1"/>
    <col min="15623" max="15623" width="14.7109375" style="48" customWidth="1"/>
    <col min="15624" max="15624" width="8.7109375" style="48" customWidth="1"/>
    <col min="15625" max="15626" width="14.7109375" style="48" customWidth="1"/>
    <col min="15627" max="15627" width="18.140625" style="48" customWidth="1"/>
    <col min="15628" max="15665" width="9.140625" style="48"/>
    <col min="15666" max="15668" width="0" style="48" hidden="1" customWidth="1"/>
    <col min="15669" max="15874" width="9.140625" style="48"/>
    <col min="15875" max="15875" width="56.28515625" style="48" customWidth="1"/>
    <col min="15876" max="15876" width="4.28515625" style="48" customWidth="1"/>
    <col min="15877" max="15878" width="8.7109375" style="48" customWidth="1"/>
    <col min="15879" max="15879" width="14.7109375" style="48" customWidth="1"/>
    <col min="15880" max="15880" width="8.7109375" style="48" customWidth="1"/>
    <col min="15881" max="15882" width="14.7109375" style="48" customWidth="1"/>
    <col min="15883" max="15883" width="18.140625" style="48" customWidth="1"/>
    <col min="15884" max="15921" width="9.140625" style="48"/>
    <col min="15922" max="15924" width="0" style="48" hidden="1" customWidth="1"/>
    <col min="15925" max="16130" width="9.140625" style="48"/>
    <col min="16131" max="16131" width="56.28515625" style="48" customWidth="1"/>
    <col min="16132" max="16132" width="4.28515625" style="48" customWidth="1"/>
    <col min="16133" max="16134" width="8.7109375" style="48" customWidth="1"/>
    <col min="16135" max="16135" width="14.7109375" style="48" customWidth="1"/>
    <col min="16136" max="16136" width="8.7109375" style="48" customWidth="1"/>
    <col min="16137" max="16138" width="14.7109375" style="48" customWidth="1"/>
    <col min="16139" max="16139" width="18.140625" style="48" customWidth="1"/>
    <col min="16140" max="16177" width="9.140625" style="48"/>
    <col min="16178" max="16180" width="0" style="48" hidden="1" customWidth="1"/>
    <col min="16181" max="16384" width="9.140625" style="48"/>
  </cols>
  <sheetData>
    <row r="1" spans="1:51" ht="18" x14ac:dyDescent="0.25">
      <c r="A1" s="1" t="s">
        <v>1279</v>
      </c>
      <c r="B1" s="1"/>
    </row>
    <row r="2" spans="1:51" ht="18" x14ac:dyDescent="0.25">
      <c r="A2" s="1" t="s">
        <v>186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77"/>
      <c r="B6" s="11" t="s">
        <v>187</v>
      </c>
      <c r="C6" s="12"/>
      <c r="D6" s="13"/>
      <c r="E6" s="13"/>
      <c r="F6" s="14"/>
      <c r="G6" s="15"/>
      <c r="H6" s="15"/>
      <c r="I6" s="15"/>
      <c r="J6" s="16"/>
      <c r="AX6" s="179">
        <v>19.600000000000001</v>
      </c>
      <c r="AY6" s="48">
        <v>1.3</v>
      </c>
    </row>
    <row r="7" spans="1:51" ht="28.5" x14ac:dyDescent="0.2">
      <c r="A7" s="1513">
        <v>1</v>
      </c>
      <c r="B7" s="28" t="s">
        <v>993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9"/>
    </row>
    <row r="8" spans="1:51" s="166" customFormat="1" ht="28.5" x14ac:dyDescent="0.2">
      <c r="A8" s="1514">
        <v>2</v>
      </c>
      <c r="B8" s="28" t="s">
        <v>994</v>
      </c>
      <c r="C8" s="24" t="s">
        <v>12</v>
      </c>
      <c r="D8" s="20">
        <v>1</v>
      </c>
      <c r="E8" s="1209" t="s">
        <v>996</v>
      </c>
      <c r="F8" s="25"/>
      <c r="G8" s="25">
        <f t="shared" ref="G8:G57" si="0">D8*F8</f>
        <v>0</v>
      </c>
      <c r="H8" s="25"/>
      <c r="I8" s="25">
        <f t="shared" ref="I8:I57" si="1">D8*H8</f>
        <v>0</v>
      </c>
      <c r="J8" s="165">
        <f t="shared" ref="J8:J57" si="2">G8+I8</f>
        <v>0</v>
      </c>
      <c r="AX8" s="180"/>
    </row>
    <row r="9" spans="1:51" s="166" customFormat="1" ht="14.25" x14ac:dyDescent="0.2">
      <c r="A9" s="1514"/>
      <c r="B9" s="1770" t="s">
        <v>975</v>
      </c>
      <c r="C9" s="24"/>
      <c r="D9" s="20"/>
      <c r="E9" s="1436"/>
      <c r="F9" s="25"/>
      <c r="G9" s="25"/>
      <c r="H9" s="25"/>
      <c r="I9" s="25"/>
      <c r="J9" s="165"/>
      <c r="AX9" s="180"/>
    </row>
    <row r="10" spans="1:51" s="166" customFormat="1" ht="42.75" x14ac:dyDescent="0.2">
      <c r="A10" s="1514">
        <v>3</v>
      </c>
      <c r="B10" s="1753" t="s">
        <v>1351</v>
      </c>
      <c r="C10" s="522" t="s">
        <v>12</v>
      </c>
      <c r="D10" s="523">
        <v>1</v>
      </c>
      <c r="E10" s="1436" t="s">
        <v>995</v>
      </c>
      <c r="F10" s="524"/>
      <c r="G10" s="515">
        <f t="shared" si="0"/>
        <v>0</v>
      </c>
      <c r="H10" s="515"/>
      <c r="I10" s="515">
        <f t="shared" ref="I10:I15" si="3">D10*H10</f>
        <v>0</v>
      </c>
      <c r="J10" s="516">
        <f t="shared" si="2"/>
        <v>0</v>
      </c>
      <c r="AX10" s="180"/>
    </row>
    <row r="11" spans="1:51" s="166" customFormat="1" ht="42.75" x14ac:dyDescent="0.2">
      <c r="A11" s="1514">
        <v>4</v>
      </c>
      <c r="B11" s="1753" t="s">
        <v>1361</v>
      </c>
      <c r="C11" s="522" t="s">
        <v>12</v>
      </c>
      <c r="D11" s="523">
        <v>1</v>
      </c>
      <c r="E11" s="1436" t="s">
        <v>995</v>
      </c>
      <c r="F11" s="524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180"/>
    </row>
    <row r="12" spans="1:51" s="166" customFormat="1" ht="42.75" x14ac:dyDescent="0.2">
      <c r="A12" s="1514">
        <v>5</v>
      </c>
      <c r="B12" s="520" t="s">
        <v>1342</v>
      </c>
      <c r="C12" s="513" t="s">
        <v>12</v>
      </c>
      <c r="D12" s="514">
        <v>1</v>
      </c>
      <c r="E12" s="1436" t="s">
        <v>995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180"/>
    </row>
    <row r="13" spans="1:51" s="166" customFormat="1" ht="42.75" x14ac:dyDescent="0.2">
      <c r="A13" s="1514">
        <v>6</v>
      </c>
      <c r="B13" s="520" t="s">
        <v>1357</v>
      </c>
      <c r="C13" s="513" t="s">
        <v>12</v>
      </c>
      <c r="D13" s="514">
        <v>1</v>
      </c>
      <c r="E13" s="1436" t="s">
        <v>995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180"/>
    </row>
    <row r="14" spans="1:51" s="166" customFormat="1" ht="42.75" x14ac:dyDescent="0.2">
      <c r="A14" s="1514">
        <v>7</v>
      </c>
      <c r="B14" s="520" t="s">
        <v>1345</v>
      </c>
      <c r="C14" s="513" t="s">
        <v>12</v>
      </c>
      <c r="D14" s="514">
        <v>1</v>
      </c>
      <c r="E14" s="1436" t="s">
        <v>995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180"/>
    </row>
    <row r="15" spans="1:51" s="166" customFormat="1" ht="42.75" x14ac:dyDescent="0.2">
      <c r="A15" s="1514">
        <v>8</v>
      </c>
      <c r="B15" s="520" t="s">
        <v>1344</v>
      </c>
      <c r="C15" s="513" t="s">
        <v>24</v>
      </c>
      <c r="D15" s="514">
        <v>5</v>
      </c>
      <c r="E15" s="1436" t="s">
        <v>995</v>
      </c>
      <c r="F15" s="515"/>
      <c r="G15" s="515">
        <f t="shared" si="0"/>
        <v>0</v>
      </c>
      <c r="H15" s="515"/>
      <c r="I15" s="515">
        <f t="shared" si="3"/>
        <v>0</v>
      </c>
      <c r="J15" s="516">
        <f t="shared" si="2"/>
        <v>0</v>
      </c>
      <c r="AX15" s="180"/>
    </row>
    <row r="16" spans="1:51" s="166" customFormat="1" ht="14.25" x14ac:dyDescent="0.2">
      <c r="A16" s="1514"/>
      <c r="B16" s="1770" t="s">
        <v>863</v>
      </c>
      <c r="C16" s="24"/>
      <c r="D16" s="20"/>
      <c r="E16" s="1436"/>
      <c r="F16" s="25"/>
      <c r="G16" s="25"/>
      <c r="H16" s="25"/>
      <c r="I16" s="25"/>
      <c r="J16" s="165"/>
      <c r="AX16" s="180"/>
    </row>
    <row r="17" spans="1:50" s="166" customFormat="1" ht="42.75" x14ac:dyDescent="0.2">
      <c r="A17" s="1514">
        <v>9</v>
      </c>
      <c r="B17" s="1753" t="s">
        <v>1346</v>
      </c>
      <c r="C17" s="522" t="s">
        <v>12</v>
      </c>
      <c r="D17" s="523">
        <v>1</v>
      </c>
      <c r="E17" s="1436" t="s">
        <v>997</v>
      </c>
      <c r="F17" s="524"/>
      <c r="G17" s="515">
        <f t="shared" si="0"/>
        <v>0</v>
      </c>
      <c r="H17" s="515"/>
      <c r="I17" s="515">
        <f t="shared" ref="I17:I31" si="4">D17*H17</f>
        <v>0</v>
      </c>
      <c r="J17" s="516">
        <f t="shared" si="2"/>
        <v>0</v>
      </c>
      <c r="AX17" s="180"/>
    </row>
    <row r="18" spans="1:50" s="166" customFormat="1" ht="42.75" x14ac:dyDescent="0.2">
      <c r="A18" s="1514">
        <v>10</v>
      </c>
      <c r="B18" s="1753" t="s">
        <v>1347</v>
      </c>
      <c r="C18" s="522" t="s">
        <v>12</v>
      </c>
      <c r="D18" s="523">
        <v>1</v>
      </c>
      <c r="E18" s="1436" t="s">
        <v>997</v>
      </c>
      <c r="F18" s="524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180"/>
    </row>
    <row r="19" spans="1:50" s="166" customFormat="1" ht="42.75" x14ac:dyDescent="0.2">
      <c r="A19" s="1514">
        <v>11</v>
      </c>
      <c r="B19" s="1753" t="s">
        <v>1355</v>
      </c>
      <c r="C19" s="522" t="s">
        <v>12</v>
      </c>
      <c r="D19" s="523">
        <v>1</v>
      </c>
      <c r="E19" s="1436" t="s">
        <v>997</v>
      </c>
      <c r="F19" s="524"/>
      <c r="G19" s="515">
        <f t="shared" ref="G19" si="5">D19*F19</f>
        <v>0</v>
      </c>
      <c r="H19" s="515"/>
      <c r="I19" s="515">
        <f t="shared" ref="I19" si="6">D19*H19</f>
        <v>0</v>
      </c>
      <c r="J19" s="516">
        <f t="shared" ref="J19" si="7">G19+I19</f>
        <v>0</v>
      </c>
      <c r="AX19" s="180"/>
    </row>
    <row r="20" spans="1:50" s="166" customFormat="1" ht="42.75" x14ac:dyDescent="0.2">
      <c r="A20" s="1514">
        <v>12</v>
      </c>
      <c r="B20" s="1753" t="s">
        <v>1348</v>
      </c>
      <c r="C20" s="522" t="s">
        <v>12</v>
      </c>
      <c r="D20" s="523">
        <v>1</v>
      </c>
      <c r="E20" s="1436" t="s">
        <v>997</v>
      </c>
      <c r="F20" s="524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180"/>
    </row>
    <row r="21" spans="1:50" s="166" customFormat="1" ht="42.75" x14ac:dyDescent="0.2">
      <c r="A21" s="1514">
        <v>13</v>
      </c>
      <c r="B21" s="1753" t="s">
        <v>1349</v>
      </c>
      <c r="C21" s="522" t="s">
        <v>12</v>
      </c>
      <c r="D21" s="523">
        <v>1</v>
      </c>
      <c r="E21" s="1436" t="s">
        <v>997</v>
      </c>
      <c r="F21" s="524"/>
      <c r="G21" s="515">
        <f t="shared" si="0"/>
        <v>0</v>
      </c>
      <c r="H21" s="515"/>
      <c r="I21" s="515">
        <f t="shared" si="4"/>
        <v>0</v>
      </c>
      <c r="J21" s="516">
        <f t="shared" si="2"/>
        <v>0</v>
      </c>
      <c r="AX21" s="180"/>
    </row>
    <row r="22" spans="1:50" s="166" customFormat="1" ht="42.75" x14ac:dyDescent="0.2">
      <c r="A22" s="1514">
        <v>14</v>
      </c>
      <c r="B22" s="517" t="s">
        <v>1368</v>
      </c>
      <c r="C22" s="513" t="s">
        <v>12</v>
      </c>
      <c r="D22" s="514">
        <v>1</v>
      </c>
      <c r="E22" s="1436" t="s">
        <v>997</v>
      </c>
      <c r="F22" s="524"/>
      <c r="G22" s="515">
        <f t="shared" si="0"/>
        <v>0</v>
      </c>
      <c r="H22" s="515"/>
      <c r="I22" s="515">
        <f t="shared" si="4"/>
        <v>0</v>
      </c>
      <c r="J22" s="516">
        <f t="shared" si="2"/>
        <v>0</v>
      </c>
      <c r="AX22" s="180"/>
    </row>
    <row r="23" spans="1:50" s="166" customFormat="1" ht="42.75" x14ac:dyDescent="0.2">
      <c r="A23" s="1514">
        <v>15</v>
      </c>
      <c r="B23" s="1507" t="s">
        <v>1360</v>
      </c>
      <c r="C23" s="24" t="s">
        <v>12</v>
      </c>
      <c r="D23" s="20">
        <v>1</v>
      </c>
      <c r="E23" s="1436" t="s">
        <v>997</v>
      </c>
      <c r="F23" s="25"/>
      <c r="G23" s="25">
        <f t="shared" si="0"/>
        <v>0</v>
      </c>
      <c r="H23" s="25"/>
      <c r="I23" s="25">
        <f t="shared" si="4"/>
        <v>0</v>
      </c>
      <c r="J23" s="165">
        <f t="shared" si="2"/>
        <v>0</v>
      </c>
      <c r="AX23" s="180"/>
    </row>
    <row r="24" spans="1:50" s="166" customFormat="1" ht="42.75" x14ac:dyDescent="0.2">
      <c r="A24" s="1514">
        <v>16</v>
      </c>
      <c r="B24" s="1515" t="s">
        <v>122</v>
      </c>
      <c r="C24" s="35" t="s">
        <v>12</v>
      </c>
      <c r="D24" s="30">
        <v>2</v>
      </c>
      <c r="E24" s="1436" t="s">
        <v>997</v>
      </c>
      <c r="F24" s="33"/>
      <c r="G24" s="25">
        <f t="shared" si="0"/>
        <v>0</v>
      </c>
      <c r="H24" s="25"/>
      <c r="I24" s="25">
        <f t="shared" si="4"/>
        <v>0</v>
      </c>
      <c r="J24" s="165">
        <f t="shared" si="2"/>
        <v>0</v>
      </c>
      <c r="AX24" s="180"/>
    </row>
    <row r="25" spans="1:50" s="166" customFormat="1" ht="42.75" x14ac:dyDescent="0.2">
      <c r="A25" s="1514">
        <v>17</v>
      </c>
      <c r="B25" s="1515" t="s">
        <v>123</v>
      </c>
      <c r="C25" s="35" t="s">
        <v>12</v>
      </c>
      <c r="D25" s="30">
        <v>2</v>
      </c>
      <c r="E25" s="1436" t="s">
        <v>997</v>
      </c>
      <c r="F25" s="33"/>
      <c r="G25" s="25">
        <f t="shared" si="0"/>
        <v>0</v>
      </c>
      <c r="H25" s="25"/>
      <c r="I25" s="25">
        <f t="shared" si="4"/>
        <v>0</v>
      </c>
      <c r="J25" s="165">
        <f t="shared" si="2"/>
        <v>0</v>
      </c>
      <c r="AX25" s="180"/>
    </row>
    <row r="26" spans="1:50" s="166" customFormat="1" ht="42.75" x14ac:dyDescent="0.2">
      <c r="A26" s="1514">
        <v>18</v>
      </c>
      <c r="B26" s="1515" t="s">
        <v>125</v>
      </c>
      <c r="C26" s="35" t="s">
        <v>12</v>
      </c>
      <c r="D26" s="30">
        <v>2</v>
      </c>
      <c r="E26" s="1436" t="s">
        <v>997</v>
      </c>
      <c r="F26" s="33"/>
      <c r="G26" s="25">
        <f t="shared" si="0"/>
        <v>0</v>
      </c>
      <c r="H26" s="25"/>
      <c r="I26" s="25">
        <f t="shared" si="4"/>
        <v>0</v>
      </c>
      <c r="J26" s="165">
        <f t="shared" si="2"/>
        <v>0</v>
      </c>
      <c r="AX26" s="180"/>
    </row>
    <row r="27" spans="1:50" s="166" customFormat="1" ht="42.75" x14ac:dyDescent="0.2">
      <c r="A27" s="1514">
        <v>19</v>
      </c>
      <c r="B27" s="1515" t="s">
        <v>126</v>
      </c>
      <c r="C27" s="35" t="s">
        <v>12</v>
      </c>
      <c r="D27" s="30">
        <v>2</v>
      </c>
      <c r="E27" s="1436" t="s">
        <v>997</v>
      </c>
      <c r="F27" s="33"/>
      <c r="G27" s="25">
        <f t="shared" si="0"/>
        <v>0</v>
      </c>
      <c r="H27" s="25"/>
      <c r="I27" s="25">
        <f t="shared" si="4"/>
        <v>0</v>
      </c>
      <c r="J27" s="165">
        <f t="shared" si="2"/>
        <v>0</v>
      </c>
      <c r="AX27" s="180"/>
    </row>
    <row r="28" spans="1:50" s="166" customFormat="1" ht="42.75" x14ac:dyDescent="0.2">
      <c r="A28" s="1514">
        <v>20</v>
      </c>
      <c r="B28" s="1515" t="s">
        <v>1353</v>
      </c>
      <c r="C28" s="35" t="s">
        <v>12</v>
      </c>
      <c r="D28" s="30">
        <v>1</v>
      </c>
      <c r="E28" s="1436" t="s">
        <v>997</v>
      </c>
      <c r="F28" s="33"/>
      <c r="G28" s="25">
        <f t="shared" si="0"/>
        <v>0</v>
      </c>
      <c r="H28" s="25"/>
      <c r="I28" s="25">
        <f t="shared" si="4"/>
        <v>0</v>
      </c>
      <c r="J28" s="165">
        <f t="shared" si="2"/>
        <v>0</v>
      </c>
      <c r="AX28" s="180"/>
    </row>
    <row r="29" spans="1:50" s="166" customFormat="1" ht="42.75" x14ac:dyDescent="0.2">
      <c r="A29" s="1514">
        <v>21</v>
      </c>
      <c r="B29" s="1515" t="s">
        <v>1354</v>
      </c>
      <c r="C29" s="35" t="s">
        <v>12</v>
      </c>
      <c r="D29" s="30">
        <v>1</v>
      </c>
      <c r="E29" s="1436" t="s">
        <v>997</v>
      </c>
      <c r="F29" s="33"/>
      <c r="G29" s="25">
        <f t="shared" si="0"/>
        <v>0</v>
      </c>
      <c r="H29" s="25"/>
      <c r="I29" s="25">
        <f t="shared" si="4"/>
        <v>0</v>
      </c>
      <c r="J29" s="165">
        <f t="shared" si="2"/>
        <v>0</v>
      </c>
      <c r="AX29" s="180"/>
    </row>
    <row r="30" spans="1:50" s="166" customFormat="1" ht="42.75" x14ac:dyDescent="0.2">
      <c r="A30" s="1514">
        <v>22</v>
      </c>
      <c r="B30" s="520" t="s">
        <v>1345</v>
      </c>
      <c r="C30" s="513" t="s">
        <v>12</v>
      </c>
      <c r="D30" s="514">
        <v>1</v>
      </c>
      <c r="E30" s="1436" t="s">
        <v>997</v>
      </c>
      <c r="F30" s="524"/>
      <c r="G30" s="515">
        <f t="shared" si="0"/>
        <v>0</v>
      </c>
      <c r="H30" s="515"/>
      <c r="I30" s="515">
        <f t="shared" si="4"/>
        <v>0</v>
      </c>
      <c r="J30" s="516">
        <f t="shared" si="2"/>
        <v>0</v>
      </c>
      <c r="AX30" s="180"/>
    </row>
    <row r="31" spans="1:50" s="166" customFormat="1" ht="42.75" x14ac:dyDescent="0.2">
      <c r="A31" s="1514">
        <v>23</v>
      </c>
      <c r="B31" s="520" t="s">
        <v>1344</v>
      </c>
      <c r="C31" s="513" t="s">
        <v>24</v>
      </c>
      <c r="D31" s="514">
        <v>10</v>
      </c>
      <c r="E31" s="1436" t="s">
        <v>997</v>
      </c>
      <c r="F31" s="524"/>
      <c r="G31" s="515">
        <f t="shared" si="0"/>
        <v>0</v>
      </c>
      <c r="H31" s="515"/>
      <c r="I31" s="515">
        <f t="shared" si="4"/>
        <v>0</v>
      </c>
      <c r="J31" s="516">
        <f t="shared" si="2"/>
        <v>0</v>
      </c>
      <c r="AX31" s="180"/>
    </row>
    <row r="32" spans="1:50" s="166" customFormat="1" ht="14.25" x14ac:dyDescent="0.2">
      <c r="A32" s="1514"/>
      <c r="B32" s="1770" t="s">
        <v>1350</v>
      </c>
      <c r="C32" s="24"/>
      <c r="D32" s="20"/>
      <c r="E32" s="1436"/>
      <c r="F32" s="25"/>
      <c r="G32" s="25"/>
      <c r="H32" s="25"/>
      <c r="I32" s="25"/>
      <c r="J32" s="165"/>
      <c r="AX32" s="180"/>
    </row>
    <row r="33" spans="1:50" s="166" customFormat="1" ht="30" customHeight="1" x14ac:dyDescent="0.2">
      <c r="A33" s="1514">
        <v>24</v>
      </c>
      <c r="B33" s="1569" t="s">
        <v>945</v>
      </c>
      <c r="C33" s="24" t="s">
        <v>30</v>
      </c>
      <c r="D33" s="20">
        <v>17</v>
      </c>
      <c r="E33" s="1436" t="s">
        <v>998</v>
      </c>
      <c r="F33" s="25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180"/>
    </row>
    <row r="34" spans="1:50" s="166" customFormat="1" ht="30" customHeight="1" x14ac:dyDescent="0.2">
      <c r="A34" s="1514">
        <v>25</v>
      </c>
      <c r="B34" s="1421" t="s">
        <v>777</v>
      </c>
      <c r="C34" s="35" t="s">
        <v>30</v>
      </c>
      <c r="D34" s="30">
        <v>8</v>
      </c>
      <c r="E34" s="1436" t="s">
        <v>998</v>
      </c>
      <c r="F34" s="33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180"/>
    </row>
    <row r="35" spans="1:50" s="166" customFormat="1" ht="30" customHeight="1" x14ac:dyDescent="0.2">
      <c r="A35" s="1514">
        <v>26</v>
      </c>
      <c r="B35" s="1570" t="s">
        <v>165</v>
      </c>
      <c r="C35" s="35" t="s">
        <v>12</v>
      </c>
      <c r="D35" s="30">
        <v>3</v>
      </c>
      <c r="E35" s="1436" t="s">
        <v>998</v>
      </c>
      <c r="F35" s="33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180"/>
    </row>
    <row r="36" spans="1:50" s="166" customFormat="1" ht="30" customHeight="1" x14ac:dyDescent="0.2">
      <c r="A36" s="1514">
        <v>27</v>
      </c>
      <c r="B36" s="1570" t="s">
        <v>172</v>
      </c>
      <c r="C36" s="35" t="s">
        <v>12</v>
      </c>
      <c r="D36" s="30">
        <v>1</v>
      </c>
      <c r="E36" s="1436" t="s">
        <v>998</v>
      </c>
      <c r="F36" s="33"/>
      <c r="G36" s="25">
        <f>D36*F36</f>
        <v>0</v>
      </c>
      <c r="H36" s="25"/>
      <c r="I36" s="25">
        <f>D36*H36</f>
        <v>0</v>
      </c>
      <c r="J36" s="165">
        <f>G36+I36</f>
        <v>0</v>
      </c>
      <c r="AX36" s="180"/>
    </row>
    <row r="37" spans="1:50" s="166" customFormat="1" ht="30" customHeight="1" x14ac:dyDescent="0.2">
      <c r="A37" s="1514">
        <v>28</v>
      </c>
      <c r="B37" s="1570" t="s">
        <v>29</v>
      </c>
      <c r="C37" s="35" t="s">
        <v>30</v>
      </c>
      <c r="D37" s="30">
        <v>20</v>
      </c>
      <c r="E37" s="1436" t="s">
        <v>998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180"/>
    </row>
    <row r="38" spans="1:50" s="166" customFormat="1" ht="30" customHeight="1" x14ac:dyDescent="0.2">
      <c r="A38" s="1514">
        <v>29</v>
      </c>
      <c r="B38" s="1570" t="s">
        <v>128</v>
      </c>
      <c r="C38" s="35" t="s">
        <v>12</v>
      </c>
      <c r="D38" s="30">
        <v>2</v>
      </c>
      <c r="E38" s="1436" t="s">
        <v>998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  <c r="AX38" s="180"/>
    </row>
    <row r="39" spans="1:50" s="166" customFormat="1" ht="30" customHeight="1" x14ac:dyDescent="0.2">
      <c r="A39" s="1514">
        <v>30</v>
      </c>
      <c r="B39" s="1572" t="s">
        <v>956</v>
      </c>
      <c r="C39" s="35" t="s">
        <v>30</v>
      </c>
      <c r="D39" s="30">
        <v>26</v>
      </c>
      <c r="E39" s="1436" t="s">
        <v>998</v>
      </c>
      <c r="F39" s="33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  <c r="AX39" s="180"/>
    </row>
    <row r="40" spans="1:50" s="166" customFormat="1" ht="30" customHeight="1" x14ac:dyDescent="0.2">
      <c r="A40" s="1514">
        <v>31</v>
      </c>
      <c r="B40" s="1571" t="s">
        <v>148</v>
      </c>
      <c r="C40" s="24" t="s">
        <v>30</v>
      </c>
      <c r="D40" s="20">
        <v>6</v>
      </c>
      <c r="E40" s="1436" t="s">
        <v>998</v>
      </c>
      <c r="F40" s="25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180"/>
    </row>
    <row r="41" spans="1:50" s="166" customFormat="1" ht="30" customHeight="1" x14ac:dyDescent="0.2">
      <c r="A41" s="1514">
        <v>32</v>
      </c>
      <c r="B41" s="28" t="s">
        <v>166</v>
      </c>
      <c r="C41" s="24" t="s">
        <v>12</v>
      </c>
      <c r="D41" s="20">
        <v>45</v>
      </c>
      <c r="E41" s="1436" t="s">
        <v>998</v>
      </c>
      <c r="F41" s="25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AX41" s="180"/>
    </row>
    <row r="42" spans="1:50" s="166" customFormat="1" ht="30" customHeight="1" x14ac:dyDescent="0.2">
      <c r="A42" s="1514">
        <v>33</v>
      </c>
      <c r="B42" s="1570" t="s">
        <v>151</v>
      </c>
      <c r="C42" s="35" t="s">
        <v>30</v>
      </c>
      <c r="D42" s="30">
        <v>3</v>
      </c>
      <c r="E42" s="1436" t="s">
        <v>998</v>
      </c>
      <c r="F42" s="33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180"/>
    </row>
    <row r="43" spans="1:50" s="166" customFormat="1" ht="30" customHeight="1" x14ac:dyDescent="0.2">
      <c r="A43" s="1514">
        <v>34</v>
      </c>
      <c r="B43" s="167" t="s">
        <v>152</v>
      </c>
      <c r="C43" s="35" t="s">
        <v>12</v>
      </c>
      <c r="D43" s="30">
        <v>3</v>
      </c>
      <c r="E43" s="1436" t="s">
        <v>998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180"/>
    </row>
    <row r="44" spans="1:50" s="166" customFormat="1" ht="30" customHeight="1" x14ac:dyDescent="0.2">
      <c r="A44" s="1514">
        <v>35</v>
      </c>
      <c r="B44" s="167" t="s">
        <v>31</v>
      </c>
      <c r="C44" s="35" t="s">
        <v>30</v>
      </c>
      <c r="D44" s="30">
        <v>6</v>
      </c>
      <c r="E44" s="1436" t="s">
        <v>998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180"/>
    </row>
    <row r="45" spans="1:50" s="166" customFormat="1" ht="30" customHeight="1" x14ac:dyDescent="0.2">
      <c r="A45" s="1514">
        <v>36</v>
      </c>
      <c r="B45" s="167" t="s">
        <v>153</v>
      </c>
      <c r="C45" s="35" t="s">
        <v>12</v>
      </c>
      <c r="D45" s="30">
        <v>63</v>
      </c>
      <c r="E45" s="1436" t="s">
        <v>998</v>
      </c>
      <c r="F45" s="33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  <c r="AX45" s="180"/>
    </row>
    <row r="46" spans="1:50" s="166" customFormat="1" ht="30" customHeight="1" x14ac:dyDescent="0.2">
      <c r="A46" s="1514">
        <v>37</v>
      </c>
      <c r="B46" s="1570" t="s">
        <v>154</v>
      </c>
      <c r="C46" s="35" t="s">
        <v>12</v>
      </c>
      <c r="D46" s="30">
        <v>2</v>
      </c>
      <c r="E46" s="1436" t="s">
        <v>998</v>
      </c>
      <c r="F46" s="33"/>
      <c r="G46" s="25">
        <f t="shared" si="0"/>
        <v>0</v>
      </c>
      <c r="H46" s="25"/>
      <c r="I46" s="25">
        <f t="shared" si="1"/>
        <v>0</v>
      </c>
      <c r="J46" s="165">
        <f t="shared" si="2"/>
        <v>0</v>
      </c>
      <c r="AX46" s="180"/>
    </row>
    <row r="47" spans="1:50" s="166" customFormat="1" ht="30" customHeight="1" x14ac:dyDescent="0.2">
      <c r="A47" s="1514">
        <v>38</v>
      </c>
      <c r="B47" s="1570" t="s">
        <v>168</v>
      </c>
      <c r="C47" s="35" t="s">
        <v>12</v>
      </c>
      <c r="D47" s="30">
        <v>1</v>
      </c>
      <c r="E47" s="1436" t="s">
        <v>998</v>
      </c>
      <c r="F47" s="33"/>
      <c r="G47" s="25">
        <f t="shared" si="0"/>
        <v>0</v>
      </c>
      <c r="H47" s="25"/>
      <c r="I47" s="25">
        <f t="shared" si="1"/>
        <v>0</v>
      </c>
      <c r="J47" s="165">
        <f t="shared" si="2"/>
        <v>0</v>
      </c>
      <c r="AX47" s="180"/>
    </row>
    <row r="48" spans="1:50" s="166" customFormat="1" ht="30" customHeight="1" x14ac:dyDescent="0.2">
      <c r="A48" s="1514">
        <v>39</v>
      </c>
      <c r="B48" s="28" t="s">
        <v>21</v>
      </c>
      <c r="C48" s="24" t="s">
        <v>12</v>
      </c>
      <c r="D48" s="20">
        <v>1</v>
      </c>
      <c r="E48" s="1436" t="s">
        <v>998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180"/>
    </row>
    <row r="49" spans="1:50" s="166" customFormat="1" ht="30" customHeight="1" x14ac:dyDescent="0.2">
      <c r="A49" s="1514">
        <v>40</v>
      </c>
      <c r="B49" s="167" t="s">
        <v>23</v>
      </c>
      <c r="C49" s="35" t="s">
        <v>24</v>
      </c>
      <c r="D49" s="30">
        <v>3</v>
      </c>
      <c r="E49" s="1436" t="s">
        <v>998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180"/>
    </row>
    <row r="50" spans="1:50" s="166" customFormat="1" ht="28.5" x14ac:dyDescent="0.2">
      <c r="A50" s="1514">
        <v>41</v>
      </c>
      <c r="B50" s="167" t="s">
        <v>133</v>
      </c>
      <c r="C50" s="35" t="s">
        <v>24</v>
      </c>
      <c r="D50" s="30">
        <v>4</v>
      </c>
      <c r="E50" s="1209" t="s">
        <v>769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180"/>
    </row>
    <row r="51" spans="1:50" s="166" customFormat="1" ht="28.5" x14ac:dyDescent="0.2">
      <c r="A51" s="1514">
        <v>42</v>
      </c>
      <c r="B51" s="167" t="s">
        <v>134</v>
      </c>
      <c r="C51" s="35" t="s">
        <v>12</v>
      </c>
      <c r="D51" s="30">
        <v>1</v>
      </c>
      <c r="E51" s="1209" t="s">
        <v>996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180"/>
    </row>
    <row r="52" spans="1:50" s="166" customFormat="1" ht="28.5" x14ac:dyDescent="0.2">
      <c r="A52" s="1514">
        <v>43</v>
      </c>
      <c r="B52" s="167" t="s">
        <v>894</v>
      </c>
      <c r="C52" s="35" t="s">
        <v>12</v>
      </c>
      <c r="D52" s="30">
        <v>1</v>
      </c>
      <c r="E52" s="1209" t="s">
        <v>996</v>
      </c>
      <c r="F52" s="33"/>
      <c r="G52" s="25">
        <f t="shared" si="0"/>
        <v>0</v>
      </c>
      <c r="H52" s="25"/>
      <c r="I52" s="25">
        <f t="shared" si="1"/>
        <v>0</v>
      </c>
      <c r="J52" s="165">
        <f t="shared" si="2"/>
        <v>0</v>
      </c>
      <c r="AX52" s="180"/>
    </row>
    <row r="53" spans="1:50" s="166" customFormat="1" ht="28.5" x14ac:dyDescent="0.2">
      <c r="A53" s="1514">
        <v>44</v>
      </c>
      <c r="B53" s="167" t="s">
        <v>162</v>
      </c>
      <c r="C53" s="35" t="s">
        <v>12</v>
      </c>
      <c r="D53" s="30">
        <v>1</v>
      </c>
      <c r="E53" s="1209" t="s">
        <v>996</v>
      </c>
      <c r="F53" s="33"/>
      <c r="G53" s="25">
        <f>D53*F53</f>
        <v>0</v>
      </c>
      <c r="H53" s="25"/>
      <c r="I53" s="25">
        <f>D53*H53</f>
        <v>0</v>
      </c>
      <c r="J53" s="165">
        <f>G53+I53</f>
        <v>0</v>
      </c>
      <c r="AX53" s="180"/>
    </row>
    <row r="54" spans="1:50" s="166" customFormat="1" ht="28.5" x14ac:dyDescent="0.2">
      <c r="A54" s="1514">
        <v>45</v>
      </c>
      <c r="B54" s="167" t="s">
        <v>169</v>
      </c>
      <c r="C54" s="35" t="s">
        <v>24</v>
      </c>
      <c r="D54" s="30">
        <v>1.5</v>
      </c>
      <c r="E54" s="1209" t="s">
        <v>996</v>
      </c>
      <c r="F54" s="33"/>
      <c r="G54" s="25">
        <f t="shared" si="0"/>
        <v>0</v>
      </c>
      <c r="H54" s="25"/>
      <c r="I54" s="25">
        <f t="shared" si="1"/>
        <v>0</v>
      </c>
      <c r="J54" s="165">
        <f t="shared" si="2"/>
        <v>0</v>
      </c>
      <c r="AX54" s="180"/>
    </row>
    <row r="55" spans="1:50" s="166" customFormat="1" ht="28.5" x14ac:dyDescent="0.2">
      <c r="A55" s="1514">
        <v>46</v>
      </c>
      <c r="B55" s="167" t="s">
        <v>27</v>
      </c>
      <c r="C55" s="35" t="s">
        <v>12</v>
      </c>
      <c r="D55" s="30">
        <v>1</v>
      </c>
      <c r="E55" s="1209" t="s">
        <v>996</v>
      </c>
      <c r="F55" s="33"/>
      <c r="G55" s="25">
        <f t="shared" si="0"/>
        <v>0</v>
      </c>
      <c r="H55" s="25"/>
      <c r="I55" s="25">
        <f t="shared" si="1"/>
        <v>0</v>
      </c>
      <c r="J55" s="165">
        <f t="shared" si="2"/>
        <v>0</v>
      </c>
      <c r="AX55" s="180"/>
    </row>
    <row r="56" spans="1:50" s="166" customFormat="1" ht="28.5" x14ac:dyDescent="0.2">
      <c r="A56" s="1514">
        <v>47</v>
      </c>
      <c r="B56" s="1475" t="s">
        <v>773</v>
      </c>
      <c r="C56" s="35" t="s">
        <v>12</v>
      </c>
      <c r="D56" s="30">
        <v>1</v>
      </c>
      <c r="E56" s="1209" t="s">
        <v>996</v>
      </c>
      <c r="F56" s="33"/>
      <c r="G56" s="25">
        <f t="shared" ref="G56" si="8">D56*F56</f>
        <v>0</v>
      </c>
      <c r="H56" s="25"/>
      <c r="I56" s="25">
        <f t="shared" ref="I56" si="9">D56*H56</f>
        <v>0</v>
      </c>
      <c r="J56" s="165">
        <f t="shared" ref="J56" si="10">G56+I56</f>
        <v>0</v>
      </c>
      <c r="AX56" s="180"/>
    </row>
    <row r="57" spans="1:50" ht="28.5" x14ac:dyDescent="0.2">
      <c r="A57" s="1514">
        <v>48</v>
      </c>
      <c r="B57" s="167" t="s">
        <v>91</v>
      </c>
      <c r="C57" s="29" t="s">
        <v>12</v>
      </c>
      <c r="D57" s="30">
        <v>1</v>
      </c>
      <c r="E57" s="1209" t="s">
        <v>996</v>
      </c>
      <c r="F57" s="31"/>
      <c r="G57" s="21">
        <f t="shared" si="0"/>
        <v>0</v>
      </c>
      <c r="H57" s="21"/>
      <c r="I57" s="21">
        <f t="shared" si="1"/>
        <v>0</v>
      </c>
      <c r="J57" s="22">
        <f t="shared" si="2"/>
        <v>0</v>
      </c>
      <c r="AX57" s="179"/>
    </row>
    <row r="58" spans="1:50" ht="15" thickBot="1" x14ac:dyDescent="0.25">
      <c r="A58" s="1578"/>
      <c r="B58" s="34"/>
      <c r="C58" s="35"/>
      <c r="D58" s="30"/>
      <c r="E58" s="30"/>
      <c r="F58" s="33"/>
      <c r="G58" s="31"/>
      <c r="H58" s="33"/>
      <c r="I58" s="33"/>
      <c r="J58" s="147"/>
      <c r="K58" s="148"/>
    </row>
    <row r="59" spans="1:50" ht="16.5" thickBot="1" x14ac:dyDescent="0.3">
      <c r="A59" s="44" t="s">
        <v>188</v>
      </c>
      <c r="B59" s="192"/>
      <c r="C59" s="82"/>
      <c r="D59" s="82"/>
      <c r="E59" s="82"/>
      <c r="F59" s="83"/>
      <c r="G59" s="83">
        <f>SUM(G7:G58)</f>
        <v>0</v>
      </c>
      <c r="H59" s="83"/>
      <c r="I59" s="83">
        <f>SUM(I7:I58)</f>
        <v>0</v>
      </c>
      <c r="J59" s="84">
        <f>SUM(J7:J58)</f>
        <v>0</v>
      </c>
    </row>
    <row r="60" spans="1:50" x14ac:dyDescent="0.2">
      <c r="G60" s="186"/>
    </row>
    <row r="61" spans="1:50" ht="20.25" x14ac:dyDescent="0.3">
      <c r="D61" s="49"/>
      <c r="E61" s="49"/>
    </row>
    <row r="72" spans="2:10" x14ac:dyDescent="0.2">
      <c r="B72" s="187"/>
      <c r="C72" s="188"/>
      <c r="D72" s="188"/>
      <c r="E72" s="188"/>
      <c r="F72" s="188"/>
      <c r="G72" s="188"/>
      <c r="H72" s="188"/>
      <c r="I72" s="189"/>
      <c r="J72" s="190"/>
    </row>
    <row r="73" spans="2:10" ht="14.25" x14ac:dyDescent="0.2">
      <c r="B73" s="54"/>
      <c r="C73" s="55"/>
      <c r="D73" s="56"/>
      <c r="E73" s="56"/>
      <c r="F73" s="55"/>
      <c r="G73" s="55"/>
      <c r="H73" s="55"/>
      <c r="I73" s="57"/>
      <c r="J73" s="58"/>
    </row>
    <row r="74" spans="2:10" ht="14.25" x14ac:dyDescent="0.2">
      <c r="B74" s="59"/>
      <c r="C74" s="60"/>
      <c r="D74" s="61"/>
      <c r="E74" s="61"/>
      <c r="F74" s="62"/>
      <c r="G74" s="60"/>
      <c r="H74" s="62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2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2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2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2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4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4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4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65"/>
      <c r="C83" s="66"/>
      <c r="D83" s="61"/>
      <c r="E83" s="61"/>
      <c r="F83" s="64"/>
      <c r="G83" s="66"/>
      <c r="H83" s="64"/>
      <c r="I83" s="64"/>
      <c r="J83" s="67"/>
    </row>
    <row r="84" spans="2:10" ht="14.25" x14ac:dyDescent="0.2">
      <c r="B84" s="65"/>
      <c r="C84" s="66"/>
      <c r="D84" s="61"/>
      <c r="E84" s="61"/>
      <c r="F84" s="64"/>
      <c r="G84" s="66"/>
      <c r="H84" s="64"/>
      <c r="I84" s="64"/>
      <c r="J84" s="67"/>
    </row>
    <row r="85" spans="2:10" ht="14.25" x14ac:dyDescent="0.2">
      <c r="B85" s="65"/>
      <c r="C85" s="66"/>
      <c r="D85" s="61"/>
      <c r="E85" s="61"/>
      <c r="F85" s="64"/>
      <c r="G85" s="66"/>
      <c r="H85" s="64"/>
      <c r="I85" s="64"/>
      <c r="J85" s="67"/>
    </row>
    <row r="86" spans="2:10" ht="14.25" x14ac:dyDescent="0.2">
      <c r="B86" s="65"/>
      <c r="C86" s="66"/>
      <c r="D86" s="61"/>
      <c r="E86" s="61"/>
      <c r="F86" s="64"/>
      <c r="G86" s="66"/>
      <c r="H86" s="64"/>
      <c r="I86" s="64"/>
      <c r="J86" s="67"/>
    </row>
    <row r="87" spans="2:10" ht="14.25" x14ac:dyDescent="0.2">
      <c r="B87" s="65"/>
      <c r="C87" s="66"/>
      <c r="D87" s="61"/>
      <c r="E87" s="61"/>
      <c r="F87" s="64"/>
      <c r="G87" s="66"/>
      <c r="H87" s="64"/>
      <c r="I87" s="64"/>
      <c r="J87" s="67"/>
    </row>
    <row r="88" spans="2:10" ht="14.25" x14ac:dyDescent="0.2">
      <c r="B88" s="59"/>
      <c r="C88" s="60"/>
      <c r="D88" s="61"/>
      <c r="E88" s="61"/>
      <c r="F88" s="62"/>
      <c r="G88" s="60"/>
      <c r="H88" s="64"/>
      <c r="I88" s="62"/>
      <c r="J88" s="63"/>
    </row>
    <row r="89" spans="2:10" ht="14.25" x14ac:dyDescent="0.2">
      <c r="B89" s="59"/>
      <c r="C89" s="60"/>
      <c r="D89" s="61"/>
      <c r="E89" s="61"/>
      <c r="F89" s="62"/>
      <c r="G89" s="60"/>
      <c r="H89" s="64"/>
      <c r="I89" s="62"/>
      <c r="J89" s="63"/>
    </row>
    <row r="90" spans="2:10" ht="14.25" x14ac:dyDescent="0.2">
      <c r="B90" s="59"/>
      <c r="C90" s="60"/>
      <c r="D90" s="61"/>
      <c r="E90" s="61"/>
      <c r="F90" s="62"/>
      <c r="G90" s="60"/>
      <c r="H90" s="64"/>
      <c r="I90" s="62"/>
      <c r="J90" s="63"/>
    </row>
    <row r="91" spans="2:10" ht="14.25" x14ac:dyDescent="0.2">
      <c r="B91" s="59"/>
      <c r="C91" s="60"/>
      <c r="D91" s="61"/>
      <c r="E91" s="61"/>
      <c r="F91" s="62"/>
      <c r="G91" s="60"/>
      <c r="H91" s="64"/>
      <c r="I91" s="62"/>
      <c r="J91" s="63"/>
    </row>
    <row r="92" spans="2:10" ht="14.25" x14ac:dyDescent="0.2">
      <c r="B92" s="59"/>
      <c r="C92" s="60"/>
      <c r="D92" s="61"/>
      <c r="E92" s="61"/>
      <c r="F92" s="62"/>
      <c r="G92" s="60"/>
      <c r="H92" s="64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4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68"/>
      <c r="C95" s="60"/>
      <c r="D95" s="60"/>
      <c r="E95" s="60"/>
      <c r="F95" s="60"/>
      <c r="G95" s="69"/>
      <c r="H95" s="69"/>
      <c r="I95" s="62"/>
      <c r="J95" s="70"/>
    </row>
    <row r="96" spans="2:10" ht="15.75" x14ac:dyDescent="0.25">
      <c r="B96" s="71"/>
      <c r="C96" s="72"/>
      <c r="D96" s="72"/>
      <c r="E96" s="72"/>
      <c r="F96" s="72"/>
      <c r="G96" s="73"/>
      <c r="H96" s="72"/>
      <c r="I96" s="73"/>
      <c r="J96" s="74"/>
    </row>
    <row r="97" spans="2:10" x14ac:dyDescent="0.2">
      <c r="B97" s="187"/>
      <c r="C97" s="188"/>
      <c r="D97" s="188"/>
      <c r="E97" s="188"/>
      <c r="F97" s="188"/>
      <c r="G97" s="188"/>
      <c r="H97" s="188"/>
      <c r="I97" s="189"/>
      <c r="J97" s="190"/>
    </row>
    <row r="98" spans="2:10" x14ac:dyDescent="0.2">
      <c r="B98" s="187"/>
      <c r="C98" s="188"/>
      <c r="D98" s="188"/>
      <c r="E98" s="188"/>
      <c r="F98" s="188"/>
      <c r="G98" s="188"/>
      <c r="H98" s="188"/>
      <c r="I98" s="189"/>
      <c r="J98" s="190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9"/>
  <sheetViews>
    <sheetView zoomScaleNormal="100" zoomScaleSheetLayoutView="100" workbookViewId="0">
      <selection activeCell="B13" sqref="B13"/>
    </sheetView>
  </sheetViews>
  <sheetFormatPr defaultRowHeight="12.75" x14ac:dyDescent="0.2"/>
  <cols>
    <col min="1" max="1" width="56.28515625" style="48" customWidth="1"/>
    <col min="2" max="2" width="5.85546875" style="176" customWidth="1"/>
    <col min="3" max="4" width="8.7109375" style="176" customWidth="1"/>
    <col min="5" max="5" width="14.7109375" style="176" customWidth="1"/>
    <col min="6" max="6" width="8.7109375" style="176" customWidth="1"/>
    <col min="7" max="7" width="14.7109375" style="177" customWidth="1"/>
    <col min="8" max="8" width="14.7109375" style="178" customWidth="1"/>
    <col min="9" max="9" width="18.140625" style="48" customWidth="1"/>
    <col min="10" max="47" width="9.140625" style="48"/>
    <col min="48" max="50" width="0" style="48" hidden="1" customWidth="1"/>
    <col min="51" max="256" width="9.140625" style="48"/>
    <col min="257" max="257" width="56.28515625" style="48" customWidth="1"/>
    <col min="258" max="258" width="4.28515625" style="48" customWidth="1"/>
    <col min="259" max="260" width="8.7109375" style="48" customWidth="1"/>
    <col min="261" max="261" width="14.7109375" style="48" customWidth="1"/>
    <col min="262" max="262" width="8.7109375" style="48" customWidth="1"/>
    <col min="263" max="264" width="14.7109375" style="48" customWidth="1"/>
    <col min="265" max="265" width="18.140625" style="48" customWidth="1"/>
    <col min="266" max="303" width="9.140625" style="48"/>
    <col min="304" max="306" width="0" style="48" hidden="1" customWidth="1"/>
    <col min="307" max="512" width="9.140625" style="48"/>
    <col min="513" max="513" width="56.28515625" style="48" customWidth="1"/>
    <col min="514" max="514" width="4.28515625" style="48" customWidth="1"/>
    <col min="515" max="516" width="8.7109375" style="48" customWidth="1"/>
    <col min="517" max="517" width="14.7109375" style="48" customWidth="1"/>
    <col min="518" max="518" width="8.7109375" style="48" customWidth="1"/>
    <col min="519" max="520" width="14.7109375" style="48" customWidth="1"/>
    <col min="521" max="521" width="18.140625" style="48" customWidth="1"/>
    <col min="522" max="559" width="9.140625" style="48"/>
    <col min="560" max="562" width="0" style="48" hidden="1" customWidth="1"/>
    <col min="563" max="768" width="9.140625" style="48"/>
    <col min="769" max="769" width="56.28515625" style="48" customWidth="1"/>
    <col min="770" max="770" width="4.28515625" style="48" customWidth="1"/>
    <col min="771" max="772" width="8.7109375" style="48" customWidth="1"/>
    <col min="773" max="773" width="14.7109375" style="48" customWidth="1"/>
    <col min="774" max="774" width="8.7109375" style="48" customWidth="1"/>
    <col min="775" max="776" width="14.7109375" style="48" customWidth="1"/>
    <col min="777" max="777" width="18.140625" style="48" customWidth="1"/>
    <col min="778" max="815" width="9.140625" style="48"/>
    <col min="816" max="818" width="0" style="48" hidden="1" customWidth="1"/>
    <col min="819" max="1024" width="9.140625" style="48"/>
    <col min="1025" max="1025" width="56.28515625" style="48" customWidth="1"/>
    <col min="1026" max="1026" width="4.28515625" style="48" customWidth="1"/>
    <col min="1027" max="1028" width="8.7109375" style="48" customWidth="1"/>
    <col min="1029" max="1029" width="14.7109375" style="48" customWidth="1"/>
    <col min="1030" max="1030" width="8.7109375" style="48" customWidth="1"/>
    <col min="1031" max="1032" width="14.7109375" style="48" customWidth="1"/>
    <col min="1033" max="1033" width="18.140625" style="48" customWidth="1"/>
    <col min="1034" max="1071" width="9.140625" style="48"/>
    <col min="1072" max="1074" width="0" style="48" hidden="1" customWidth="1"/>
    <col min="1075" max="1280" width="9.140625" style="48"/>
    <col min="1281" max="1281" width="56.28515625" style="48" customWidth="1"/>
    <col min="1282" max="1282" width="4.28515625" style="48" customWidth="1"/>
    <col min="1283" max="1284" width="8.7109375" style="48" customWidth="1"/>
    <col min="1285" max="1285" width="14.7109375" style="48" customWidth="1"/>
    <col min="1286" max="1286" width="8.7109375" style="48" customWidth="1"/>
    <col min="1287" max="1288" width="14.7109375" style="48" customWidth="1"/>
    <col min="1289" max="1289" width="18.140625" style="48" customWidth="1"/>
    <col min="1290" max="1327" width="9.140625" style="48"/>
    <col min="1328" max="1330" width="0" style="48" hidden="1" customWidth="1"/>
    <col min="1331" max="1536" width="9.140625" style="48"/>
    <col min="1537" max="1537" width="56.28515625" style="48" customWidth="1"/>
    <col min="1538" max="1538" width="4.28515625" style="48" customWidth="1"/>
    <col min="1539" max="1540" width="8.7109375" style="48" customWidth="1"/>
    <col min="1541" max="1541" width="14.7109375" style="48" customWidth="1"/>
    <col min="1542" max="1542" width="8.7109375" style="48" customWidth="1"/>
    <col min="1543" max="1544" width="14.7109375" style="48" customWidth="1"/>
    <col min="1545" max="1545" width="18.140625" style="48" customWidth="1"/>
    <col min="1546" max="1583" width="9.140625" style="48"/>
    <col min="1584" max="1586" width="0" style="48" hidden="1" customWidth="1"/>
    <col min="1587" max="1792" width="9.140625" style="48"/>
    <col min="1793" max="1793" width="56.28515625" style="48" customWidth="1"/>
    <col min="1794" max="1794" width="4.28515625" style="48" customWidth="1"/>
    <col min="1795" max="1796" width="8.7109375" style="48" customWidth="1"/>
    <col min="1797" max="1797" width="14.7109375" style="48" customWidth="1"/>
    <col min="1798" max="1798" width="8.7109375" style="48" customWidth="1"/>
    <col min="1799" max="1800" width="14.7109375" style="48" customWidth="1"/>
    <col min="1801" max="1801" width="18.140625" style="48" customWidth="1"/>
    <col min="1802" max="1839" width="9.140625" style="48"/>
    <col min="1840" max="1842" width="0" style="48" hidden="1" customWidth="1"/>
    <col min="1843" max="2048" width="9.140625" style="48"/>
    <col min="2049" max="2049" width="56.28515625" style="48" customWidth="1"/>
    <col min="2050" max="2050" width="4.28515625" style="48" customWidth="1"/>
    <col min="2051" max="2052" width="8.7109375" style="48" customWidth="1"/>
    <col min="2053" max="2053" width="14.7109375" style="48" customWidth="1"/>
    <col min="2054" max="2054" width="8.7109375" style="48" customWidth="1"/>
    <col min="2055" max="2056" width="14.7109375" style="48" customWidth="1"/>
    <col min="2057" max="2057" width="18.140625" style="48" customWidth="1"/>
    <col min="2058" max="2095" width="9.140625" style="48"/>
    <col min="2096" max="2098" width="0" style="48" hidden="1" customWidth="1"/>
    <col min="2099" max="2304" width="9.140625" style="48"/>
    <col min="2305" max="2305" width="56.28515625" style="48" customWidth="1"/>
    <col min="2306" max="2306" width="4.28515625" style="48" customWidth="1"/>
    <col min="2307" max="2308" width="8.7109375" style="48" customWidth="1"/>
    <col min="2309" max="2309" width="14.7109375" style="48" customWidth="1"/>
    <col min="2310" max="2310" width="8.7109375" style="48" customWidth="1"/>
    <col min="2311" max="2312" width="14.7109375" style="48" customWidth="1"/>
    <col min="2313" max="2313" width="18.140625" style="48" customWidth="1"/>
    <col min="2314" max="2351" width="9.140625" style="48"/>
    <col min="2352" max="2354" width="0" style="48" hidden="1" customWidth="1"/>
    <col min="2355" max="2560" width="9.140625" style="48"/>
    <col min="2561" max="2561" width="56.28515625" style="48" customWidth="1"/>
    <col min="2562" max="2562" width="4.28515625" style="48" customWidth="1"/>
    <col min="2563" max="2564" width="8.7109375" style="48" customWidth="1"/>
    <col min="2565" max="2565" width="14.7109375" style="48" customWidth="1"/>
    <col min="2566" max="2566" width="8.7109375" style="48" customWidth="1"/>
    <col min="2567" max="2568" width="14.7109375" style="48" customWidth="1"/>
    <col min="2569" max="2569" width="18.140625" style="48" customWidth="1"/>
    <col min="2570" max="2607" width="9.140625" style="48"/>
    <col min="2608" max="2610" width="0" style="48" hidden="1" customWidth="1"/>
    <col min="2611" max="2816" width="9.140625" style="48"/>
    <col min="2817" max="2817" width="56.28515625" style="48" customWidth="1"/>
    <col min="2818" max="2818" width="4.28515625" style="48" customWidth="1"/>
    <col min="2819" max="2820" width="8.7109375" style="48" customWidth="1"/>
    <col min="2821" max="2821" width="14.7109375" style="48" customWidth="1"/>
    <col min="2822" max="2822" width="8.7109375" style="48" customWidth="1"/>
    <col min="2823" max="2824" width="14.7109375" style="48" customWidth="1"/>
    <col min="2825" max="2825" width="18.140625" style="48" customWidth="1"/>
    <col min="2826" max="2863" width="9.140625" style="48"/>
    <col min="2864" max="2866" width="0" style="48" hidden="1" customWidth="1"/>
    <col min="2867" max="3072" width="9.140625" style="48"/>
    <col min="3073" max="3073" width="56.28515625" style="48" customWidth="1"/>
    <col min="3074" max="3074" width="4.28515625" style="48" customWidth="1"/>
    <col min="3075" max="3076" width="8.7109375" style="48" customWidth="1"/>
    <col min="3077" max="3077" width="14.7109375" style="48" customWidth="1"/>
    <col min="3078" max="3078" width="8.7109375" style="48" customWidth="1"/>
    <col min="3079" max="3080" width="14.7109375" style="48" customWidth="1"/>
    <col min="3081" max="3081" width="18.140625" style="48" customWidth="1"/>
    <col min="3082" max="3119" width="9.140625" style="48"/>
    <col min="3120" max="3122" width="0" style="48" hidden="1" customWidth="1"/>
    <col min="3123" max="3328" width="9.140625" style="48"/>
    <col min="3329" max="3329" width="56.28515625" style="48" customWidth="1"/>
    <col min="3330" max="3330" width="4.28515625" style="48" customWidth="1"/>
    <col min="3331" max="3332" width="8.7109375" style="48" customWidth="1"/>
    <col min="3333" max="3333" width="14.7109375" style="48" customWidth="1"/>
    <col min="3334" max="3334" width="8.7109375" style="48" customWidth="1"/>
    <col min="3335" max="3336" width="14.7109375" style="48" customWidth="1"/>
    <col min="3337" max="3337" width="18.140625" style="48" customWidth="1"/>
    <col min="3338" max="3375" width="9.140625" style="48"/>
    <col min="3376" max="3378" width="0" style="48" hidden="1" customWidth="1"/>
    <col min="3379" max="3584" width="9.140625" style="48"/>
    <col min="3585" max="3585" width="56.28515625" style="48" customWidth="1"/>
    <col min="3586" max="3586" width="4.28515625" style="48" customWidth="1"/>
    <col min="3587" max="3588" width="8.7109375" style="48" customWidth="1"/>
    <col min="3589" max="3589" width="14.7109375" style="48" customWidth="1"/>
    <col min="3590" max="3590" width="8.7109375" style="48" customWidth="1"/>
    <col min="3591" max="3592" width="14.7109375" style="48" customWidth="1"/>
    <col min="3593" max="3593" width="18.140625" style="48" customWidth="1"/>
    <col min="3594" max="3631" width="9.140625" style="48"/>
    <col min="3632" max="3634" width="0" style="48" hidden="1" customWidth="1"/>
    <col min="3635" max="3840" width="9.140625" style="48"/>
    <col min="3841" max="3841" width="56.28515625" style="48" customWidth="1"/>
    <col min="3842" max="3842" width="4.28515625" style="48" customWidth="1"/>
    <col min="3843" max="3844" width="8.7109375" style="48" customWidth="1"/>
    <col min="3845" max="3845" width="14.7109375" style="48" customWidth="1"/>
    <col min="3846" max="3846" width="8.7109375" style="48" customWidth="1"/>
    <col min="3847" max="3848" width="14.7109375" style="48" customWidth="1"/>
    <col min="3849" max="3849" width="18.140625" style="48" customWidth="1"/>
    <col min="3850" max="3887" width="9.140625" style="48"/>
    <col min="3888" max="3890" width="0" style="48" hidden="1" customWidth="1"/>
    <col min="3891" max="4096" width="9.140625" style="48"/>
    <col min="4097" max="4097" width="56.28515625" style="48" customWidth="1"/>
    <col min="4098" max="4098" width="4.28515625" style="48" customWidth="1"/>
    <col min="4099" max="4100" width="8.7109375" style="48" customWidth="1"/>
    <col min="4101" max="4101" width="14.7109375" style="48" customWidth="1"/>
    <col min="4102" max="4102" width="8.7109375" style="48" customWidth="1"/>
    <col min="4103" max="4104" width="14.7109375" style="48" customWidth="1"/>
    <col min="4105" max="4105" width="18.140625" style="48" customWidth="1"/>
    <col min="4106" max="4143" width="9.140625" style="48"/>
    <col min="4144" max="4146" width="0" style="48" hidden="1" customWidth="1"/>
    <col min="4147" max="4352" width="9.140625" style="48"/>
    <col min="4353" max="4353" width="56.28515625" style="48" customWidth="1"/>
    <col min="4354" max="4354" width="4.28515625" style="48" customWidth="1"/>
    <col min="4355" max="4356" width="8.7109375" style="48" customWidth="1"/>
    <col min="4357" max="4357" width="14.7109375" style="48" customWidth="1"/>
    <col min="4358" max="4358" width="8.7109375" style="48" customWidth="1"/>
    <col min="4359" max="4360" width="14.7109375" style="48" customWidth="1"/>
    <col min="4361" max="4361" width="18.140625" style="48" customWidth="1"/>
    <col min="4362" max="4399" width="9.140625" style="48"/>
    <col min="4400" max="4402" width="0" style="48" hidden="1" customWidth="1"/>
    <col min="4403" max="4608" width="9.140625" style="48"/>
    <col min="4609" max="4609" width="56.28515625" style="48" customWidth="1"/>
    <col min="4610" max="4610" width="4.28515625" style="48" customWidth="1"/>
    <col min="4611" max="4612" width="8.7109375" style="48" customWidth="1"/>
    <col min="4613" max="4613" width="14.7109375" style="48" customWidth="1"/>
    <col min="4614" max="4614" width="8.7109375" style="48" customWidth="1"/>
    <col min="4615" max="4616" width="14.7109375" style="48" customWidth="1"/>
    <col min="4617" max="4617" width="18.140625" style="48" customWidth="1"/>
    <col min="4618" max="4655" width="9.140625" style="48"/>
    <col min="4656" max="4658" width="0" style="48" hidden="1" customWidth="1"/>
    <col min="4659" max="4864" width="9.140625" style="48"/>
    <col min="4865" max="4865" width="56.28515625" style="48" customWidth="1"/>
    <col min="4866" max="4866" width="4.28515625" style="48" customWidth="1"/>
    <col min="4867" max="4868" width="8.7109375" style="48" customWidth="1"/>
    <col min="4869" max="4869" width="14.7109375" style="48" customWidth="1"/>
    <col min="4870" max="4870" width="8.7109375" style="48" customWidth="1"/>
    <col min="4871" max="4872" width="14.7109375" style="48" customWidth="1"/>
    <col min="4873" max="4873" width="18.140625" style="48" customWidth="1"/>
    <col min="4874" max="4911" width="9.140625" style="48"/>
    <col min="4912" max="4914" width="0" style="48" hidden="1" customWidth="1"/>
    <col min="4915" max="5120" width="9.140625" style="48"/>
    <col min="5121" max="5121" width="56.28515625" style="48" customWidth="1"/>
    <col min="5122" max="5122" width="4.28515625" style="48" customWidth="1"/>
    <col min="5123" max="5124" width="8.7109375" style="48" customWidth="1"/>
    <col min="5125" max="5125" width="14.7109375" style="48" customWidth="1"/>
    <col min="5126" max="5126" width="8.7109375" style="48" customWidth="1"/>
    <col min="5127" max="5128" width="14.7109375" style="48" customWidth="1"/>
    <col min="5129" max="5129" width="18.140625" style="48" customWidth="1"/>
    <col min="5130" max="5167" width="9.140625" style="48"/>
    <col min="5168" max="5170" width="0" style="48" hidden="1" customWidth="1"/>
    <col min="5171" max="5376" width="9.140625" style="48"/>
    <col min="5377" max="5377" width="56.28515625" style="48" customWidth="1"/>
    <col min="5378" max="5378" width="4.28515625" style="48" customWidth="1"/>
    <col min="5379" max="5380" width="8.7109375" style="48" customWidth="1"/>
    <col min="5381" max="5381" width="14.7109375" style="48" customWidth="1"/>
    <col min="5382" max="5382" width="8.7109375" style="48" customWidth="1"/>
    <col min="5383" max="5384" width="14.7109375" style="48" customWidth="1"/>
    <col min="5385" max="5385" width="18.140625" style="48" customWidth="1"/>
    <col min="5386" max="5423" width="9.140625" style="48"/>
    <col min="5424" max="5426" width="0" style="48" hidden="1" customWidth="1"/>
    <col min="5427" max="5632" width="9.140625" style="48"/>
    <col min="5633" max="5633" width="56.28515625" style="48" customWidth="1"/>
    <col min="5634" max="5634" width="4.28515625" style="48" customWidth="1"/>
    <col min="5635" max="5636" width="8.7109375" style="48" customWidth="1"/>
    <col min="5637" max="5637" width="14.7109375" style="48" customWidth="1"/>
    <col min="5638" max="5638" width="8.7109375" style="48" customWidth="1"/>
    <col min="5639" max="5640" width="14.7109375" style="48" customWidth="1"/>
    <col min="5641" max="5641" width="18.140625" style="48" customWidth="1"/>
    <col min="5642" max="5679" width="9.140625" style="48"/>
    <col min="5680" max="5682" width="0" style="48" hidden="1" customWidth="1"/>
    <col min="5683" max="5888" width="9.140625" style="48"/>
    <col min="5889" max="5889" width="56.28515625" style="48" customWidth="1"/>
    <col min="5890" max="5890" width="4.28515625" style="48" customWidth="1"/>
    <col min="5891" max="5892" width="8.7109375" style="48" customWidth="1"/>
    <col min="5893" max="5893" width="14.7109375" style="48" customWidth="1"/>
    <col min="5894" max="5894" width="8.7109375" style="48" customWidth="1"/>
    <col min="5895" max="5896" width="14.7109375" style="48" customWidth="1"/>
    <col min="5897" max="5897" width="18.140625" style="48" customWidth="1"/>
    <col min="5898" max="5935" width="9.140625" style="48"/>
    <col min="5936" max="5938" width="0" style="48" hidden="1" customWidth="1"/>
    <col min="5939" max="6144" width="9.140625" style="48"/>
    <col min="6145" max="6145" width="56.28515625" style="48" customWidth="1"/>
    <col min="6146" max="6146" width="4.28515625" style="48" customWidth="1"/>
    <col min="6147" max="6148" width="8.7109375" style="48" customWidth="1"/>
    <col min="6149" max="6149" width="14.7109375" style="48" customWidth="1"/>
    <col min="6150" max="6150" width="8.7109375" style="48" customWidth="1"/>
    <col min="6151" max="6152" width="14.7109375" style="48" customWidth="1"/>
    <col min="6153" max="6153" width="18.140625" style="48" customWidth="1"/>
    <col min="6154" max="6191" width="9.140625" style="48"/>
    <col min="6192" max="6194" width="0" style="48" hidden="1" customWidth="1"/>
    <col min="6195" max="6400" width="9.140625" style="48"/>
    <col min="6401" max="6401" width="56.28515625" style="48" customWidth="1"/>
    <col min="6402" max="6402" width="4.28515625" style="48" customWidth="1"/>
    <col min="6403" max="6404" width="8.7109375" style="48" customWidth="1"/>
    <col min="6405" max="6405" width="14.7109375" style="48" customWidth="1"/>
    <col min="6406" max="6406" width="8.7109375" style="48" customWidth="1"/>
    <col min="6407" max="6408" width="14.7109375" style="48" customWidth="1"/>
    <col min="6409" max="6409" width="18.140625" style="48" customWidth="1"/>
    <col min="6410" max="6447" width="9.140625" style="48"/>
    <col min="6448" max="6450" width="0" style="48" hidden="1" customWidth="1"/>
    <col min="6451" max="6656" width="9.140625" style="48"/>
    <col min="6657" max="6657" width="56.28515625" style="48" customWidth="1"/>
    <col min="6658" max="6658" width="4.28515625" style="48" customWidth="1"/>
    <col min="6659" max="6660" width="8.7109375" style="48" customWidth="1"/>
    <col min="6661" max="6661" width="14.7109375" style="48" customWidth="1"/>
    <col min="6662" max="6662" width="8.7109375" style="48" customWidth="1"/>
    <col min="6663" max="6664" width="14.7109375" style="48" customWidth="1"/>
    <col min="6665" max="6665" width="18.140625" style="48" customWidth="1"/>
    <col min="6666" max="6703" width="9.140625" style="48"/>
    <col min="6704" max="6706" width="0" style="48" hidden="1" customWidth="1"/>
    <col min="6707" max="6912" width="9.140625" style="48"/>
    <col min="6913" max="6913" width="56.28515625" style="48" customWidth="1"/>
    <col min="6914" max="6914" width="4.28515625" style="48" customWidth="1"/>
    <col min="6915" max="6916" width="8.7109375" style="48" customWidth="1"/>
    <col min="6917" max="6917" width="14.7109375" style="48" customWidth="1"/>
    <col min="6918" max="6918" width="8.7109375" style="48" customWidth="1"/>
    <col min="6919" max="6920" width="14.7109375" style="48" customWidth="1"/>
    <col min="6921" max="6921" width="18.140625" style="48" customWidth="1"/>
    <col min="6922" max="6959" width="9.140625" style="48"/>
    <col min="6960" max="6962" width="0" style="48" hidden="1" customWidth="1"/>
    <col min="6963" max="7168" width="9.140625" style="48"/>
    <col min="7169" max="7169" width="56.28515625" style="48" customWidth="1"/>
    <col min="7170" max="7170" width="4.28515625" style="48" customWidth="1"/>
    <col min="7171" max="7172" width="8.7109375" style="48" customWidth="1"/>
    <col min="7173" max="7173" width="14.7109375" style="48" customWidth="1"/>
    <col min="7174" max="7174" width="8.7109375" style="48" customWidth="1"/>
    <col min="7175" max="7176" width="14.7109375" style="48" customWidth="1"/>
    <col min="7177" max="7177" width="18.140625" style="48" customWidth="1"/>
    <col min="7178" max="7215" width="9.140625" style="48"/>
    <col min="7216" max="7218" width="0" style="48" hidden="1" customWidth="1"/>
    <col min="7219" max="7424" width="9.140625" style="48"/>
    <col min="7425" max="7425" width="56.28515625" style="48" customWidth="1"/>
    <col min="7426" max="7426" width="4.28515625" style="48" customWidth="1"/>
    <col min="7427" max="7428" width="8.7109375" style="48" customWidth="1"/>
    <col min="7429" max="7429" width="14.7109375" style="48" customWidth="1"/>
    <col min="7430" max="7430" width="8.7109375" style="48" customWidth="1"/>
    <col min="7431" max="7432" width="14.7109375" style="48" customWidth="1"/>
    <col min="7433" max="7433" width="18.140625" style="48" customWidth="1"/>
    <col min="7434" max="7471" width="9.140625" style="48"/>
    <col min="7472" max="7474" width="0" style="48" hidden="1" customWidth="1"/>
    <col min="7475" max="7680" width="9.140625" style="48"/>
    <col min="7681" max="7681" width="56.28515625" style="48" customWidth="1"/>
    <col min="7682" max="7682" width="4.28515625" style="48" customWidth="1"/>
    <col min="7683" max="7684" width="8.7109375" style="48" customWidth="1"/>
    <col min="7685" max="7685" width="14.7109375" style="48" customWidth="1"/>
    <col min="7686" max="7686" width="8.7109375" style="48" customWidth="1"/>
    <col min="7687" max="7688" width="14.7109375" style="48" customWidth="1"/>
    <col min="7689" max="7689" width="18.140625" style="48" customWidth="1"/>
    <col min="7690" max="7727" width="9.140625" style="48"/>
    <col min="7728" max="7730" width="0" style="48" hidden="1" customWidth="1"/>
    <col min="7731" max="7936" width="9.140625" style="48"/>
    <col min="7937" max="7937" width="56.28515625" style="48" customWidth="1"/>
    <col min="7938" max="7938" width="4.28515625" style="48" customWidth="1"/>
    <col min="7939" max="7940" width="8.7109375" style="48" customWidth="1"/>
    <col min="7941" max="7941" width="14.7109375" style="48" customWidth="1"/>
    <col min="7942" max="7942" width="8.7109375" style="48" customWidth="1"/>
    <col min="7943" max="7944" width="14.7109375" style="48" customWidth="1"/>
    <col min="7945" max="7945" width="18.140625" style="48" customWidth="1"/>
    <col min="7946" max="7983" width="9.140625" style="48"/>
    <col min="7984" max="7986" width="0" style="48" hidden="1" customWidth="1"/>
    <col min="7987" max="8192" width="9.140625" style="48"/>
    <col min="8193" max="8193" width="56.28515625" style="48" customWidth="1"/>
    <col min="8194" max="8194" width="4.28515625" style="48" customWidth="1"/>
    <col min="8195" max="8196" width="8.7109375" style="48" customWidth="1"/>
    <col min="8197" max="8197" width="14.7109375" style="48" customWidth="1"/>
    <col min="8198" max="8198" width="8.7109375" style="48" customWidth="1"/>
    <col min="8199" max="8200" width="14.7109375" style="48" customWidth="1"/>
    <col min="8201" max="8201" width="18.140625" style="48" customWidth="1"/>
    <col min="8202" max="8239" width="9.140625" style="48"/>
    <col min="8240" max="8242" width="0" style="48" hidden="1" customWidth="1"/>
    <col min="8243" max="8448" width="9.140625" style="48"/>
    <col min="8449" max="8449" width="56.28515625" style="48" customWidth="1"/>
    <col min="8450" max="8450" width="4.28515625" style="48" customWidth="1"/>
    <col min="8451" max="8452" width="8.7109375" style="48" customWidth="1"/>
    <col min="8453" max="8453" width="14.7109375" style="48" customWidth="1"/>
    <col min="8454" max="8454" width="8.7109375" style="48" customWidth="1"/>
    <col min="8455" max="8456" width="14.7109375" style="48" customWidth="1"/>
    <col min="8457" max="8457" width="18.140625" style="48" customWidth="1"/>
    <col min="8458" max="8495" width="9.140625" style="48"/>
    <col min="8496" max="8498" width="0" style="48" hidden="1" customWidth="1"/>
    <col min="8499" max="8704" width="9.140625" style="48"/>
    <col min="8705" max="8705" width="56.28515625" style="48" customWidth="1"/>
    <col min="8706" max="8706" width="4.28515625" style="48" customWidth="1"/>
    <col min="8707" max="8708" width="8.7109375" style="48" customWidth="1"/>
    <col min="8709" max="8709" width="14.7109375" style="48" customWidth="1"/>
    <col min="8710" max="8710" width="8.7109375" style="48" customWidth="1"/>
    <col min="8711" max="8712" width="14.7109375" style="48" customWidth="1"/>
    <col min="8713" max="8713" width="18.140625" style="48" customWidth="1"/>
    <col min="8714" max="8751" width="9.140625" style="48"/>
    <col min="8752" max="8754" width="0" style="48" hidden="1" customWidth="1"/>
    <col min="8755" max="8960" width="9.140625" style="48"/>
    <col min="8961" max="8961" width="56.28515625" style="48" customWidth="1"/>
    <col min="8962" max="8962" width="4.28515625" style="48" customWidth="1"/>
    <col min="8963" max="8964" width="8.7109375" style="48" customWidth="1"/>
    <col min="8965" max="8965" width="14.7109375" style="48" customWidth="1"/>
    <col min="8966" max="8966" width="8.7109375" style="48" customWidth="1"/>
    <col min="8967" max="8968" width="14.7109375" style="48" customWidth="1"/>
    <col min="8969" max="8969" width="18.140625" style="48" customWidth="1"/>
    <col min="8970" max="9007" width="9.140625" style="48"/>
    <col min="9008" max="9010" width="0" style="48" hidden="1" customWidth="1"/>
    <col min="9011" max="9216" width="9.140625" style="48"/>
    <col min="9217" max="9217" width="56.28515625" style="48" customWidth="1"/>
    <col min="9218" max="9218" width="4.28515625" style="48" customWidth="1"/>
    <col min="9219" max="9220" width="8.7109375" style="48" customWidth="1"/>
    <col min="9221" max="9221" width="14.7109375" style="48" customWidth="1"/>
    <col min="9222" max="9222" width="8.7109375" style="48" customWidth="1"/>
    <col min="9223" max="9224" width="14.7109375" style="48" customWidth="1"/>
    <col min="9225" max="9225" width="18.140625" style="48" customWidth="1"/>
    <col min="9226" max="9263" width="9.140625" style="48"/>
    <col min="9264" max="9266" width="0" style="48" hidden="1" customWidth="1"/>
    <col min="9267" max="9472" width="9.140625" style="48"/>
    <col min="9473" max="9473" width="56.28515625" style="48" customWidth="1"/>
    <col min="9474" max="9474" width="4.28515625" style="48" customWidth="1"/>
    <col min="9475" max="9476" width="8.7109375" style="48" customWidth="1"/>
    <col min="9477" max="9477" width="14.7109375" style="48" customWidth="1"/>
    <col min="9478" max="9478" width="8.7109375" style="48" customWidth="1"/>
    <col min="9479" max="9480" width="14.7109375" style="48" customWidth="1"/>
    <col min="9481" max="9481" width="18.140625" style="48" customWidth="1"/>
    <col min="9482" max="9519" width="9.140625" style="48"/>
    <col min="9520" max="9522" width="0" style="48" hidden="1" customWidth="1"/>
    <col min="9523" max="9728" width="9.140625" style="48"/>
    <col min="9729" max="9729" width="56.28515625" style="48" customWidth="1"/>
    <col min="9730" max="9730" width="4.28515625" style="48" customWidth="1"/>
    <col min="9731" max="9732" width="8.7109375" style="48" customWidth="1"/>
    <col min="9733" max="9733" width="14.7109375" style="48" customWidth="1"/>
    <col min="9734" max="9734" width="8.7109375" style="48" customWidth="1"/>
    <col min="9735" max="9736" width="14.7109375" style="48" customWidth="1"/>
    <col min="9737" max="9737" width="18.140625" style="48" customWidth="1"/>
    <col min="9738" max="9775" width="9.140625" style="48"/>
    <col min="9776" max="9778" width="0" style="48" hidden="1" customWidth="1"/>
    <col min="9779" max="9984" width="9.140625" style="48"/>
    <col min="9985" max="9985" width="56.28515625" style="48" customWidth="1"/>
    <col min="9986" max="9986" width="4.28515625" style="48" customWidth="1"/>
    <col min="9987" max="9988" width="8.7109375" style="48" customWidth="1"/>
    <col min="9989" max="9989" width="14.7109375" style="48" customWidth="1"/>
    <col min="9990" max="9990" width="8.7109375" style="48" customWidth="1"/>
    <col min="9991" max="9992" width="14.7109375" style="48" customWidth="1"/>
    <col min="9993" max="9993" width="18.140625" style="48" customWidth="1"/>
    <col min="9994" max="10031" width="9.140625" style="48"/>
    <col min="10032" max="10034" width="0" style="48" hidden="1" customWidth="1"/>
    <col min="10035" max="10240" width="9.140625" style="48"/>
    <col min="10241" max="10241" width="56.28515625" style="48" customWidth="1"/>
    <col min="10242" max="10242" width="4.28515625" style="48" customWidth="1"/>
    <col min="10243" max="10244" width="8.7109375" style="48" customWidth="1"/>
    <col min="10245" max="10245" width="14.7109375" style="48" customWidth="1"/>
    <col min="10246" max="10246" width="8.7109375" style="48" customWidth="1"/>
    <col min="10247" max="10248" width="14.7109375" style="48" customWidth="1"/>
    <col min="10249" max="10249" width="18.140625" style="48" customWidth="1"/>
    <col min="10250" max="10287" width="9.140625" style="48"/>
    <col min="10288" max="10290" width="0" style="48" hidden="1" customWidth="1"/>
    <col min="10291" max="10496" width="9.140625" style="48"/>
    <col min="10497" max="10497" width="56.28515625" style="48" customWidth="1"/>
    <col min="10498" max="10498" width="4.28515625" style="48" customWidth="1"/>
    <col min="10499" max="10500" width="8.7109375" style="48" customWidth="1"/>
    <col min="10501" max="10501" width="14.7109375" style="48" customWidth="1"/>
    <col min="10502" max="10502" width="8.7109375" style="48" customWidth="1"/>
    <col min="10503" max="10504" width="14.7109375" style="48" customWidth="1"/>
    <col min="10505" max="10505" width="18.140625" style="48" customWidth="1"/>
    <col min="10506" max="10543" width="9.140625" style="48"/>
    <col min="10544" max="10546" width="0" style="48" hidden="1" customWidth="1"/>
    <col min="10547" max="10752" width="9.140625" style="48"/>
    <col min="10753" max="10753" width="56.28515625" style="48" customWidth="1"/>
    <col min="10754" max="10754" width="4.28515625" style="48" customWidth="1"/>
    <col min="10755" max="10756" width="8.7109375" style="48" customWidth="1"/>
    <col min="10757" max="10757" width="14.7109375" style="48" customWidth="1"/>
    <col min="10758" max="10758" width="8.7109375" style="48" customWidth="1"/>
    <col min="10759" max="10760" width="14.7109375" style="48" customWidth="1"/>
    <col min="10761" max="10761" width="18.140625" style="48" customWidth="1"/>
    <col min="10762" max="10799" width="9.140625" style="48"/>
    <col min="10800" max="10802" width="0" style="48" hidden="1" customWidth="1"/>
    <col min="10803" max="11008" width="9.140625" style="48"/>
    <col min="11009" max="11009" width="56.28515625" style="48" customWidth="1"/>
    <col min="11010" max="11010" width="4.28515625" style="48" customWidth="1"/>
    <col min="11011" max="11012" width="8.7109375" style="48" customWidth="1"/>
    <col min="11013" max="11013" width="14.7109375" style="48" customWidth="1"/>
    <col min="11014" max="11014" width="8.7109375" style="48" customWidth="1"/>
    <col min="11015" max="11016" width="14.7109375" style="48" customWidth="1"/>
    <col min="11017" max="11017" width="18.140625" style="48" customWidth="1"/>
    <col min="11018" max="11055" width="9.140625" style="48"/>
    <col min="11056" max="11058" width="0" style="48" hidden="1" customWidth="1"/>
    <col min="11059" max="11264" width="9.140625" style="48"/>
    <col min="11265" max="11265" width="56.28515625" style="48" customWidth="1"/>
    <col min="11266" max="11266" width="4.28515625" style="48" customWidth="1"/>
    <col min="11267" max="11268" width="8.7109375" style="48" customWidth="1"/>
    <col min="11269" max="11269" width="14.7109375" style="48" customWidth="1"/>
    <col min="11270" max="11270" width="8.7109375" style="48" customWidth="1"/>
    <col min="11271" max="11272" width="14.7109375" style="48" customWidth="1"/>
    <col min="11273" max="11273" width="18.140625" style="48" customWidth="1"/>
    <col min="11274" max="11311" width="9.140625" style="48"/>
    <col min="11312" max="11314" width="0" style="48" hidden="1" customWidth="1"/>
    <col min="11315" max="11520" width="9.140625" style="48"/>
    <col min="11521" max="11521" width="56.28515625" style="48" customWidth="1"/>
    <col min="11522" max="11522" width="4.28515625" style="48" customWidth="1"/>
    <col min="11523" max="11524" width="8.7109375" style="48" customWidth="1"/>
    <col min="11525" max="11525" width="14.7109375" style="48" customWidth="1"/>
    <col min="11526" max="11526" width="8.7109375" style="48" customWidth="1"/>
    <col min="11527" max="11528" width="14.7109375" style="48" customWidth="1"/>
    <col min="11529" max="11529" width="18.140625" style="48" customWidth="1"/>
    <col min="11530" max="11567" width="9.140625" style="48"/>
    <col min="11568" max="11570" width="0" style="48" hidden="1" customWidth="1"/>
    <col min="11571" max="11776" width="9.140625" style="48"/>
    <col min="11777" max="11777" width="56.28515625" style="48" customWidth="1"/>
    <col min="11778" max="11778" width="4.28515625" style="48" customWidth="1"/>
    <col min="11779" max="11780" width="8.7109375" style="48" customWidth="1"/>
    <col min="11781" max="11781" width="14.7109375" style="48" customWidth="1"/>
    <col min="11782" max="11782" width="8.7109375" style="48" customWidth="1"/>
    <col min="11783" max="11784" width="14.7109375" style="48" customWidth="1"/>
    <col min="11785" max="11785" width="18.140625" style="48" customWidth="1"/>
    <col min="11786" max="11823" width="9.140625" style="48"/>
    <col min="11824" max="11826" width="0" style="48" hidden="1" customWidth="1"/>
    <col min="11827" max="12032" width="9.140625" style="48"/>
    <col min="12033" max="12033" width="56.28515625" style="48" customWidth="1"/>
    <col min="12034" max="12034" width="4.28515625" style="48" customWidth="1"/>
    <col min="12035" max="12036" width="8.7109375" style="48" customWidth="1"/>
    <col min="12037" max="12037" width="14.7109375" style="48" customWidth="1"/>
    <col min="12038" max="12038" width="8.7109375" style="48" customWidth="1"/>
    <col min="12039" max="12040" width="14.7109375" style="48" customWidth="1"/>
    <col min="12041" max="12041" width="18.140625" style="48" customWidth="1"/>
    <col min="12042" max="12079" width="9.140625" style="48"/>
    <col min="12080" max="12082" width="0" style="48" hidden="1" customWidth="1"/>
    <col min="12083" max="12288" width="9.140625" style="48"/>
    <col min="12289" max="12289" width="56.28515625" style="48" customWidth="1"/>
    <col min="12290" max="12290" width="4.28515625" style="48" customWidth="1"/>
    <col min="12291" max="12292" width="8.7109375" style="48" customWidth="1"/>
    <col min="12293" max="12293" width="14.7109375" style="48" customWidth="1"/>
    <col min="12294" max="12294" width="8.7109375" style="48" customWidth="1"/>
    <col min="12295" max="12296" width="14.7109375" style="48" customWidth="1"/>
    <col min="12297" max="12297" width="18.140625" style="48" customWidth="1"/>
    <col min="12298" max="12335" width="9.140625" style="48"/>
    <col min="12336" max="12338" width="0" style="48" hidden="1" customWidth="1"/>
    <col min="12339" max="12544" width="9.140625" style="48"/>
    <col min="12545" max="12545" width="56.28515625" style="48" customWidth="1"/>
    <col min="12546" max="12546" width="4.28515625" style="48" customWidth="1"/>
    <col min="12547" max="12548" width="8.7109375" style="48" customWidth="1"/>
    <col min="12549" max="12549" width="14.7109375" style="48" customWidth="1"/>
    <col min="12550" max="12550" width="8.7109375" style="48" customWidth="1"/>
    <col min="12551" max="12552" width="14.7109375" style="48" customWidth="1"/>
    <col min="12553" max="12553" width="18.140625" style="48" customWidth="1"/>
    <col min="12554" max="12591" width="9.140625" style="48"/>
    <col min="12592" max="12594" width="0" style="48" hidden="1" customWidth="1"/>
    <col min="12595" max="12800" width="9.140625" style="48"/>
    <col min="12801" max="12801" width="56.28515625" style="48" customWidth="1"/>
    <col min="12802" max="12802" width="4.28515625" style="48" customWidth="1"/>
    <col min="12803" max="12804" width="8.7109375" style="48" customWidth="1"/>
    <col min="12805" max="12805" width="14.7109375" style="48" customWidth="1"/>
    <col min="12806" max="12806" width="8.7109375" style="48" customWidth="1"/>
    <col min="12807" max="12808" width="14.7109375" style="48" customWidth="1"/>
    <col min="12809" max="12809" width="18.140625" style="48" customWidth="1"/>
    <col min="12810" max="12847" width="9.140625" style="48"/>
    <col min="12848" max="12850" width="0" style="48" hidden="1" customWidth="1"/>
    <col min="12851" max="13056" width="9.140625" style="48"/>
    <col min="13057" max="13057" width="56.28515625" style="48" customWidth="1"/>
    <col min="13058" max="13058" width="4.28515625" style="48" customWidth="1"/>
    <col min="13059" max="13060" width="8.7109375" style="48" customWidth="1"/>
    <col min="13061" max="13061" width="14.7109375" style="48" customWidth="1"/>
    <col min="13062" max="13062" width="8.7109375" style="48" customWidth="1"/>
    <col min="13063" max="13064" width="14.7109375" style="48" customWidth="1"/>
    <col min="13065" max="13065" width="18.140625" style="48" customWidth="1"/>
    <col min="13066" max="13103" width="9.140625" style="48"/>
    <col min="13104" max="13106" width="0" style="48" hidden="1" customWidth="1"/>
    <col min="13107" max="13312" width="9.140625" style="48"/>
    <col min="13313" max="13313" width="56.28515625" style="48" customWidth="1"/>
    <col min="13314" max="13314" width="4.28515625" style="48" customWidth="1"/>
    <col min="13315" max="13316" width="8.7109375" style="48" customWidth="1"/>
    <col min="13317" max="13317" width="14.7109375" style="48" customWidth="1"/>
    <col min="13318" max="13318" width="8.7109375" style="48" customWidth="1"/>
    <col min="13319" max="13320" width="14.7109375" style="48" customWidth="1"/>
    <col min="13321" max="13321" width="18.140625" style="48" customWidth="1"/>
    <col min="13322" max="13359" width="9.140625" style="48"/>
    <col min="13360" max="13362" width="0" style="48" hidden="1" customWidth="1"/>
    <col min="13363" max="13568" width="9.140625" style="48"/>
    <col min="13569" max="13569" width="56.28515625" style="48" customWidth="1"/>
    <col min="13570" max="13570" width="4.28515625" style="48" customWidth="1"/>
    <col min="13571" max="13572" width="8.7109375" style="48" customWidth="1"/>
    <col min="13573" max="13573" width="14.7109375" style="48" customWidth="1"/>
    <col min="13574" max="13574" width="8.7109375" style="48" customWidth="1"/>
    <col min="13575" max="13576" width="14.7109375" style="48" customWidth="1"/>
    <col min="13577" max="13577" width="18.140625" style="48" customWidth="1"/>
    <col min="13578" max="13615" width="9.140625" style="48"/>
    <col min="13616" max="13618" width="0" style="48" hidden="1" customWidth="1"/>
    <col min="13619" max="13824" width="9.140625" style="48"/>
    <col min="13825" max="13825" width="56.28515625" style="48" customWidth="1"/>
    <col min="13826" max="13826" width="4.28515625" style="48" customWidth="1"/>
    <col min="13827" max="13828" width="8.7109375" style="48" customWidth="1"/>
    <col min="13829" max="13829" width="14.7109375" style="48" customWidth="1"/>
    <col min="13830" max="13830" width="8.7109375" style="48" customWidth="1"/>
    <col min="13831" max="13832" width="14.7109375" style="48" customWidth="1"/>
    <col min="13833" max="13833" width="18.140625" style="48" customWidth="1"/>
    <col min="13834" max="13871" width="9.140625" style="48"/>
    <col min="13872" max="13874" width="0" style="48" hidden="1" customWidth="1"/>
    <col min="13875" max="14080" width="9.140625" style="48"/>
    <col min="14081" max="14081" width="56.28515625" style="48" customWidth="1"/>
    <col min="14082" max="14082" width="4.28515625" style="48" customWidth="1"/>
    <col min="14083" max="14084" width="8.7109375" style="48" customWidth="1"/>
    <col min="14085" max="14085" width="14.7109375" style="48" customWidth="1"/>
    <col min="14086" max="14086" width="8.7109375" style="48" customWidth="1"/>
    <col min="14087" max="14088" width="14.7109375" style="48" customWidth="1"/>
    <col min="14089" max="14089" width="18.140625" style="48" customWidth="1"/>
    <col min="14090" max="14127" width="9.140625" style="48"/>
    <col min="14128" max="14130" width="0" style="48" hidden="1" customWidth="1"/>
    <col min="14131" max="14336" width="9.140625" style="48"/>
    <col min="14337" max="14337" width="56.28515625" style="48" customWidth="1"/>
    <col min="14338" max="14338" width="4.28515625" style="48" customWidth="1"/>
    <col min="14339" max="14340" width="8.7109375" style="48" customWidth="1"/>
    <col min="14341" max="14341" width="14.7109375" style="48" customWidth="1"/>
    <col min="14342" max="14342" width="8.7109375" style="48" customWidth="1"/>
    <col min="14343" max="14344" width="14.7109375" style="48" customWidth="1"/>
    <col min="14345" max="14345" width="18.140625" style="48" customWidth="1"/>
    <col min="14346" max="14383" width="9.140625" style="48"/>
    <col min="14384" max="14386" width="0" style="48" hidden="1" customWidth="1"/>
    <col min="14387" max="14592" width="9.140625" style="48"/>
    <col min="14593" max="14593" width="56.28515625" style="48" customWidth="1"/>
    <col min="14594" max="14594" width="4.28515625" style="48" customWidth="1"/>
    <col min="14595" max="14596" width="8.7109375" style="48" customWidth="1"/>
    <col min="14597" max="14597" width="14.7109375" style="48" customWidth="1"/>
    <col min="14598" max="14598" width="8.7109375" style="48" customWidth="1"/>
    <col min="14599" max="14600" width="14.7109375" style="48" customWidth="1"/>
    <col min="14601" max="14601" width="18.140625" style="48" customWidth="1"/>
    <col min="14602" max="14639" width="9.140625" style="48"/>
    <col min="14640" max="14642" width="0" style="48" hidden="1" customWidth="1"/>
    <col min="14643" max="14848" width="9.140625" style="48"/>
    <col min="14849" max="14849" width="56.28515625" style="48" customWidth="1"/>
    <col min="14850" max="14850" width="4.28515625" style="48" customWidth="1"/>
    <col min="14851" max="14852" width="8.7109375" style="48" customWidth="1"/>
    <col min="14853" max="14853" width="14.7109375" style="48" customWidth="1"/>
    <col min="14854" max="14854" width="8.7109375" style="48" customWidth="1"/>
    <col min="14855" max="14856" width="14.7109375" style="48" customWidth="1"/>
    <col min="14857" max="14857" width="18.140625" style="48" customWidth="1"/>
    <col min="14858" max="14895" width="9.140625" style="48"/>
    <col min="14896" max="14898" width="0" style="48" hidden="1" customWidth="1"/>
    <col min="14899" max="15104" width="9.140625" style="48"/>
    <col min="15105" max="15105" width="56.28515625" style="48" customWidth="1"/>
    <col min="15106" max="15106" width="4.28515625" style="48" customWidth="1"/>
    <col min="15107" max="15108" width="8.7109375" style="48" customWidth="1"/>
    <col min="15109" max="15109" width="14.7109375" style="48" customWidth="1"/>
    <col min="15110" max="15110" width="8.7109375" style="48" customWidth="1"/>
    <col min="15111" max="15112" width="14.7109375" style="48" customWidth="1"/>
    <col min="15113" max="15113" width="18.140625" style="48" customWidth="1"/>
    <col min="15114" max="15151" width="9.140625" style="48"/>
    <col min="15152" max="15154" width="0" style="48" hidden="1" customWidth="1"/>
    <col min="15155" max="15360" width="9.140625" style="48"/>
    <col min="15361" max="15361" width="56.28515625" style="48" customWidth="1"/>
    <col min="15362" max="15362" width="4.28515625" style="48" customWidth="1"/>
    <col min="15363" max="15364" width="8.7109375" style="48" customWidth="1"/>
    <col min="15365" max="15365" width="14.7109375" style="48" customWidth="1"/>
    <col min="15366" max="15366" width="8.7109375" style="48" customWidth="1"/>
    <col min="15367" max="15368" width="14.7109375" style="48" customWidth="1"/>
    <col min="15369" max="15369" width="18.140625" style="48" customWidth="1"/>
    <col min="15370" max="15407" width="9.140625" style="48"/>
    <col min="15408" max="15410" width="0" style="48" hidden="1" customWidth="1"/>
    <col min="15411" max="15616" width="9.140625" style="48"/>
    <col min="15617" max="15617" width="56.28515625" style="48" customWidth="1"/>
    <col min="15618" max="15618" width="4.28515625" style="48" customWidth="1"/>
    <col min="15619" max="15620" width="8.7109375" style="48" customWidth="1"/>
    <col min="15621" max="15621" width="14.7109375" style="48" customWidth="1"/>
    <col min="15622" max="15622" width="8.7109375" style="48" customWidth="1"/>
    <col min="15623" max="15624" width="14.7109375" style="48" customWidth="1"/>
    <col min="15625" max="15625" width="18.140625" style="48" customWidth="1"/>
    <col min="15626" max="15663" width="9.140625" style="48"/>
    <col min="15664" max="15666" width="0" style="48" hidden="1" customWidth="1"/>
    <col min="15667" max="15872" width="9.140625" style="48"/>
    <col min="15873" max="15873" width="56.28515625" style="48" customWidth="1"/>
    <col min="15874" max="15874" width="4.28515625" style="48" customWidth="1"/>
    <col min="15875" max="15876" width="8.7109375" style="48" customWidth="1"/>
    <col min="15877" max="15877" width="14.7109375" style="48" customWidth="1"/>
    <col min="15878" max="15878" width="8.7109375" style="48" customWidth="1"/>
    <col min="15879" max="15880" width="14.7109375" style="48" customWidth="1"/>
    <col min="15881" max="15881" width="18.140625" style="48" customWidth="1"/>
    <col min="15882" max="15919" width="9.140625" style="48"/>
    <col min="15920" max="15922" width="0" style="48" hidden="1" customWidth="1"/>
    <col min="15923" max="16128" width="9.140625" style="48"/>
    <col min="16129" max="16129" width="56.28515625" style="48" customWidth="1"/>
    <col min="16130" max="16130" width="4.28515625" style="48" customWidth="1"/>
    <col min="16131" max="16132" width="8.7109375" style="48" customWidth="1"/>
    <col min="16133" max="16133" width="14.7109375" style="48" customWidth="1"/>
    <col min="16134" max="16134" width="8.7109375" style="48" customWidth="1"/>
    <col min="16135" max="16136" width="14.7109375" style="48" customWidth="1"/>
    <col min="16137" max="16137" width="18.140625" style="48" customWidth="1"/>
    <col min="16138" max="16175" width="9.140625" style="48"/>
    <col min="16176" max="16178" width="0" style="48" hidden="1" customWidth="1"/>
    <col min="16179" max="16384" width="9.140625" style="48"/>
  </cols>
  <sheetData>
    <row r="1" spans="1:49" ht="18" x14ac:dyDescent="0.25">
      <c r="A1" s="1" t="s">
        <v>823</v>
      </c>
    </row>
    <row r="2" spans="1:49" ht="18" x14ac:dyDescent="0.25">
      <c r="A2" s="1" t="s">
        <v>824</v>
      </c>
    </row>
    <row r="3" spans="1:49" ht="18" x14ac:dyDescent="0.25">
      <c r="A3" s="1" t="s">
        <v>2</v>
      </c>
    </row>
    <row r="4" spans="1:49" ht="13.5" thickBot="1" x14ac:dyDescent="0.25"/>
    <row r="5" spans="1:49" ht="15" thickBot="1" x14ac:dyDescent="0.25">
      <c r="A5" s="1568" t="s">
        <v>3</v>
      </c>
      <c r="B5" s="7" t="s">
        <v>4</v>
      </c>
      <c r="C5" s="8" t="s">
        <v>5</v>
      </c>
      <c r="D5" s="7" t="s">
        <v>6</v>
      </c>
      <c r="E5" s="7" t="s">
        <v>7</v>
      </c>
      <c r="F5" s="7" t="s">
        <v>8</v>
      </c>
      <c r="G5" s="9" t="s">
        <v>9</v>
      </c>
      <c r="H5" s="10" t="s">
        <v>10</v>
      </c>
    </row>
    <row r="6" spans="1:49" ht="14.25" x14ac:dyDescent="0.2">
      <c r="A6" s="1579" t="s">
        <v>187</v>
      </c>
      <c r="B6" s="12"/>
      <c r="C6" s="13"/>
      <c r="D6" s="14"/>
      <c r="E6" s="15"/>
      <c r="F6" s="15"/>
      <c r="G6" s="15"/>
      <c r="H6" s="16"/>
      <c r="AV6" s="179">
        <v>19.600000000000001</v>
      </c>
      <c r="AW6" s="48">
        <v>1.3</v>
      </c>
    </row>
    <row r="7" spans="1:49" ht="14.25" x14ac:dyDescent="0.2">
      <c r="A7" s="1580"/>
      <c r="B7" s="24"/>
      <c r="C7" s="20"/>
      <c r="D7" s="25"/>
      <c r="E7" s="21"/>
      <c r="F7" s="25"/>
      <c r="G7" s="25"/>
      <c r="H7" s="165"/>
      <c r="I7" s="148"/>
    </row>
    <row r="8" spans="1:49" ht="28.5" x14ac:dyDescent="0.2">
      <c r="A8" s="1581" t="s">
        <v>825</v>
      </c>
      <c r="B8" s="19" t="s">
        <v>12</v>
      </c>
      <c r="C8" s="20">
        <v>1</v>
      </c>
      <c r="D8" s="21"/>
      <c r="E8" s="21"/>
      <c r="F8" s="21"/>
      <c r="G8" s="21"/>
      <c r="H8" s="22">
        <v>79650</v>
      </c>
    </row>
    <row r="9" spans="1:49" ht="15" thickBot="1" x14ac:dyDescent="0.25">
      <c r="A9" s="1582"/>
      <c r="B9" s="29"/>
      <c r="C9" s="30"/>
      <c r="D9" s="31"/>
      <c r="E9" s="31"/>
      <c r="F9" s="31"/>
      <c r="G9" s="31"/>
      <c r="H9" s="32"/>
    </row>
    <row r="10" spans="1:49" ht="16.5" thickBot="1" x14ac:dyDescent="0.3">
      <c r="A10" s="44" t="s">
        <v>188</v>
      </c>
      <c r="B10" s="82"/>
      <c r="C10" s="82"/>
      <c r="D10" s="83"/>
      <c r="E10" s="83">
        <f>SUM(E7:E8)</f>
        <v>0</v>
      </c>
      <c r="F10" s="83"/>
      <c r="G10" s="83">
        <f>SUM(G7:G8)</f>
        <v>0</v>
      </c>
      <c r="H10" s="84">
        <f>SUM(H7:H8)</f>
        <v>79650</v>
      </c>
    </row>
    <row r="11" spans="1:49" x14ac:dyDescent="0.2">
      <c r="E11" s="186"/>
    </row>
    <row r="12" spans="1:49" ht="20.25" x14ac:dyDescent="0.3">
      <c r="C12" s="49"/>
    </row>
    <row r="23" spans="1:8" x14ac:dyDescent="0.2">
      <c r="A23" s="187"/>
      <c r="B23" s="188"/>
      <c r="C23" s="188"/>
      <c r="D23" s="188"/>
      <c r="E23" s="188"/>
      <c r="F23" s="188"/>
      <c r="G23" s="189"/>
      <c r="H23" s="190"/>
    </row>
    <row r="24" spans="1:8" ht="14.25" x14ac:dyDescent="0.2">
      <c r="A24" s="54"/>
      <c r="B24" s="55"/>
      <c r="C24" s="56"/>
      <c r="D24" s="55"/>
      <c r="E24" s="55"/>
      <c r="F24" s="55"/>
      <c r="G24" s="57"/>
      <c r="H24" s="58"/>
    </row>
    <row r="25" spans="1:8" ht="14.25" x14ac:dyDescent="0.2">
      <c r="A25" s="59"/>
      <c r="B25" s="60"/>
      <c r="C25" s="61"/>
      <c r="D25" s="62"/>
      <c r="E25" s="60"/>
      <c r="F25" s="62"/>
      <c r="G25" s="62"/>
      <c r="H25" s="63"/>
    </row>
    <row r="26" spans="1:8" ht="14.25" x14ac:dyDescent="0.2">
      <c r="A26" s="59"/>
      <c r="B26" s="60"/>
      <c r="C26" s="61"/>
      <c r="D26" s="62"/>
      <c r="E26" s="60"/>
      <c r="F26" s="62"/>
      <c r="G26" s="62"/>
      <c r="H26" s="63"/>
    </row>
    <row r="27" spans="1:8" ht="14.25" x14ac:dyDescent="0.2">
      <c r="A27" s="59"/>
      <c r="B27" s="60"/>
      <c r="C27" s="61"/>
      <c r="D27" s="62"/>
      <c r="E27" s="60"/>
      <c r="F27" s="62"/>
      <c r="G27" s="62"/>
      <c r="H27" s="63"/>
    </row>
    <row r="28" spans="1:8" ht="14.25" x14ac:dyDescent="0.2">
      <c r="A28" s="59"/>
      <c r="B28" s="60"/>
      <c r="C28" s="61"/>
      <c r="D28" s="62"/>
      <c r="E28" s="60"/>
      <c r="F28" s="62"/>
      <c r="G28" s="62"/>
      <c r="H28" s="63"/>
    </row>
    <row r="29" spans="1:8" ht="14.25" x14ac:dyDescent="0.2">
      <c r="A29" s="59"/>
      <c r="B29" s="60"/>
      <c r="C29" s="61"/>
      <c r="D29" s="62"/>
      <c r="E29" s="60"/>
      <c r="F29" s="62"/>
      <c r="G29" s="62"/>
      <c r="H29" s="63"/>
    </row>
    <row r="30" spans="1:8" ht="14.25" x14ac:dyDescent="0.2">
      <c r="A30" s="59"/>
      <c r="B30" s="60"/>
      <c r="C30" s="61"/>
      <c r="D30" s="62"/>
      <c r="E30" s="60"/>
      <c r="F30" s="64"/>
      <c r="G30" s="62"/>
      <c r="H30" s="63"/>
    </row>
    <row r="31" spans="1:8" ht="14.25" x14ac:dyDescent="0.2">
      <c r="A31" s="59"/>
      <c r="B31" s="60"/>
      <c r="C31" s="61"/>
      <c r="D31" s="62"/>
      <c r="E31" s="60"/>
      <c r="F31" s="64"/>
      <c r="G31" s="62"/>
      <c r="H31" s="63"/>
    </row>
    <row r="32" spans="1:8" ht="14.25" x14ac:dyDescent="0.2">
      <c r="A32" s="59"/>
      <c r="B32" s="60"/>
      <c r="C32" s="61"/>
      <c r="D32" s="62"/>
      <c r="E32" s="60"/>
      <c r="F32" s="64"/>
      <c r="G32" s="62"/>
      <c r="H32" s="63"/>
    </row>
    <row r="33" spans="1:8" ht="14.25" x14ac:dyDescent="0.2">
      <c r="A33" s="59"/>
      <c r="B33" s="60"/>
      <c r="C33" s="61"/>
      <c r="D33" s="62"/>
      <c r="E33" s="60"/>
      <c r="F33" s="64"/>
      <c r="G33" s="62"/>
      <c r="H33" s="63"/>
    </row>
    <row r="34" spans="1:8" ht="14.25" x14ac:dyDescent="0.2">
      <c r="A34" s="65"/>
      <c r="B34" s="66"/>
      <c r="C34" s="61"/>
      <c r="D34" s="64"/>
      <c r="E34" s="66"/>
      <c r="F34" s="64"/>
      <c r="G34" s="64"/>
      <c r="H34" s="67"/>
    </row>
    <row r="35" spans="1:8" ht="14.25" x14ac:dyDescent="0.2">
      <c r="A35" s="65"/>
      <c r="B35" s="66"/>
      <c r="C35" s="61"/>
      <c r="D35" s="64"/>
      <c r="E35" s="66"/>
      <c r="F35" s="64"/>
      <c r="G35" s="64"/>
      <c r="H35" s="67"/>
    </row>
    <row r="36" spans="1:8" ht="14.25" x14ac:dyDescent="0.2">
      <c r="A36" s="65"/>
      <c r="B36" s="66"/>
      <c r="C36" s="61"/>
      <c r="D36" s="64"/>
      <c r="E36" s="66"/>
      <c r="F36" s="64"/>
      <c r="G36" s="64"/>
      <c r="H36" s="67"/>
    </row>
    <row r="37" spans="1:8" ht="14.25" x14ac:dyDescent="0.2">
      <c r="A37" s="65"/>
      <c r="B37" s="66"/>
      <c r="C37" s="61"/>
      <c r="D37" s="64"/>
      <c r="E37" s="66"/>
      <c r="F37" s="64"/>
      <c r="G37" s="64"/>
      <c r="H37" s="67"/>
    </row>
    <row r="38" spans="1:8" ht="14.25" x14ac:dyDescent="0.2">
      <c r="A38" s="65"/>
      <c r="B38" s="66"/>
      <c r="C38" s="61"/>
      <c r="D38" s="64"/>
      <c r="E38" s="66"/>
      <c r="F38" s="64"/>
      <c r="G38" s="64"/>
      <c r="H38" s="67"/>
    </row>
    <row r="39" spans="1:8" ht="14.25" x14ac:dyDescent="0.2">
      <c r="A39" s="59"/>
      <c r="B39" s="60"/>
      <c r="C39" s="61"/>
      <c r="D39" s="62"/>
      <c r="E39" s="60"/>
      <c r="F39" s="64"/>
      <c r="G39" s="62"/>
      <c r="H39" s="63"/>
    </row>
    <row r="40" spans="1:8" ht="14.25" x14ac:dyDescent="0.2">
      <c r="A40" s="59"/>
      <c r="B40" s="60"/>
      <c r="C40" s="61"/>
      <c r="D40" s="62"/>
      <c r="E40" s="60"/>
      <c r="F40" s="64"/>
      <c r="G40" s="62"/>
      <c r="H40" s="63"/>
    </row>
    <row r="41" spans="1:8" ht="14.25" x14ac:dyDescent="0.2">
      <c r="A41" s="59"/>
      <c r="B41" s="60"/>
      <c r="C41" s="61"/>
      <c r="D41" s="62"/>
      <c r="E41" s="60"/>
      <c r="F41" s="64"/>
      <c r="G41" s="62"/>
      <c r="H41" s="63"/>
    </row>
    <row r="42" spans="1:8" ht="14.25" x14ac:dyDescent="0.2">
      <c r="A42" s="59"/>
      <c r="B42" s="60"/>
      <c r="C42" s="61"/>
      <c r="D42" s="62"/>
      <c r="E42" s="60"/>
      <c r="F42" s="64"/>
      <c r="G42" s="62"/>
      <c r="H42" s="63"/>
    </row>
    <row r="43" spans="1:8" ht="14.25" x14ac:dyDescent="0.2">
      <c r="A43" s="59"/>
      <c r="B43" s="60"/>
      <c r="C43" s="61"/>
      <c r="D43" s="62"/>
      <c r="E43" s="60"/>
      <c r="F43" s="64"/>
      <c r="G43" s="62"/>
      <c r="H43" s="63"/>
    </row>
    <row r="44" spans="1:8" ht="14.25" x14ac:dyDescent="0.2">
      <c r="A44" s="59"/>
      <c r="B44" s="60"/>
      <c r="C44" s="61"/>
      <c r="D44" s="62"/>
      <c r="E44" s="60"/>
      <c r="F44" s="64"/>
      <c r="G44" s="62"/>
      <c r="H44" s="63"/>
    </row>
    <row r="45" spans="1:8" ht="14.25" x14ac:dyDescent="0.2">
      <c r="A45" s="59"/>
      <c r="B45" s="60"/>
      <c r="C45" s="61"/>
      <c r="D45" s="62"/>
      <c r="E45" s="60"/>
      <c r="F45" s="64"/>
      <c r="G45" s="62"/>
      <c r="H45" s="63"/>
    </row>
    <row r="46" spans="1:8" ht="14.25" x14ac:dyDescent="0.2">
      <c r="A46" s="68"/>
      <c r="B46" s="60"/>
      <c r="C46" s="60"/>
      <c r="D46" s="60"/>
      <c r="E46" s="69"/>
      <c r="F46" s="69"/>
      <c r="G46" s="62"/>
      <c r="H46" s="70"/>
    </row>
    <row r="47" spans="1:8" ht="15.75" x14ac:dyDescent="0.25">
      <c r="A47" s="71"/>
      <c r="B47" s="72"/>
      <c r="C47" s="72"/>
      <c r="D47" s="72"/>
      <c r="E47" s="73"/>
      <c r="F47" s="72"/>
      <c r="G47" s="73"/>
      <c r="H47" s="74"/>
    </row>
    <row r="48" spans="1:8" x14ac:dyDescent="0.2">
      <c r="A48" s="187"/>
      <c r="B48" s="188"/>
      <c r="C48" s="188"/>
      <c r="D48" s="188"/>
      <c r="E48" s="188"/>
      <c r="F48" s="188"/>
      <c r="G48" s="189"/>
      <c r="H48" s="190"/>
    </row>
    <row r="49" spans="1:8" x14ac:dyDescent="0.2">
      <c r="A49" s="187"/>
      <c r="B49" s="188"/>
      <c r="C49" s="188"/>
      <c r="D49" s="188"/>
      <c r="E49" s="188"/>
      <c r="F49" s="188"/>
      <c r="G49" s="189"/>
      <c r="H49" s="190"/>
    </row>
  </sheetData>
  <pageMargins left="0.7" right="0.7" top="0.75" bottom="0.75" header="0.3" footer="0.3"/>
  <pageSetup paperSize="9" scale="66" fitToHeight="0" orientation="portrait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8"/>
  <sheetViews>
    <sheetView zoomScaleNormal="100" zoomScaleSheetLayoutView="100" workbookViewId="0">
      <selection activeCell="L18" sqref="L18"/>
    </sheetView>
  </sheetViews>
  <sheetFormatPr defaultRowHeight="12.75" x14ac:dyDescent="0.2"/>
  <cols>
    <col min="1" max="1" width="5.7109375" style="5" customWidth="1"/>
    <col min="2" max="2" width="61.710937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61.710937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61.710937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61.710937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61.710937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61.710937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61.710937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61.710937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61.710937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61.710937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61.710937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61.710937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61.710937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61.710937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61.710937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61.710937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61.710937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61.710937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61.710937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61.710937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61.710937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61.710937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61.710937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61.710937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61.710937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61.710937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61.710937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61.710937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61.710937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61.710937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61.710937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61.710937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61.710937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61.710937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61.710937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61.710937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61.710937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61.710937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61.710937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61.710937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61.710937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61.710937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61.710937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61.710937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61.710937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61.710937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61.710937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61.710937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61.710937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61.710937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61.710937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61.710937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61.710937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61.710937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61.710937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61.710937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61.710937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61.710937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61.710937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61.710937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61.710937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61.710937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61.710937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61.710937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1002</v>
      </c>
    </row>
    <row r="2" spans="1:51" ht="18" x14ac:dyDescent="0.25">
      <c r="A2" s="1" t="s">
        <v>189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767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83"/>
      <c r="B6" s="11" t="s">
        <v>190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85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8.5" customHeight="1" x14ac:dyDescent="0.2">
      <c r="A8" s="1585">
        <v>2</v>
      </c>
      <c r="B8" s="28" t="s">
        <v>946</v>
      </c>
      <c r="C8" s="24" t="s">
        <v>12</v>
      </c>
      <c r="D8" s="20">
        <v>2</v>
      </c>
      <c r="E8" s="1209" t="s">
        <v>769</v>
      </c>
      <c r="F8" s="25"/>
      <c r="G8" s="25">
        <f t="shared" ref="G8:G96" si="0">D8*F8</f>
        <v>0</v>
      </c>
      <c r="H8" s="25"/>
      <c r="I8" s="25">
        <f t="shared" ref="I8:I92" si="1">D8*H8</f>
        <v>0</v>
      </c>
      <c r="J8" s="165">
        <f t="shared" ref="J8:J92" si="2">G8+I8</f>
        <v>0</v>
      </c>
      <c r="AX8" s="17"/>
    </row>
    <row r="9" spans="1:51" s="26" customFormat="1" ht="28.5" x14ac:dyDescent="0.2">
      <c r="A9" s="1586">
        <v>3</v>
      </c>
      <c r="B9" s="1569" t="s">
        <v>999</v>
      </c>
      <c r="C9" s="24" t="s">
        <v>12</v>
      </c>
      <c r="D9" s="20">
        <v>1</v>
      </c>
      <c r="E9" s="1209" t="s">
        <v>1003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28.5" x14ac:dyDescent="0.2">
      <c r="A10" s="1586">
        <v>4</v>
      </c>
      <c r="B10" s="1569" t="s">
        <v>1000</v>
      </c>
      <c r="C10" s="24" t="s">
        <v>12</v>
      </c>
      <c r="D10" s="20">
        <v>1</v>
      </c>
      <c r="E10" s="1209" t="s">
        <v>1003</v>
      </c>
      <c r="F10" s="25"/>
      <c r="G10" s="25">
        <f t="shared" ref="G10" si="3">D10*F10</f>
        <v>0</v>
      </c>
      <c r="H10" s="25"/>
      <c r="I10" s="25">
        <f t="shared" ref="I10" si="4">D10*H10</f>
        <v>0</v>
      </c>
      <c r="J10" s="165">
        <f t="shared" ref="J10" si="5">G10+I10</f>
        <v>0</v>
      </c>
      <c r="AX10" s="27"/>
    </row>
    <row r="11" spans="1:51" s="26" customFormat="1" ht="14.25" customHeight="1" x14ac:dyDescent="0.2">
      <c r="A11" s="1586"/>
      <c r="B11" s="1770" t="s">
        <v>1013</v>
      </c>
      <c r="C11" s="24"/>
      <c r="D11" s="20"/>
      <c r="E11" s="1436"/>
      <c r="F11" s="25"/>
      <c r="G11" s="25"/>
      <c r="H11" s="25"/>
      <c r="I11" s="25"/>
      <c r="J11" s="165"/>
      <c r="AX11" s="27"/>
    </row>
    <row r="12" spans="1:51" s="26" customFormat="1" ht="42.75" customHeight="1" x14ac:dyDescent="0.2">
      <c r="A12" s="1586">
        <v>5</v>
      </c>
      <c r="B12" s="520" t="s">
        <v>1342</v>
      </c>
      <c r="C12" s="513" t="s">
        <v>12</v>
      </c>
      <c r="D12" s="514">
        <v>1</v>
      </c>
      <c r="E12" s="1436" t="s">
        <v>1004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27"/>
    </row>
    <row r="13" spans="1:51" s="26" customFormat="1" ht="42.75" customHeight="1" x14ac:dyDescent="0.2">
      <c r="A13" s="1586">
        <v>6</v>
      </c>
      <c r="B13" s="520" t="s">
        <v>1343</v>
      </c>
      <c r="C13" s="513" t="s">
        <v>12</v>
      </c>
      <c r="D13" s="514">
        <v>1</v>
      </c>
      <c r="E13" s="1436" t="s">
        <v>1004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27"/>
    </row>
    <row r="14" spans="1:51" s="26" customFormat="1" ht="42.75" customHeight="1" x14ac:dyDescent="0.2">
      <c r="A14" s="1586">
        <v>7</v>
      </c>
      <c r="B14" s="520" t="s">
        <v>1345</v>
      </c>
      <c r="C14" s="513" t="s">
        <v>12</v>
      </c>
      <c r="D14" s="514">
        <v>1</v>
      </c>
      <c r="E14" s="1436" t="s">
        <v>1004</v>
      </c>
      <c r="F14" s="515"/>
      <c r="G14" s="515">
        <f t="shared" si="0"/>
        <v>0</v>
      </c>
      <c r="H14" s="515"/>
      <c r="I14" s="515">
        <f t="shared" si="1"/>
        <v>0</v>
      </c>
      <c r="J14" s="516">
        <f t="shared" si="2"/>
        <v>0</v>
      </c>
      <c r="AX14" s="27"/>
    </row>
    <row r="15" spans="1:51" s="26" customFormat="1" ht="42.75" customHeight="1" x14ac:dyDescent="0.2">
      <c r="A15" s="1586">
        <v>8</v>
      </c>
      <c r="B15" s="520" t="s">
        <v>1344</v>
      </c>
      <c r="C15" s="513" t="s">
        <v>24</v>
      </c>
      <c r="D15" s="514">
        <v>5</v>
      </c>
      <c r="E15" s="1436" t="s">
        <v>1004</v>
      </c>
      <c r="F15" s="515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27"/>
    </row>
    <row r="16" spans="1:51" s="26" customFormat="1" ht="14.25" customHeight="1" x14ac:dyDescent="0.2">
      <c r="A16" s="1586"/>
      <c r="B16" s="1770" t="s">
        <v>863</v>
      </c>
      <c r="C16" s="24"/>
      <c r="D16" s="20"/>
      <c r="E16" s="1436"/>
      <c r="F16" s="25"/>
      <c r="G16" s="25"/>
      <c r="H16" s="25"/>
      <c r="I16" s="25"/>
      <c r="J16" s="165"/>
      <c r="AX16" s="27"/>
    </row>
    <row r="17" spans="1:50" s="26" customFormat="1" ht="42.75" x14ac:dyDescent="0.2">
      <c r="A17" s="1586">
        <v>9</v>
      </c>
      <c r="B17" s="1753" t="s">
        <v>1351</v>
      </c>
      <c r="C17" s="522" t="s">
        <v>12</v>
      </c>
      <c r="D17" s="523">
        <v>1</v>
      </c>
      <c r="E17" s="1436" t="s">
        <v>1006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27"/>
    </row>
    <row r="18" spans="1:50" s="26" customFormat="1" ht="42.75" x14ac:dyDescent="0.2">
      <c r="A18" s="1586">
        <v>10</v>
      </c>
      <c r="B18" s="1753" t="s">
        <v>1347</v>
      </c>
      <c r="C18" s="522" t="s">
        <v>12</v>
      </c>
      <c r="D18" s="523">
        <v>1</v>
      </c>
      <c r="E18" s="1436" t="s">
        <v>1006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27"/>
    </row>
    <row r="19" spans="1:50" s="26" customFormat="1" ht="42.75" x14ac:dyDescent="0.2">
      <c r="A19" s="1586">
        <v>11</v>
      </c>
      <c r="B19" s="1753" t="s">
        <v>1355</v>
      </c>
      <c r="C19" s="522" t="s">
        <v>12</v>
      </c>
      <c r="D19" s="523">
        <v>1</v>
      </c>
      <c r="E19" s="1436" t="s">
        <v>1006</v>
      </c>
      <c r="F19" s="524"/>
      <c r="G19" s="515">
        <f t="shared" si="0"/>
        <v>0</v>
      </c>
      <c r="H19" s="515"/>
      <c r="I19" s="515">
        <f t="shared" si="1"/>
        <v>0</v>
      </c>
      <c r="J19" s="516">
        <f t="shared" si="2"/>
        <v>0</v>
      </c>
      <c r="AX19" s="27"/>
    </row>
    <row r="20" spans="1:50" s="26" customFormat="1" ht="42.75" x14ac:dyDescent="0.2">
      <c r="A20" s="1586">
        <v>12</v>
      </c>
      <c r="B20" s="1753" t="s">
        <v>1348</v>
      </c>
      <c r="C20" s="522" t="s">
        <v>12</v>
      </c>
      <c r="D20" s="523">
        <v>1</v>
      </c>
      <c r="E20" s="1436" t="s">
        <v>1006</v>
      </c>
      <c r="F20" s="524"/>
      <c r="G20" s="515">
        <f t="shared" si="0"/>
        <v>0</v>
      </c>
      <c r="H20" s="515"/>
      <c r="I20" s="515">
        <f t="shared" si="1"/>
        <v>0</v>
      </c>
      <c r="J20" s="516">
        <f t="shared" si="2"/>
        <v>0</v>
      </c>
      <c r="AX20" s="27"/>
    </row>
    <row r="21" spans="1:50" s="26" customFormat="1" ht="42.75" x14ac:dyDescent="0.2">
      <c r="A21" s="1586">
        <v>13</v>
      </c>
      <c r="B21" s="1753" t="s">
        <v>1349</v>
      </c>
      <c r="C21" s="522" t="s">
        <v>12</v>
      </c>
      <c r="D21" s="523">
        <v>1</v>
      </c>
      <c r="E21" s="1436" t="s">
        <v>1006</v>
      </c>
      <c r="F21" s="524"/>
      <c r="G21" s="515">
        <f t="shared" si="0"/>
        <v>0</v>
      </c>
      <c r="H21" s="515"/>
      <c r="I21" s="515">
        <f t="shared" si="1"/>
        <v>0</v>
      </c>
      <c r="J21" s="516">
        <f t="shared" si="2"/>
        <v>0</v>
      </c>
      <c r="AX21" s="27"/>
    </row>
    <row r="22" spans="1:50" s="26" customFormat="1" ht="42.75" x14ac:dyDescent="0.2">
      <c r="A22" s="1586">
        <v>14</v>
      </c>
      <c r="B22" s="520" t="s">
        <v>1368</v>
      </c>
      <c r="C22" s="513" t="s">
        <v>12</v>
      </c>
      <c r="D22" s="514">
        <v>1</v>
      </c>
      <c r="E22" s="1436" t="s">
        <v>1006</v>
      </c>
      <c r="F22" s="524"/>
      <c r="G22" s="515">
        <f t="shared" si="0"/>
        <v>0</v>
      </c>
      <c r="H22" s="515"/>
      <c r="I22" s="515">
        <f t="shared" si="1"/>
        <v>0</v>
      </c>
      <c r="J22" s="516">
        <f t="shared" si="2"/>
        <v>0</v>
      </c>
      <c r="AX22" s="27"/>
    </row>
    <row r="23" spans="1:50" s="26" customFormat="1" ht="42.75" x14ac:dyDescent="0.2">
      <c r="A23" s="1586">
        <v>15</v>
      </c>
      <c r="B23" s="28" t="s">
        <v>1360</v>
      </c>
      <c r="C23" s="24" t="s">
        <v>12</v>
      </c>
      <c r="D23" s="20">
        <v>1</v>
      </c>
      <c r="E23" s="1436" t="s">
        <v>1006</v>
      </c>
      <c r="F23" s="25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42.75" x14ac:dyDescent="0.2">
      <c r="A24" s="1586">
        <v>16</v>
      </c>
      <c r="B24" s="1570" t="s">
        <v>122</v>
      </c>
      <c r="C24" s="35" t="s">
        <v>12</v>
      </c>
      <c r="D24" s="30">
        <v>2</v>
      </c>
      <c r="E24" s="1436" t="s">
        <v>1006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86">
        <v>17</v>
      </c>
      <c r="B25" s="1570" t="s">
        <v>123</v>
      </c>
      <c r="C25" s="35" t="s">
        <v>12</v>
      </c>
      <c r="D25" s="30">
        <v>2</v>
      </c>
      <c r="E25" s="1436" t="s">
        <v>1006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42.75" x14ac:dyDescent="0.2">
      <c r="A26" s="1586">
        <v>18</v>
      </c>
      <c r="B26" s="1570" t="s">
        <v>125</v>
      </c>
      <c r="C26" s="35" t="s">
        <v>12</v>
      </c>
      <c r="D26" s="30">
        <v>2</v>
      </c>
      <c r="E26" s="1436" t="s">
        <v>1006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42.75" x14ac:dyDescent="0.2">
      <c r="A27" s="1586">
        <v>19</v>
      </c>
      <c r="B27" s="1570" t="s">
        <v>126</v>
      </c>
      <c r="C27" s="35" t="s">
        <v>12</v>
      </c>
      <c r="D27" s="30">
        <v>2</v>
      </c>
      <c r="E27" s="1436" t="s">
        <v>1006</v>
      </c>
      <c r="F27" s="33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27"/>
    </row>
    <row r="28" spans="1:50" s="26" customFormat="1" ht="42.75" x14ac:dyDescent="0.2">
      <c r="A28" s="1586">
        <v>20</v>
      </c>
      <c r="B28" s="1570" t="s">
        <v>1353</v>
      </c>
      <c r="C28" s="35" t="s">
        <v>12</v>
      </c>
      <c r="D28" s="30">
        <v>1</v>
      </c>
      <c r="E28" s="1436" t="s">
        <v>1006</v>
      </c>
      <c r="F28" s="33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42.75" x14ac:dyDescent="0.2">
      <c r="A29" s="1586">
        <v>21</v>
      </c>
      <c r="B29" s="1570" t="s">
        <v>1354</v>
      </c>
      <c r="C29" s="35" t="s">
        <v>12</v>
      </c>
      <c r="D29" s="30">
        <v>1</v>
      </c>
      <c r="E29" s="1436" t="s">
        <v>1006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42.75" x14ac:dyDescent="0.2">
      <c r="A30" s="1586">
        <v>22</v>
      </c>
      <c r="B30" s="520" t="s">
        <v>1345</v>
      </c>
      <c r="C30" s="513" t="s">
        <v>12</v>
      </c>
      <c r="D30" s="514">
        <v>1</v>
      </c>
      <c r="E30" s="1436" t="s">
        <v>1006</v>
      </c>
      <c r="F30" s="524"/>
      <c r="G30" s="515">
        <f t="shared" si="0"/>
        <v>0</v>
      </c>
      <c r="H30" s="515"/>
      <c r="I30" s="515">
        <f t="shared" si="1"/>
        <v>0</v>
      </c>
      <c r="J30" s="516">
        <f t="shared" si="2"/>
        <v>0</v>
      </c>
      <c r="AX30" s="27"/>
    </row>
    <row r="31" spans="1:50" s="26" customFormat="1" ht="42.75" x14ac:dyDescent="0.2">
      <c r="A31" s="1586">
        <v>23</v>
      </c>
      <c r="B31" s="520" t="s">
        <v>1344</v>
      </c>
      <c r="C31" s="513" t="s">
        <v>24</v>
      </c>
      <c r="D31" s="514">
        <v>10</v>
      </c>
      <c r="E31" s="1436" t="s">
        <v>1006</v>
      </c>
      <c r="F31" s="524"/>
      <c r="G31" s="515">
        <f t="shared" si="0"/>
        <v>0</v>
      </c>
      <c r="H31" s="515"/>
      <c r="I31" s="515">
        <f t="shared" si="1"/>
        <v>0</v>
      </c>
      <c r="J31" s="516">
        <f t="shared" si="2"/>
        <v>0</v>
      </c>
      <c r="AX31" s="27"/>
    </row>
    <row r="32" spans="1:50" s="26" customFormat="1" ht="14.25" x14ac:dyDescent="0.2">
      <c r="A32" s="1586"/>
      <c r="B32" s="1770" t="s">
        <v>1012</v>
      </c>
      <c r="C32" s="24"/>
      <c r="D32" s="20"/>
      <c r="E32" s="1436"/>
      <c r="F32" s="25"/>
      <c r="G32" s="25"/>
      <c r="H32" s="25"/>
      <c r="I32" s="25"/>
      <c r="J32" s="165"/>
      <c r="AX32" s="27"/>
    </row>
    <row r="33" spans="1:50" s="26" customFormat="1" ht="42.75" x14ac:dyDescent="0.2">
      <c r="A33" s="1586">
        <v>24</v>
      </c>
      <c r="B33" s="520" t="s">
        <v>1342</v>
      </c>
      <c r="C33" s="513" t="s">
        <v>12</v>
      </c>
      <c r="D33" s="514">
        <v>1</v>
      </c>
      <c r="E33" s="1436" t="s">
        <v>1005</v>
      </c>
      <c r="F33" s="515"/>
      <c r="G33" s="515">
        <f t="shared" ref="G33:G36" si="6">D33*F33</f>
        <v>0</v>
      </c>
      <c r="H33" s="515"/>
      <c r="I33" s="515">
        <f t="shared" ref="I33:I36" si="7">D33*H33</f>
        <v>0</v>
      </c>
      <c r="J33" s="516">
        <f t="shared" ref="J33:J36" si="8">G33+I33</f>
        <v>0</v>
      </c>
      <c r="AX33" s="27"/>
    </row>
    <row r="34" spans="1:50" s="26" customFormat="1" ht="42.75" x14ac:dyDescent="0.2">
      <c r="A34" s="1586">
        <v>25</v>
      </c>
      <c r="B34" s="520" t="s">
        <v>1343</v>
      </c>
      <c r="C34" s="513" t="s">
        <v>12</v>
      </c>
      <c r="D34" s="514">
        <v>1</v>
      </c>
      <c r="E34" s="1436" t="s">
        <v>1005</v>
      </c>
      <c r="F34" s="515"/>
      <c r="G34" s="515">
        <f t="shared" si="6"/>
        <v>0</v>
      </c>
      <c r="H34" s="515"/>
      <c r="I34" s="515">
        <f t="shared" si="7"/>
        <v>0</v>
      </c>
      <c r="J34" s="516">
        <f t="shared" si="8"/>
        <v>0</v>
      </c>
      <c r="AX34" s="27"/>
    </row>
    <row r="35" spans="1:50" s="26" customFormat="1" ht="42.75" x14ac:dyDescent="0.2">
      <c r="A35" s="1586">
        <v>26</v>
      </c>
      <c r="B35" s="520" t="s">
        <v>1345</v>
      </c>
      <c r="C35" s="513" t="s">
        <v>12</v>
      </c>
      <c r="D35" s="514">
        <v>1</v>
      </c>
      <c r="E35" s="1436" t="s">
        <v>1005</v>
      </c>
      <c r="F35" s="515"/>
      <c r="G35" s="515">
        <f t="shared" si="6"/>
        <v>0</v>
      </c>
      <c r="H35" s="515"/>
      <c r="I35" s="515">
        <f t="shared" si="7"/>
        <v>0</v>
      </c>
      <c r="J35" s="516">
        <f t="shared" si="8"/>
        <v>0</v>
      </c>
      <c r="AX35" s="27"/>
    </row>
    <row r="36" spans="1:50" s="26" customFormat="1" ht="42.75" x14ac:dyDescent="0.2">
      <c r="A36" s="1586">
        <v>27</v>
      </c>
      <c r="B36" s="520" t="s">
        <v>1344</v>
      </c>
      <c r="C36" s="513" t="s">
        <v>24</v>
      </c>
      <c r="D36" s="514">
        <v>5</v>
      </c>
      <c r="E36" s="1436" t="s">
        <v>1005</v>
      </c>
      <c r="F36" s="515"/>
      <c r="G36" s="515">
        <f t="shared" si="6"/>
        <v>0</v>
      </c>
      <c r="H36" s="515"/>
      <c r="I36" s="515">
        <f t="shared" si="7"/>
        <v>0</v>
      </c>
      <c r="J36" s="516">
        <f t="shared" si="8"/>
        <v>0</v>
      </c>
      <c r="AX36" s="27"/>
    </row>
    <row r="37" spans="1:50" s="26" customFormat="1" ht="14.25" x14ac:dyDescent="0.2">
      <c r="A37" s="1586"/>
      <c r="B37" s="1770" t="s">
        <v>864</v>
      </c>
      <c r="C37" s="24"/>
      <c r="D37" s="20"/>
      <c r="E37" s="1436"/>
      <c r="F37" s="25"/>
      <c r="G37" s="25"/>
      <c r="H37" s="25"/>
      <c r="I37" s="25"/>
      <c r="J37" s="165"/>
      <c r="AX37" s="27"/>
    </row>
    <row r="38" spans="1:50" s="26" customFormat="1" ht="42.75" x14ac:dyDescent="0.2">
      <c r="A38" s="1586">
        <v>28</v>
      </c>
      <c r="B38" s="1753" t="s">
        <v>1351</v>
      </c>
      <c r="C38" s="522" t="s">
        <v>12</v>
      </c>
      <c r="D38" s="523">
        <v>1</v>
      </c>
      <c r="E38" s="1436" t="s">
        <v>1007</v>
      </c>
      <c r="F38" s="524"/>
      <c r="G38" s="515">
        <f t="shared" ref="G38:G53" si="9">D38*F38</f>
        <v>0</v>
      </c>
      <c r="H38" s="515"/>
      <c r="I38" s="515">
        <f t="shared" ref="I38:I53" si="10">D38*H38</f>
        <v>0</v>
      </c>
      <c r="J38" s="516">
        <f t="shared" ref="J38:J53" si="11">G38+I38</f>
        <v>0</v>
      </c>
      <c r="AX38" s="27"/>
    </row>
    <row r="39" spans="1:50" s="26" customFormat="1" ht="42.75" x14ac:dyDescent="0.2">
      <c r="A39" s="1586">
        <v>29</v>
      </c>
      <c r="B39" s="1753" t="s">
        <v>1347</v>
      </c>
      <c r="C39" s="522" t="s">
        <v>12</v>
      </c>
      <c r="D39" s="523">
        <v>1</v>
      </c>
      <c r="E39" s="1436" t="s">
        <v>1007</v>
      </c>
      <c r="F39" s="524"/>
      <c r="G39" s="515">
        <f t="shared" si="9"/>
        <v>0</v>
      </c>
      <c r="H39" s="515"/>
      <c r="I39" s="515">
        <f t="shared" si="10"/>
        <v>0</v>
      </c>
      <c r="J39" s="516">
        <f t="shared" si="11"/>
        <v>0</v>
      </c>
      <c r="AX39" s="27"/>
    </row>
    <row r="40" spans="1:50" s="26" customFormat="1" ht="42.75" x14ac:dyDescent="0.2">
      <c r="A40" s="1586">
        <v>30</v>
      </c>
      <c r="B40" s="1753" t="s">
        <v>1355</v>
      </c>
      <c r="C40" s="522" t="s">
        <v>12</v>
      </c>
      <c r="D40" s="523">
        <v>1</v>
      </c>
      <c r="E40" s="1436" t="s">
        <v>1007</v>
      </c>
      <c r="F40" s="524"/>
      <c r="G40" s="515">
        <f t="shared" si="9"/>
        <v>0</v>
      </c>
      <c r="H40" s="515"/>
      <c r="I40" s="515">
        <f t="shared" si="10"/>
        <v>0</v>
      </c>
      <c r="J40" s="516">
        <f t="shared" si="11"/>
        <v>0</v>
      </c>
      <c r="AX40" s="27"/>
    </row>
    <row r="41" spans="1:50" s="26" customFormat="1" ht="42.75" x14ac:dyDescent="0.2">
      <c r="A41" s="1586">
        <v>31</v>
      </c>
      <c r="B41" s="1753" t="s">
        <v>1348</v>
      </c>
      <c r="C41" s="522" t="s">
        <v>12</v>
      </c>
      <c r="D41" s="523">
        <v>1</v>
      </c>
      <c r="E41" s="1436" t="s">
        <v>1007</v>
      </c>
      <c r="F41" s="524"/>
      <c r="G41" s="515">
        <f t="shared" si="9"/>
        <v>0</v>
      </c>
      <c r="H41" s="515"/>
      <c r="I41" s="515">
        <f t="shared" si="10"/>
        <v>0</v>
      </c>
      <c r="J41" s="516">
        <f t="shared" si="11"/>
        <v>0</v>
      </c>
      <c r="AX41" s="27"/>
    </row>
    <row r="42" spans="1:50" s="26" customFormat="1" ht="42.75" x14ac:dyDescent="0.2">
      <c r="A42" s="1586">
        <v>32</v>
      </c>
      <c r="B42" s="1753" t="s">
        <v>1349</v>
      </c>
      <c r="C42" s="522" t="s">
        <v>12</v>
      </c>
      <c r="D42" s="523">
        <v>2</v>
      </c>
      <c r="E42" s="1436" t="s">
        <v>1007</v>
      </c>
      <c r="F42" s="524"/>
      <c r="G42" s="515">
        <f t="shared" si="9"/>
        <v>0</v>
      </c>
      <c r="H42" s="515"/>
      <c r="I42" s="515">
        <f t="shared" si="10"/>
        <v>0</v>
      </c>
      <c r="J42" s="516">
        <f t="shared" si="11"/>
        <v>0</v>
      </c>
      <c r="AX42" s="27"/>
    </row>
    <row r="43" spans="1:50" s="26" customFormat="1" ht="42.75" x14ac:dyDescent="0.2">
      <c r="A43" s="1586">
        <v>33</v>
      </c>
      <c r="B43" s="1753" t="s">
        <v>1356</v>
      </c>
      <c r="C43" s="522" t="s">
        <v>12</v>
      </c>
      <c r="D43" s="523">
        <v>1</v>
      </c>
      <c r="E43" s="1436" t="s">
        <v>1007</v>
      </c>
      <c r="F43" s="524"/>
      <c r="G43" s="515">
        <f t="shared" ref="G43" si="12">D43*F43</f>
        <v>0</v>
      </c>
      <c r="H43" s="515"/>
      <c r="I43" s="515">
        <f t="shared" ref="I43" si="13">D43*H43</f>
        <v>0</v>
      </c>
      <c r="J43" s="516">
        <f t="shared" ref="J43" si="14">G43+I43</f>
        <v>0</v>
      </c>
      <c r="AX43" s="27"/>
    </row>
    <row r="44" spans="1:50" s="26" customFormat="1" ht="42.75" x14ac:dyDescent="0.2">
      <c r="A44" s="1586">
        <v>34</v>
      </c>
      <c r="B44" s="520" t="s">
        <v>1368</v>
      </c>
      <c r="C44" s="513" t="s">
        <v>12</v>
      </c>
      <c r="D44" s="514">
        <v>1</v>
      </c>
      <c r="E44" s="1436" t="s">
        <v>1007</v>
      </c>
      <c r="F44" s="524"/>
      <c r="G44" s="515">
        <f t="shared" si="9"/>
        <v>0</v>
      </c>
      <c r="H44" s="515"/>
      <c r="I44" s="515">
        <f t="shared" si="10"/>
        <v>0</v>
      </c>
      <c r="J44" s="516">
        <f t="shared" si="11"/>
        <v>0</v>
      </c>
      <c r="AX44" s="27"/>
    </row>
    <row r="45" spans="1:50" s="26" customFormat="1" ht="42.75" x14ac:dyDescent="0.2">
      <c r="A45" s="1586">
        <v>35</v>
      </c>
      <c r="B45" s="1507" t="s">
        <v>1360</v>
      </c>
      <c r="C45" s="24" t="s">
        <v>12</v>
      </c>
      <c r="D45" s="20">
        <v>1</v>
      </c>
      <c r="E45" s="1436" t="s">
        <v>1007</v>
      </c>
      <c r="F45" s="25"/>
      <c r="G45" s="25">
        <f t="shared" si="9"/>
        <v>0</v>
      </c>
      <c r="H45" s="25"/>
      <c r="I45" s="25">
        <f t="shared" si="10"/>
        <v>0</v>
      </c>
      <c r="J45" s="165">
        <f t="shared" si="11"/>
        <v>0</v>
      </c>
      <c r="AX45" s="27"/>
    </row>
    <row r="46" spans="1:50" s="26" customFormat="1" ht="42.75" x14ac:dyDescent="0.2">
      <c r="A46" s="1586">
        <v>36</v>
      </c>
      <c r="B46" s="1515" t="s">
        <v>122</v>
      </c>
      <c r="C46" s="35" t="s">
        <v>12</v>
      </c>
      <c r="D46" s="30">
        <v>2</v>
      </c>
      <c r="E46" s="1436" t="s">
        <v>1007</v>
      </c>
      <c r="F46" s="33"/>
      <c r="G46" s="25">
        <f t="shared" si="9"/>
        <v>0</v>
      </c>
      <c r="H46" s="25"/>
      <c r="I46" s="25">
        <f t="shared" si="10"/>
        <v>0</v>
      </c>
      <c r="J46" s="165">
        <f t="shared" si="11"/>
        <v>0</v>
      </c>
      <c r="AX46" s="27"/>
    </row>
    <row r="47" spans="1:50" s="26" customFormat="1" ht="42.75" x14ac:dyDescent="0.2">
      <c r="A47" s="1586">
        <v>37</v>
      </c>
      <c r="B47" s="1515" t="s">
        <v>123</v>
      </c>
      <c r="C47" s="35" t="s">
        <v>12</v>
      </c>
      <c r="D47" s="30">
        <v>2</v>
      </c>
      <c r="E47" s="1436" t="s">
        <v>1007</v>
      </c>
      <c r="F47" s="33"/>
      <c r="G47" s="25">
        <f t="shared" si="9"/>
        <v>0</v>
      </c>
      <c r="H47" s="25"/>
      <c r="I47" s="25">
        <f t="shared" si="10"/>
        <v>0</v>
      </c>
      <c r="J47" s="165">
        <f t="shared" si="11"/>
        <v>0</v>
      </c>
      <c r="AX47" s="27"/>
    </row>
    <row r="48" spans="1:50" s="26" customFormat="1" ht="42.75" x14ac:dyDescent="0.2">
      <c r="A48" s="1586">
        <v>38</v>
      </c>
      <c r="B48" s="1515" t="s">
        <v>125</v>
      </c>
      <c r="C48" s="35" t="s">
        <v>12</v>
      </c>
      <c r="D48" s="30">
        <v>2</v>
      </c>
      <c r="E48" s="1436" t="s">
        <v>1007</v>
      </c>
      <c r="F48" s="33"/>
      <c r="G48" s="25">
        <f t="shared" si="9"/>
        <v>0</v>
      </c>
      <c r="H48" s="25"/>
      <c r="I48" s="25">
        <f t="shared" si="10"/>
        <v>0</v>
      </c>
      <c r="J48" s="165">
        <f t="shared" si="11"/>
        <v>0</v>
      </c>
      <c r="AX48" s="27"/>
    </row>
    <row r="49" spans="1:50" s="26" customFormat="1" ht="42.75" x14ac:dyDescent="0.2">
      <c r="A49" s="1586">
        <v>39</v>
      </c>
      <c r="B49" s="1515" t="s">
        <v>126</v>
      </c>
      <c r="C49" s="35" t="s">
        <v>12</v>
      </c>
      <c r="D49" s="30">
        <v>2</v>
      </c>
      <c r="E49" s="1436" t="s">
        <v>1007</v>
      </c>
      <c r="F49" s="33"/>
      <c r="G49" s="25">
        <f t="shared" si="9"/>
        <v>0</v>
      </c>
      <c r="H49" s="25"/>
      <c r="I49" s="25">
        <f t="shared" si="10"/>
        <v>0</v>
      </c>
      <c r="J49" s="165">
        <f t="shared" si="11"/>
        <v>0</v>
      </c>
      <c r="AX49" s="27"/>
    </row>
    <row r="50" spans="1:50" s="26" customFormat="1" ht="42.75" x14ac:dyDescent="0.2">
      <c r="A50" s="1586">
        <v>40</v>
      </c>
      <c r="B50" s="1515" t="s">
        <v>1353</v>
      </c>
      <c r="C50" s="35" t="s">
        <v>12</v>
      </c>
      <c r="D50" s="30">
        <v>1</v>
      </c>
      <c r="E50" s="1436" t="s">
        <v>1007</v>
      </c>
      <c r="F50" s="33"/>
      <c r="G50" s="25">
        <f t="shared" si="9"/>
        <v>0</v>
      </c>
      <c r="H50" s="25"/>
      <c r="I50" s="25">
        <f t="shared" si="10"/>
        <v>0</v>
      </c>
      <c r="J50" s="165">
        <f t="shared" si="11"/>
        <v>0</v>
      </c>
      <c r="AX50" s="27"/>
    </row>
    <row r="51" spans="1:50" s="26" customFormat="1" ht="42.75" x14ac:dyDescent="0.2">
      <c r="A51" s="1586">
        <v>41</v>
      </c>
      <c r="B51" s="1515" t="s">
        <v>1354</v>
      </c>
      <c r="C51" s="35" t="s">
        <v>12</v>
      </c>
      <c r="D51" s="30">
        <v>2</v>
      </c>
      <c r="E51" s="1436" t="s">
        <v>1007</v>
      </c>
      <c r="F51" s="33"/>
      <c r="G51" s="25">
        <f t="shared" si="9"/>
        <v>0</v>
      </c>
      <c r="H51" s="25"/>
      <c r="I51" s="25">
        <f t="shared" si="10"/>
        <v>0</v>
      </c>
      <c r="J51" s="165">
        <f t="shared" si="11"/>
        <v>0</v>
      </c>
      <c r="AX51" s="27"/>
    </row>
    <row r="52" spans="1:50" s="26" customFormat="1" ht="42.75" x14ac:dyDescent="0.2">
      <c r="A52" s="1586">
        <v>42</v>
      </c>
      <c r="B52" s="520" t="s">
        <v>1345</v>
      </c>
      <c r="C52" s="513" t="s">
        <v>12</v>
      </c>
      <c r="D52" s="514">
        <v>1</v>
      </c>
      <c r="E52" s="1436" t="s">
        <v>1007</v>
      </c>
      <c r="F52" s="524"/>
      <c r="G52" s="515">
        <f t="shared" si="9"/>
        <v>0</v>
      </c>
      <c r="H52" s="515"/>
      <c r="I52" s="515">
        <f t="shared" si="10"/>
        <v>0</v>
      </c>
      <c r="J52" s="516">
        <f t="shared" si="11"/>
        <v>0</v>
      </c>
      <c r="AX52" s="27"/>
    </row>
    <row r="53" spans="1:50" s="26" customFormat="1" ht="42.75" x14ac:dyDescent="0.2">
      <c r="A53" s="1586">
        <v>43</v>
      </c>
      <c r="B53" s="520" t="s">
        <v>1344</v>
      </c>
      <c r="C53" s="513" t="s">
        <v>24</v>
      </c>
      <c r="D53" s="514">
        <v>10</v>
      </c>
      <c r="E53" s="1436" t="s">
        <v>1007</v>
      </c>
      <c r="F53" s="524"/>
      <c r="G53" s="515">
        <f t="shared" si="9"/>
        <v>0</v>
      </c>
      <c r="H53" s="515"/>
      <c r="I53" s="515">
        <f t="shared" si="10"/>
        <v>0</v>
      </c>
      <c r="J53" s="516">
        <f t="shared" si="11"/>
        <v>0</v>
      </c>
      <c r="AX53" s="27"/>
    </row>
    <row r="54" spans="1:50" s="26" customFormat="1" ht="14.25" x14ac:dyDescent="0.2">
      <c r="A54" s="1586"/>
      <c r="B54" s="1770" t="s">
        <v>1011</v>
      </c>
      <c r="C54" s="24"/>
      <c r="D54" s="20"/>
      <c r="E54" s="1436"/>
      <c r="F54" s="25"/>
      <c r="G54" s="25"/>
      <c r="H54" s="25"/>
      <c r="I54" s="25"/>
      <c r="J54" s="165"/>
      <c r="AX54" s="27"/>
    </row>
    <row r="55" spans="1:50" s="26" customFormat="1" ht="42.75" x14ac:dyDescent="0.2">
      <c r="A55" s="1586">
        <v>44</v>
      </c>
      <c r="B55" s="1753" t="s">
        <v>1361</v>
      </c>
      <c r="C55" s="522" t="s">
        <v>12</v>
      </c>
      <c r="D55" s="523">
        <v>1</v>
      </c>
      <c r="E55" s="1436" t="s">
        <v>1008</v>
      </c>
      <c r="F55" s="524"/>
      <c r="G55" s="515">
        <f t="shared" ref="G55" si="15">D55*F55</f>
        <v>0</v>
      </c>
      <c r="H55" s="515"/>
      <c r="I55" s="515">
        <f t="shared" si="1"/>
        <v>0</v>
      </c>
      <c r="J55" s="516">
        <f t="shared" ref="J55" si="16">G55+I55</f>
        <v>0</v>
      </c>
      <c r="AX55" s="27"/>
    </row>
    <row r="56" spans="1:50" s="26" customFormat="1" ht="42.75" x14ac:dyDescent="0.2">
      <c r="A56" s="1586">
        <v>45</v>
      </c>
      <c r="B56" s="520" t="s">
        <v>1342</v>
      </c>
      <c r="C56" s="513" t="s">
        <v>12</v>
      </c>
      <c r="D56" s="514">
        <v>1</v>
      </c>
      <c r="E56" s="1436" t="s">
        <v>1008</v>
      </c>
      <c r="F56" s="515"/>
      <c r="G56" s="515">
        <f t="shared" ref="G56:G59" si="17">D56*F56</f>
        <v>0</v>
      </c>
      <c r="H56" s="515"/>
      <c r="I56" s="515">
        <f t="shared" ref="I56:I59" si="18">D56*H56</f>
        <v>0</v>
      </c>
      <c r="J56" s="516">
        <f t="shared" ref="J56:J59" si="19">G56+I56</f>
        <v>0</v>
      </c>
      <c r="AX56" s="27"/>
    </row>
    <row r="57" spans="1:50" s="26" customFormat="1" ht="42.75" x14ac:dyDescent="0.2">
      <c r="A57" s="1586">
        <v>46</v>
      </c>
      <c r="B57" s="520" t="s">
        <v>1343</v>
      </c>
      <c r="C57" s="513" t="s">
        <v>12</v>
      </c>
      <c r="D57" s="514">
        <v>1</v>
      </c>
      <c r="E57" s="1436" t="s">
        <v>1008</v>
      </c>
      <c r="F57" s="515"/>
      <c r="G57" s="515">
        <f t="shared" si="17"/>
        <v>0</v>
      </c>
      <c r="H57" s="515"/>
      <c r="I57" s="515">
        <f t="shared" si="18"/>
        <v>0</v>
      </c>
      <c r="J57" s="516">
        <f t="shared" si="19"/>
        <v>0</v>
      </c>
      <c r="AX57" s="27"/>
    </row>
    <row r="58" spans="1:50" s="26" customFormat="1" ht="42.75" x14ac:dyDescent="0.2">
      <c r="A58" s="1586">
        <v>47</v>
      </c>
      <c r="B58" s="520" t="s">
        <v>1345</v>
      </c>
      <c r="C58" s="513" t="s">
        <v>12</v>
      </c>
      <c r="D58" s="514">
        <v>1</v>
      </c>
      <c r="E58" s="1436" t="s">
        <v>1008</v>
      </c>
      <c r="F58" s="515"/>
      <c r="G58" s="515">
        <f t="shared" si="17"/>
        <v>0</v>
      </c>
      <c r="H58" s="515"/>
      <c r="I58" s="515">
        <f t="shared" si="18"/>
        <v>0</v>
      </c>
      <c r="J58" s="516">
        <f t="shared" si="19"/>
        <v>0</v>
      </c>
      <c r="AX58" s="27"/>
    </row>
    <row r="59" spans="1:50" s="26" customFormat="1" ht="42.75" x14ac:dyDescent="0.2">
      <c r="A59" s="1586">
        <v>48</v>
      </c>
      <c r="B59" s="520" t="s">
        <v>1344</v>
      </c>
      <c r="C59" s="513" t="s">
        <v>24</v>
      </c>
      <c r="D59" s="514">
        <v>5</v>
      </c>
      <c r="E59" s="1436" t="s">
        <v>1008</v>
      </c>
      <c r="F59" s="515"/>
      <c r="G59" s="515">
        <f t="shared" si="17"/>
        <v>0</v>
      </c>
      <c r="H59" s="515"/>
      <c r="I59" s="515">
        <f t="shared" si="18"/>
        <v>0</v>
      </c>
      <c r="J59" s="516">
        <f t="shared" si="19"/>
        <v>0</v>
      </c>
      <c r="AX59" s="27"/>
    </row>
    <row r="60" spans="1:50" s="26" customFormat="1" ht="14.25" x14ac:dyDescent="0.2">
      <c r="A60" s="1586"/>
      <c r="B60" s="1770" t="s">
        <v>1010</v>
      </c>
      <c r="C60" s="24"/>
      <c r="D60" s="20"/>
      <c r="E60" s="1436"/>
      <c r="F60" s="25"/>
      <c r="G60" s="25"/>
      <c r="H60" s="25"/>
      <c r="I60" s="25"/>
      <c r="J60" s="165"/>
      <c r="AX60" s="27"/>
    </row>
    <row r="61" spans="1:50" s="26" customFormat="1" ht="42.75" x14ac:dyDescent="0.2">
      <c r="A61" s="1586">
        <v>49</v>
      </c>
      <c r="B61" s="1753" t="s">
        <v>1351</v>
      </c>
      <c r="C61" s="522" t="s">
        <v>12</v>
      </c>
      <c r="D61" s="523">
        <v>1</v>
      </c>
      <c r="E61" s="1436" t="s">
        <v>1009</v>
      </c>
      <c r="F61" s="524"/>
      <c r="G61" s="515">
        <f t="shared" ref="G61:G67" si="20">D61*F61</f>
        <v>0</v>
      </c>
      <c r="H61" s="515"/>
      <c r="I61" s="515">
        <f t="shared" si="1"/>
        <v>0</v>
      </c>
      <c r="J61" s="516">
        <f t="shared" ref="J61:J67" si="21">G61+I61</f>
        <v>0</v>
      </c>
      <c r="AX61" s="27"/>
    </row>
    <row r="62" spans="1:50" s="26" customFormat="1" ht="42.75" x14ac:dyDescent="0.2">
      <c r="A62" s="1586">
        <v>50</v>
      </c>
      <c r="B62" s="1753" t="s">
        <v>1347</v>
      </c>
      <c r="C62" s="522" t="s">
        <v>12</v>
      </c>
      <c r="D62" s="523">
        <v>1</v>
      </c>
      <c r="E62" s="1436" t="s">
        <v>1009</v>
      </c>
      <c r="F62" s="524"/>
      <c r="G62" s="515">
        <f t="shared" si="20"/>
        <v>0</v>
      </c>
      <c r="H62" s="515"/>
      <c r="I62" s="515">
        <f t="shared" si="1"/>
        <v>0</v>
      </c>
      <c r="J62" s="516">
        <f t="shared" si="21"/>
        <v>0</v>
      </c>
      <c r="AX62" s="27"/>
    </row>
    <row r="63" spans="1:50" s="26" customFormat="1" ht="42.75" x14ac:dyDescent="0.2">
      <c r="A63" s="1586">
        <v>51</v>
      </c>
      <c r="B63" s="1753" t="s">
        <v>1355</v>
      </c>
      <c r="C63" s="522" t="s">
        <v>12</v>
      </c>
      <c r="D63" s="523">
        <v>1</v>
      </c>
      <c r="E63" s="1436" t="s">
        <v>1009</v>
      </c>
      <c r="F63" s="524"/>
      <c r="G63" s="515">
        <f t="shared" si="20"/>
        <v>0</v>
      </c>
      <c r="H63" s="515"/>
      <c r="I63" s="515">
        <f t="shared" si="1"/>
        <v>0</v>
      </c>
      <c r="J63" s="516">
        <f t="shared" si="21"/>
        <v>0</v>
      </c>
      <c r="AX63" s="27"/>
    </row>
    <row r="64" spans="1:50" s="26" customFormat="1" ht="42.75" x14ac:dyDescent="0.2">
      <c r="A64" s="1586">
        <v>52</v>
      </c>
      <c r="B64" s="1753" t="s">
        <v>1349</v>
      </c>
      <c r="C64" s="522" t="s">
        <v>12</v>
      </c>
      <c r="D64" s="523">
        <v>1</v>
      </c>
      <c r="E64" s="1436" t="s">
        <v>1009</v>
      </c>
      <c r="F64" s="524"/>
      <c r="G64" s="515">
        <f t="shared" si="20"/>
        <v>0</v>
      </c>
      <c r="H64" s="515"/>
      <c r="I64" s="515">
        <f t="shared" si="1"/>
        <v>0</v>
      </c>
      <c r="J64" s="516">
        <f t="shared" si="21"/>
        <v>0</v>
      </c>
      <c r="AX64" s="27"/>
    </row>
    <row r="65" spans="1:50" s="26" customFormat="1" ht="42.75" x14ac:dyDescent="0.2">
      <c r="A65" s="1586">
        <v>53</v>
      </c>
      <c r="B65" s="1753" t="s">
        <v>1356</v>
      </c>
      <c r="C65" s="522" t="s">
        <v>12</v>
      </c>
      <c r="D65" s="523">
        <v>1</v>
      </c>
      <c r="E65" s="1436" t="s">
        <v>1009</v>
      </c>
      <c r="F65" s="524"/>
      <c r="G65" s="515">
        <f t="shared" si="20"/>
        <v>0</v>
      </c>
      <c r="H65" s="515"/>
      <c r="I65" s="515">
        <f t="shared" si="1"/>
        <v>0</v>
      </c>
      <c r="J65" s="516">
        <f t="shared" si="21"/>
        <v>0</v>
      </c>
      <c r="AX65" s="27"/>
    </row>
    <row r="66" spans="1:50" s="26" customFormat="1" ht="42.75" x14ac:dyDescent="0.2">
      <c r="A66" s="1586">
        <v>54</v>
      </c>
      <c r="B66" s="520" t="s">
        <v>1345</v>
      </c>
      <c r="C66" s="513" t="s">
        <v>12</v>
      </c>
      <c r="D66" s="514">
        <v>1</v>
      </c>
      <c r="E66" s="1436" t="s">
        <v>1009</v>
      </c>
      <c r="F66" s="515"/>
      <c r="G66" s="515">
        <f t="shared" si="20"/>
        <v>0</v>
      </c>
      <c r="H66" s="515"/>
      <c r="I66" s="515">
        <f t="shared" si="1"/>
        <v>0</v>
      </c>
      <c r="J66" s="516">
        <f t="shared" si="21"/>
        <v>0</v>
      </c>
      <c r="AX66" s="27"/>
    </row>
    <row r="67" spans="1:50" s="26" customFormat="1" ht="42.75" x14ac:dyDescent="0.2">
      <c r="A67" s="1586">
        <v>55</v>
      </c>
      <c r="B67" s="520" t="s">
        <v>1344</v>
      </c>
      <c r="C67" s="513" t="s">
        <v>24</v>
      </c>
      <c r="D67" s="514">
        <v>5</v>
      </c>
      <c r="E67" s="1436" t="s">
        <v>1009</v>
      </c>
      <c r="F67" s="515"/>
      <c r="G67" s="515">
        <f t="shared" si="20"/>
        <v>0</v>
      </c>
      <c r="H67" s="515"/>
      <c r="I67" s="515">
        <f t="shared" si="1"/>
        <v>0</v>
      </c>
      <c r="J67" s="516">
        <f t="shared" si="21"/>
        <v>0</v>
      </c>
      <c r="AX67" s="27"/>
    </row>
    <row r="68" spans="1:50" s="26" customFormat="1" ht="14.25" x14ac:dyDescent="0.2">
      <c r="A68" s="1586"/>
      <c r="B68" s="1770" t="s">
        <v>1350</v>
      </c>
      <c r="C68" s="24"/>
      <c r="D68" s="20"/>
      <c r="E68" s="1436"/>
      <c r="F68" s="25"/>
      <c r="G68" s="25"/>
      <c r="H68" s="25"/>
      <c r="I68" s="25"/>
      <c r="J68" s="165"/>
      <c r="AX68" s="27"/>
    </row>
    <row r="69" spans="1:50" s="26" customFormat="1" ht="42.75" x14ac:dyDescent="0.2">
      <c r="A69" s="1586">
        <v>56</v>
      </c>
      <c r="B69" s="28" t="s">
        <v>1001</v>
      </c>
      <c r="C69" s="24" t="s">
        <v>30</v>
      </c>
      <c r="D69" s="20">
        <v>72</v>
      </c>
      <c r="E69" s="1436" t="s">
        <v>1014</v>
      </c>
      <c r="F69" s="25"/>
      <c r="G69" s="25">
        <f t="shared" si="0"/>
        <v>0</v>
      </c>
      <c r="H69" s="25"/>
      <c r="I69" s="25">
        <f t="shared" si="1"/>
        <v>0</v>
      </c>
      <c r="J69" s="165">
        <f t="shared" si="2"/>
        <v>0</v>
      </c>
      <c r="AX69" s="27"/>
    </row>
    <row r="70" spans="1:50" s="26" customFormat="1" ht="42.75" x14ac:dyDescent="0.2">
      <c r="A70" s="1586">
        <v>57</v>
      </c>
      <c r="B70" s="1569" t="s">
        <v>945</v>
      </c>
      <c r="C70" s="24" t="s">
        <v>30</v>
      </c>
      <c r="D70" s="30">
        <v>8</v>
      </c>
      <c r="E70" s="1436" t="s">
        <v>1014</v>
      </c>
      <c r="F70" s="25"/>
      <c r="G70" s="25">
        <f>D70*F70</f>
        <v>0</v>
      </c>
      <c r="H70" s="25"/>
      <c r="I70" s="25">
        <f>D70*H70</f>
        <v>0</v>
      </c>
      <c r="J70" s="165">
        <f>G70+I70</f>
        <v>0</v>
      </c>
      <c r="AX70" s="27"/>
    </row>
    <row r="71" spans="1:50" s="26" customFormat="1" ht="42.75" x14ac:dyDescent="0.2">
      <c r="A71" s="1586">
        <v>58</v>
      </c>
      <c r="B71" s="1421" t="s">
        <v>777</v>
      </c>
      <c r="C71" s="35" t="s">
        <v>30</v>
      </c>
      <c r="D71" s="30">
        <v>36</v>
      </c>
      <c r="E71" s="1436" t="s">
        <v>1014</v>
      </c>
      <c r="F71" s="33"/>
      <c r="G71" s="25">
        <f t="shared" si="0"/>
        <v>0</v>
      </c>
      <c r="H71" s="25"/>
      <c r="I71" s="25">
        <f t="shared" si="1"/>
        <v>0</v>
      </c>
      <c r="J71" s="165">
        <f t="shared" si="2"/>
        <v>0</v>
      </c>
      <c r="AX71" s="27"/>
    </row>
    <row r="72" spans="1:50" s="26" customFormat="1" ht="42.75" x14ac:dyDescent="0.2">
      <c r="A72" s="1586">
        <v>59</v>
      </c>
      <c r="B72" s="1570" t="s">
        <v>191</v>
      </c>
      <c r="C72" s="35" t="s">
        <v>12</v>
      </c>
      <c r="D72" s="30">
        <v>4</v>
      </c>
      <c r="E72" s="1436" t="s">
        <v>1014</v>
      </c>
      <c r="F72" s="33"/>
      <c r="G72" s="25">
        <f>D72*F72</f>
        <v>0</v>
      </c>
      <c r="H72" s="25"/>
      <c r="I72" s="25">
        <f>D72*H72</f>
        <v>0</v>
      </c>
      <c r="J72" s="165">
        <f>G72+I72</f>
        <v>0</v>
      </c>
      <c r="AX72" s="27"/>
    </row>
    <row r="73" spans="1:50" s="26" customFormat="1" ht="42.75" x14ac:dyDescent="0.2">
      <c r="A73" s="1586">
        <v>60</v>
      </c>
      <c r="B73" s="1570" t="s">
        <v>29</v>
      </c>
      <c r="C73" s="35" t="s">
        <v>30</v>
      </c>
      <c r="D73" s="30">
        <v>18</v>
      </c>
      <c r="E73" s="1436" t="s">
        <v>1014</v>
      </c>
      <c r="F73" s="33"/>
      <c r="G73" s="25">
        <f>D73*F73</f>
        <v>0</v>
      </c>
      <c r="H73" s="25"/>
      <c r="I73" s="25">
        <f>D73*H73</f>
        <v>0</v>
      </c>
      <c r="J73" s="165">
        <f>G73+I73</f>
        <v>0</v>
      </c>
      <c r="AX73" s="27"/>
    </row>
    <row r="74" spans="1:50" s="26" customFormat="1" ht="42.75" x14ac:dyDescent="0.2">
      <c r="A74" s="1586">
        <v>61</v>
      </c>
      <c r="B74" s="1570" t="s">
        <v>127</v>
      </c>
      <c r="C74" s="35" t="s">
        <v>30</v>
      </c>
      <c r="D74" s="30">
        <v>58</v>
      </c>
      <c r="E74" s="1436" t="s">
        <v>1014</v>
      </c>
      <c r="F74" s="33"/>
      <c r="G74" s="25">
        <f t="shared" si="0"/>
        <v>0</v>
      </c>
      <c r="H74" s="25"/>
      <c r="I74" s="25">
        <f t="shared" si="1"/>
        <v>0</v>
      </c>
      <c r="J74" s="165">
        <f t="shared" si="2"/>
        <v>0</v>
      </c>
      <c r="AX74" s="27"/>
    </row>
    <row r="75" spans="1:50" s="26" customFormat="1" ht="42.75" x14ac:dyDescent="0.2">
      <c r="A75" s="1586">
        <v>62</v>
      </c>
      <c r="B75" s="1570" t="s">
        <v>128</v>
      </c>
      <c r="C75" s="35" t="s">
        <v>12</v>
      </c>
      <c r="D75" s="30">
        <v>6</v>
      </c>
      <c r="E75" s="1436" t="s">
        <v>1014</v>
      </c>
      <c r="F75" s="33"/>
      <c r="G75" s="25">
        <f t="shared" si="0"/>
        <v>0</v>
      </c>
      <c r="H75" s="25"/>
      <c r="I75" s="25">
        <f t="shared" si="1"/>
        <v>0</v>
      </c>
      <c r="J75" s="165">
        <f t="shared" si="2"/>
        <v>0</v>
      </c>
      <c r="AX75" s="27"/>
    </row>
    <row r="76" spans="1:50" s="26" customFormat="1" ht="42.75" x14ac:dyDescent="0.2">
      <c r="A76" s="1586">
        <v>63</v>
      </c>
      <c r="B76" s="1570" t="s">
        <v>192</v>
      </c>
      <c r="C76" s="35" t="s">
        <v>30</v>
      </c>
      <c r="D76" s="30">
        <v>96</v>
      </c>
      <c r="E76" s="1436" t="s">
        <v>1014</v>
      </c>
      <c r="F76" s="33"/>
      <c r="G76" s="25">
        <f t="shared" si="0"/>
        <v>0</v>
      </c>
      <c r="H76" s="25"/>
      <c r="I76" s="25">
        <f t="shared" si="1"/>
        <v>0</v>
      </c>
      <c r="J76" s="165">
        <f t="shared" si="2"/>
        <v>0</v>
      </c>
      <c r="AX76" s="27"/>
    </row>
    <row r="77" spans="1:50" s="26" customFormat="1" ht="42.75" x14ac:dyDescent="0.2">
      <c r="A77" s="1586">
        <v>64</v>
      </c>
      <c r="B77" s="1571" t="s">
        <v>148</v>
      </c>
      <c r="C77" s="24" t="s">
        <v>30</v>
      </c>
      <c r="D77" s="20">
        <v>72</v>
      </c>
      <c r="E77" s="1436" t="s">
        <v>1014</v>
      </c>
      <c r="F77" s="25"/>
      <c r="G77" s="25">
        <f t="shared" si="0"/>
        <v>0</v>
      </c>
      <c r="H77" s="25"/>
      <c r="I77" s="25">
        <f t="shared" si="1"/>
        <v>0</v>
      </c>
      <c r="J77" s="165">
        <f t="shared" si="2"/>
        <v>0</v>
      </c>
      <c r="AX77" s="27"/>
    </row>
    <row r="78" spans="1:50" s="26" customFormat="1" ht="42.75" x14ac:dyDescent="0.2">
      <c r="A78" s="1586">
        <v>65</v>
      </c>
      <c r="B78" s="1572" t="s">
        <v>956</v>
      </c>
      <c r="C78" s="35" t="s">
        <v>30</v>
      </c>
      <c r="D78" s="20">
        <v>12</v>
      </c>
      <c r="E78" s="1436" t="s">
        <v>1014</v>
      </c>
      <c r="F78" s="25"/>
      <c r="G78" s="25">
        <f>D78*F78</f>
        <v>0</v>
      </c>
      <c r="H78" s="25"/>
      <c r="I78" s="25">
        <f>D78*H78</f>
        <v>0</v>
      </c>
      <c r="J78" s="165">
        <f>G78+I78</f>
        <v>0</v>
      </c>
      <c r="AX78" s="27"/>
    </row>
    <row r="79" spans="1:50" s="26" customFormat="1" ht="42.75" x14ac:dyDescent="0.2">
      <c r="A79" s="1586">
        <v>66</v>
      </c>
      <c r="B79" s="28" t="s">
        <v>166</v>
      </c>
      <c r="C79" s="24" t="s">
        <v>12</v>
      </c>
      <c r="D79" s="20">
        <v>138</v>
      </c>
      <c r="E79" s="1436" t="s">
        <v>1014</v>
      </c>
      <c r="F79" s="25"/>
      <c r="G79" s="25">
        <f t="shared" si="0"/>
        <v>0</v>
      </c>
      <c r="H79" s="25"/>
      <c r="I79" s="25">
        <f t="shared" si="1"/>
        <v>0</v>
      </c>
      <c r="J79" s="165">
        <f t="shared" si="2"/>
        <v>0</v>
      </c>
      <c r="AX79" s="27"/>
    </row>
    <row r="80" spans="1:50" s="26" customFormat="1" ht="42.75" x14ac:dyDescent="0.2">
      <c r="A80" s="1586">
        <v>67</v>
      </c>
      <c r="B80" s="1570" t="s">
        <v>151</v>
      </c>
      <c r="C80" s="35" t="s">
        <v>30</v>
      </c>
      <c r="D80" s="30">
        <v>3</v>
      </c>
      <c r="E80" s="1436" t="s">
        <v>1014</v>
      </c>
      <c r="F80" s="33"/>
      <c r="G80" s="25">
        <f t="shared" si="0"/>
        <v>0</v>
      </c>
      <c r="H80" s="25"/>
      <c r="I80" s="25">
        <f t="shared" si="1"/>
        <v>0</v>
      </c>
      <c r="J80" s="165">
        <f t="shared" si="2"/>
        <v>0</v>
      </c>
      <c r="AX80" s="27"/>
    </row>
    <row r="81" spans="1:50" s="26" customFormat="1" ht="42.75" x14ac:dyDescent="0.2">
      <c r="A81" s="1586">
        <v>68</v>
      </c>
      <c r="B81" s="167" t="s">
        <v>152</v>
      </c>
      <c r="C81" s="35" t="s">
        <v>12</v>
      </c>
      <c r="D81" s="30">
        <v>3</v>
      </c>
      <c r="E81" s="1436" t="s">
        <v>1014</v>
      </c>
      <c r="F81" s="33"/>
      <c r="G81" s="25">
        <f t="shared" si="0"/>
        <v>0</v>
      </c>
      <c r="H81" s="25"/>
      <c r="I81" s="25">
        <f t="shared" si="1"/>
        <v>0</v>
      </c>
      <c r="J81" s="165">
        <f t="shared" si="2"/>
        <v>0</v>
      </c>
      <c r="AX81" s="27"/>
    </row>
    <row r="82" spans="1:50" s="26" customFormat="1" ht="42.75" x14ac:dyDescent="0.2">
      <c r="A82" s="1586">
        <v>69</v>
      </c>
      <c r="B82" s="167" t="s">
        <v>193</v>
      </c>
      <c r="C82" s="35" t="s">
        <v>30</v>
      </c>
      <c r="D82" s="30">
        <v>90</v>
      </c>
      <c r="E82" s="1436" t="s">
        <v>1014</v>
      </c>
      <c r="F82" s="33"/>
      <c r="G82" s="25">
        <f t="shared" si="0"/>
        <v>0</v>
      </c>
      <c r="H82" s="25"/>
      <c r="I82" s="25">
        <f t="shared" si="1"/>
        <v>0</v>
      </c>
      <c r="J82" s="165">
        <f t="shared" si="2"/>
        <v>0</v>
      </c>
      <c r="AX82" s="27"/>
    </row>
    <row r="83" spans="1:50" s="26" customFormat="1" ht="42.75" x14ac:dyDescent="0.2">
      <c r="A83" s="1586">
        <v>70</v>
      </c>
      <c r="B83" s="167" t="s">
        <v>153</v>
      </c>
      <c r="C83" s="35" t="s">
        <v>12</v>
      </c>
      <c r="D83" s="30">
        <v>100</v>
      </c>
      <c r="E83" s="1436" t="s">
        <v>1014</v>
      </c>
      <c r="F83" s="33"/>
      <c r="G83" s="25">
        <f t="shared" si="0"/>
        <v>0</v>
      </c>
      <c r="H83" s="25"/>
      <c r="I83" s="25">
        <f t="shared" si="1"/>
        <v>0</v>
      </c>
      <c r="J83" s="165">
        <f t="shared" si="2"/>
        <v>0</v>
      </c>
      <c r="AX83" s="27"/>
    </row>
    <row r="84" spans="1:50" s="26" customFormat="1" ht="42.75" x14ac:dyDescent="0.2">
      <c r="A84" s="1586">
        <v>71</v>
      </c>
      <c r="B84" s="1570" t="s">
        <v>154</v>
      </c>
      <c r="C84" s="35" t="s">
        <v>12</v>
      </c>
      <c r="D84" s="30">
        <v>10</v>
      </c>
      <c r="E84" s="1436" t="s">
        <v>1014</v>
      </c>
      <c r="F84" s="33"/>
      <c r="G84" s="25">
        <f t="shared" si="0"/>
        <v>0</v>
      </c>
      <c r="H84" s="25"/>
      <c r="I84" s="25">
        <f t="shared" si="1"/>
        <v>0</v>
      </c>
      <c r="J84" s="165">
        <f t="shared" si="2"/>
        <v>0</v>
      </c>
      <c r="AX84" s="27"/>
    </row>
    <row r="85" spans="1:50" s="26" customFormat="1" ht="42.75" x14ac:dyDescent="0.2">
      <c r="A85" s="1586">
        <v>72</v>
      </c>
      <c r="B85" s="1570" t="s">
        <v>168</v>
      </c>
      <c r="C85" s="35" t="s">
        <v>12</v>
      </c>
      <c r="D85" s="30">
        <v>1</v>
      </c>
      <c r="E85" s="1436" t="s">
        <v>1014</v>
      </c>
      <c r="F85" s="33"/>
      <c r="G85" s="25">
        <f t="shared" si="0"/>
        <v>0</v>
      </c>
      <c r="H85" s="25"/>
      <c r="I85" s="25">
        <f t="shared" si="1"/>
        <v>0</v>
      </c>
      <c r="J85" s="165">
        <f t="shared" si="2"/>
        <v>0</v>
      </c>
      <c r="AX85" s="27"/>
    </row>
    <row r="86" spans="1:50" s="26" customFormat="1" ht="42.75" x14ac:dyDescent="0.2">
      <c r="A86" s="1586">
        <v>73</v>
      </c>
      <c r="B86" s="1571" t="s">
        <v>181</v>
      </c>
      <c r="C86" s="24" t="s">
        <v>12</v>
      </c>
      <c r="D86" s="20">
        <v>7</v>
      </c>
      <c r="E86" s="1436" t="s">
        <v>1014</v>
      </c>
      <c r="F86" s="25"/>
      <c r="G86" s="25">
        <f t="shared" si="0"/>
        <v>0</v>
      </c>
      <c r="H86" s="25"/>
      <c r="I86" s="25">
        <f t="shared" si="1"/>
        <v>0</v>
      </c>
      <c r="J86" s="165">
        <f t="shared" si="2"/>
        <v>0</v>
      </c>
      <c r="AX86" s="27"/>
    </row>
    <row r="87" spans="1:50" s="26" customFormat="1" ht="42.75" x14ac:dyDescent="0.2">
      <c r="A87" s="1586">
        <v>74</v>
      </c>
      <c r="B87" s="28" t="s">
        <v>21</v>
      </c>
      <c r="C87" s="24" t="s">
        <v>12</v>
      </c>
      <c r="D87" s="20">
        <v>1</v>
      </c>
      <c r="E87" s="1436" t="s">
        <v>1014</v>
      </c>
      <c r="F87" s="25"/>
      <c r="G87" s="25">
        <f t="shared" si="0"/>
        <v>0</v>
      </c>
      <c r="H87" s="25"/>
      <c r="I87" s="25">
        <f t="shared" si="1"/>
        <v>0</v>
      </c>
      <c r="J87" s="165">
        <f t="shared" si="2"/>
        <v>0</v>
      </c>
      <c r="AX87" s="27"/>
    </row>
    <row r="88" spans="1:50" s="26" customFormat="1" ht="42.75" x14ac:dyDescent="0.2">
      <c r="A88" s="1586">
        <v>75</v>
      </c>
      <c r="B88" s="167" t="s">
        <v>23</v>
      </c>
      <c r="C88" s="35" t="s">
        <v>24</v>
      </c>
      <c r="D88" s="30">
        <v>12</v>
      </c>
      <c r="E88" s="1436" t="s">
        <v>1014</v>
      </c>
      <c r="F88" s="33"/>
      <c r="G88" s="25">
        <f t="shared" si="0"/>
        <v>0</v>
      </c>
      <c r="H88" s="33"/>
      <c r="I88" s="33">
        <f t="shared" si="1"/>
        <v>0</v>
      </c>
      <c r="J88" s="147">
        <f t="shared" si="2"/>
        <v>0</v>
      </c>
      <c r="AX88" s="27"/>
    </row>
    <row r="89" spans="1:50" s="26" customFormat="1" ht="42.75" x14ac:dyDescent="0.2">
      <c r="A89" s="1586">
        <v>76</v>
      </c>
      <c r="B89" s="167" t="s">
        <v>25</v>
      </c>
      <c r="C89" s="35" t="s">
        <v>24</v>
      </c>
      <c r="D89" s="30">
        <v>6</v>
      </c>
      <c r="E89" s="1436" t="s">
        <v>1014</v>
      </c>
      <c r="F89" s="33"/>
      <c r="G89" s="25">
        <f t="shared" si="0"/>
        <v>0</v>
      </c>
      <c r="H89" s="33"/>
      <c r="I89" s="33">
        <f t="shared" si="1"/>
        <v>0</v>
      </c>
      <c r="J89" s="147">
        <f t="shared" si="2"/>
        <v>0</v>
      </c>
      <c r="AX89" s="27"/>
    </row>
    <row r="90" spans="1:50" s="26" customFormat="1" ht="28.5" x14ac:dyDescent="0.2">
      <c r="A90" s="1586">
        <v>77</v>
      </c>
      <c r="B90" s="167" t="s">
        <v>133</v>
      </c>
      <c r="C90" s="35" t="s">
        <v>24</v>
      </c>
      <c r="D90" s="30">
        <v>5</v>
      </c>
      <c r="E90" s="1209" t="s">
        <v>769</v>
      </c>
      <c r="F90" s="33"/>
      <c r="G90" s="25">
        <f t="shared" si="0"/>
        <v>0</v>
      </c>
      <c r="H90" s="33"/>
      <c r="I90" s="33">
        <f t="shared" si="1"/>
        <v>0</v>
      </c>
      <c r="J90" s="147">
        <f t="shared" si="2"/>
        <v>0</v>
      </c>
      <c r="AX90" s="27"/>
    </row>
    <row r="91" spans="1:50" s="26" customFormat="1" ht="28.5" x14ac:dyDescent="0.2">
      <c r="A91" s="1586">
        <v>78</v>
      </c>
      <c r="B91" s="167" t="s">
        <v>134</v>
      </c>
      <c r="C91" s="35" t="s">
        <v>12</v>
      </c>
      <c r="D91" s="30">
        <v>1</v>
      </c>
      <c r="E91" s="1209" t="s">
        <v>1003</v>
      </c>
      <c r="F91" s="33"/>
      <c r="G91" s="25">
        <f t="shared" si="0"/>
        <v>0</v>
      </c>
      <c r="H91" s="33"/>
      <c r="I91" s="33">
        <f t="shared" si="1"/>
        <v>0</v>
      </c>
      <c r="J91" s="147">
        <f t="shared" si="2"/>
        <v>0</v>
      </c>
      <c r="AX91" s="27"/>
    </row>
    <row r="92" spans="1:50" s="26" customFormat="1" ht="28.5" x14ac:dyDescent="0.2">
      <c r="A92" s="1586">
        <v>79</v>
      </c>
      <c r="B92" s="167" t="s">
        <v>894</v>
      </c>
      <c r="C92" s="35" t="s">
        <v>12</v>
      </c>
      <c r="D92" s="30">
        <v>1</v>
      </c>
      <c r="E92" s="1209" t="s">
        <v>1003</v>
      </c>
      <c r="F92" s="33"/>
      <c r="G92" s="25">
        <f t="shared" si="0"/>
        <v>0</v>
      </c>
      <c r="H92" s="33"/>
      <c r="I92" s="33">
        <f t="shared" si="1"/>
        <v>0</v>
      </c>
      <c r="J92" s="147">
        <f t="shared" si="2"/>
        <v>0</v>
      </c>
      <c r="AX92" s="27"/>
    </row>
    <row r="93" spans="1:50" s="26" customFormat="1" ht="28.5" x14ac:dyDescent="0.2">
      <c r="A93" s="1586">
        <v>80</v>
      </c>
      <c r="B93" s="167" t="s">
        <v>169</v>
      </c>
      <c r="C93" s="35" t="s">
        <v>24</v>
      </c>
      <c r="D93" s="30">
        <v>3</v>
      </c>
      <c r="E93" s="1209" t="s">
        <v>1003</v>
      </c>
      <c r="F93" s="33"/>
      <c r="G93" s="25">
        <f t="shared" si="0"/>
        <v>0</v>
      </c>
      <c r="H93" s="33"/>
      <c r="I93" s="33">
        <f>D93*H93</f>
        <v>0</v>
      </c>
      <c r="J93" s="147">
        <f>G93+I93</f>
        <v>0</v>
      </c>
      <c r="AX93" s="27"/>
    </row>
    <row r="94" spans="1:50" s="26" customFormat="1" ht="28.5" x14ac:dyDescent="0.2">
      <c r="A94" s="1586">
        <v>81</v>
      </c>
      <c r="B94" s="167" t="s">
        <v>27</v>
      </c>
      <c r="C94" s="35" t="s">
        <v>12</v>
      </c>
      <c r="D94" s="30">
        <v>1</v>
      </c>
      <c r="E94" s="1209" t="s">
        <v>1003</v>
      </c>
      <c r="F94" s="33"/>
      <c r="G94" s="25">
        <f t="shared" si="0"/>
        <v>0</v>
      </c>
      <c r="H94" s="33"/>
      <c r="I94" s="33">
        <f>D94*H94</f>
        <v>0</v>
      </c>
      <c r="J94" s="147">
        <f>G94+I94</f>
        <v>0</v>
      </c>
      <c r="AX94" s="27"/>
    </row>
    <row r="95" spans="1:50" s="26" customFormat="1" ht="28.5" x14ac:dyDescent="0.2">
      <c r="A95" s="1586">
        <v>82</v>
      </c>
      <c r="B95" s="1475" t="s">
        <v>773</v>
      </c>
      <c r="C95" s="35" t="s">
        <v>12</v>
      </c>
      <c r="D95" s="30">
        <v>1</v>
      </c>
      <c r="E95" s="1209" t="s">
        <v>1003</v>
      </c>
      <c r="F95" s="33"/>
      <c r="G95" s="25">
        <f t="shared" ref="G95" si="22">D95*F95</f>
        <v>0</v>
      </c>
      <c r="H95" s="33"/>
      <c r="I95" s="33">
        <f>D95*H95</f>
        <v>0</v>
      </c>
      <c r="J95" s="147">
        <f>G95+I95</f>
        <v>0</v>
      </c>
      <c r="AX95" s="27"/>
    </row>
    <row r="96" spans="1:50" ht="28.5" x14ac:dyDescent="0.2">
      <c r="A96" s="1586">
        <v>83</v>
      </c>
      <c r="B96" s="167" t="s">
        <v>91</v>
      </c>
      <c r="C96" s="29" t="s">
        <v>12</v>
      </c>
      <c r="D96" s="30">
        <v>1</v>
      </c>
      <c r="E96" s="1209" t="s">
        <v>1003</v>
      </c>
      <c r="F96" s="31"/>
      <c r="G96" s="21">
        <f t="shared" si="0"/>
        <v>0</v>
      </c>
      <c r="H96" s="31"/>
      <c r="I96" s="31">
        <f>D96*H96</f>
        <v>0</v>
      </c>
      <c r="J96" s="32">
        <f>G96+I96</f>
        <v>0</v>
      </c>
      <c r="AX96" s="17"/>
    </row>
    <row r="97" spans="1:11" ht="14.25" x14ac:dyDescent="0.2">
      <c r="A97" s="1585"/>
      <c r="B97" s="1570"/>
      <c r="C97" s="35"/>
      <c r="D97" s="30"/>
      <c r="E97" s="30"/>
      <c r="F97" s="75"/>
      <c r="G97" s="76"/>
      <c r="H97" s="75"/>
      <c r="I97" s="75"/>
      <c r="J97" s="77"/>
      <c r="K97" s="37"/>
    </row>
    <row r="98" spans="1:11" ht="15" thickBot="1" x14ac:dyDescent="0.25">
      <c r="A98" s="1584"/>
      <c r="B98" s="38"/>
      <c r="C98" s="39"/>
      <c r="D98" s="40"/>
      <c r="E98" s="40"/>
      <c r="F98" s="78"/>
      <c r="G98" s="78"/>
      <c r="H98" s="79"/>
      <c r="I98" s="78"/>
      <c r="J98" s="80"/>
    </row>
    <row r="99" spans="1:11" ht="16.5" thickBot="1" x14ac:dyDescent="0.3">
      <c r="A99" s="44" t="s">
        <v>28</v>
      </c>
      <c r="B99" s="44"/>
      <c r="C99" s="45"/>
      <c r="D99" s="45"/>
      <c r="E99" s="45"/>
      <c r="F99" s="46"/>
      <c r="G99" s="46">
        <f>SUM(G7:G98)</f>
        <v>0</v>
      </c>
      <c r="H99" s="46"/>
      <c r="I99" s="46">
        <f>SUM(I7:I98)</f>
        <v>0</v>
      </c>
      <c r="J99" s="81">
        <f>SUM(J7:J98)</f>
        <v>0</v>
      </c>
    </row>
    <row r="100" spans="1:11" x14ac:dyDescent="0.2">
      <c r="G100" s="47"/>
    </row>
    <row r="101" spans="1:11" ht="20.25" x14ac:dyDescent="0.3">
      <c r="B101" s="48"/>
      <c r="D101" s="49"/>
      <c r="E101" s="49"/>
    </row>
    <row r="102" spans="1:11" x14ac:dyDescent="0.2">
      <c r="B102" s="48"/>
    </row>
    <row r="104" spans="1:11" x14ac:dyDescent="0.2">
      <c r="B104" s="48"/>
    </row>
    <row r="105" spans="1:11" x14ac:dyDescent="0.2">
      <c r="B105" s="48"/>
    </row>
    <row r="106" spans="1:11" x14ac:dyDescent="0.2">
      <c r="B106" s="48"/>
    </row>
    <row r="112" spans="1:11" x14ac:dyDescent="0.2">
      <c r="B112" s="50"/>
      <c r="C112" s="51"/>
      <c r="D112" s="51"/>
      <c r="E112" s="51"/>
      <c r="F112" s="51"/>
      <c r="G112" s="51"/>
      <c r="H112" s="51"/>
      <c r="I112" s="52"/>
      <c r="J112" s="53"/>
    </row>
    <row r="113" spans="2:10" ht="14.25" x14ac:dyDescent="0.2">
      <c r="B113" s="54"/>
      <c r="C113" s="55"/>
      <c r="D113" s="56"/>
      <c r="E113" s="56"/>
      <c r="F113" s="55"/>
      <c r="G113" s="55"/>
      <c r="H113" s="55"/>
      <c r="I113" s="57"/>
      <c r="J113" s="58"/>
    </row>
    <row r="114" spans="2:10" ht="14.25" x14ac:dyDescent="0.2">
      <c r="B114" s="59"/>
      <c r="C114" s="60"/>
      <c r="D114" s="61"/>
      <c r="E114" s="61"/>
      <c r="F114" s="62"/>
      <c r="G114" s="60"/>
      <c r="H114" s="62"/>
      <c r="I114" s="62"/>
      <c r="J114" s="63"/>
    </row>
    <row r="115" spans="2:10" ht="14.25" x14ac:dyDescent="0.2">
      <c r="B115" s="59"/>
      <c r="C115" s="60"/>
      <c r="D115" s="61"/>
      <c r="E115" s="61"/>
      <c r="F115" s="62"/>
      <c r="G115" s="60"/>
      <c r="H115" s="62"/>
      <c r="I115" s="62"/>
      <c r="J115" s="63"/>
    </row>
    <row r="116" spans="2:10" ht="14.25" x14ac:dyDescent="0.2">
      <c r="B116" s="59"/>
      <c r="C116" s="60"/>
      <c r="D116" s="61"/>
      <c r="E116" s="61"/>
      <c r="F116" s="62"/>
      <c r="G116" s="60"/>
      <c r="H116" s="62"/>
      <c r="I116" s="62"/>
      <c r="J116" s="63"/>
    </row>
    <row r="117" spans="2:10" ht="14.25" x14ac:dyDescent="0.2">
      <c r="B117" s="59"/>
      <c r="C117" s="60"/>
      <c r="D117" s="61"/>
      <c r="E117" s="61"/>
      <c r="F117" s="62"/>
      <c r="G117" s="60"/>
      <c r="H117" s="62"/>
      <c r="I117" s="62"/>
      <c r="J117" s="63"/>
    </row>
    <row r="118" spans="2:10" ht="14.25" x14ac:dyDescent="0.2">
      <c r="B118" s="59"/>
      <c r="C118" s="60"/>
      <c r="D118" s="61"/>
      <c r="E118" s="61"/>
      <c r="F118" s="62"/>
      <c r="G118" s="60"/>
      <c r="H118" s="62"/>
      <c r="I118" s="62"/>
      <c r="J118" s="63"/>
    </row>
    <row r="119" spans="2:10" ht="14.25" x14ac:dyDescent="0.2">
      <c r="B119" s="59"/>
      <c r="C119" s="60"/>
      <c r="D119" s="61"/>
      <c r="E119" s="61"/>
      <c r="F119" s="62"/>
      <c r="G119" s="60"/>
      <c r="H119" s="64"/>
      <c r="I119" s="62"/>
      <c r="J119" s="63"/>
    </row>
    <row r="120" spans="2:10" ht="14.25" x14ac:dyDescent="0.2">
      <c r="B120" s="59"/>
      <c r="C120" s="60"/>
      <c r="D120" s="61"/>
      <c r="E120" s="61"/>
      <c r="F120" s="62"/>
      <c r="G120" s="60"/>
      <c r="H120" s="64"/>
      <c r="I120" s="62"/>
      <c r="J120" s="63"/>
    </row>
    <row r="121" spans="2:10" ht="14.25" x14ac:dyDescent="0.2">
      <c r="B121" s="59"/>
      <c r="C121" s="60"/>
      <c r="D121" s="61"/>
      <c r="E121" s="61"/>
      <c r="F121" s="62"/>
      <c r="G121" s="60"/>
      <c r="H121" s="64"/>
      <c r="I121" s="62"/>
      <c r="J121" s="63"/>
    </row>
    <row r="122" spans="2:10" ht="14.25" x14ac:dyDescent="0.2">
      <c r="B122" s="59"/>
      <c r="C122" s="60"/>
      <c r="D122" s="61"/>
      <c r="E122" s="61"/>
      <c r="F122" s="62"/>
      <c r="G122" s="60"/>
      <c r="H122" s="64"/>
      <c r="I122" s="62"/>
      <c r="J122" s="63"/>
    </row>
    <row r="123" spans="2:10" ht="14.25" x14ac:dyDescent="0.2">
      <c r="B123" s="65"/>
      <c r="C123" s="66"/>
      <c r="D123" s="61"/>
      <c r="E123" s="61"/>
      <c r="F123" s="64"/>
      <c r="G123" s="66"/>
      <c r="H123" s="64"/>
      <c r="I123" s="64"/>
      <c r="J123" s="67"/>
    </row>
    <row r="124" spans="2:10" ht="14.25" x14ac:dyDescent="0.2">
      <c r="B124" s="65"/>
      <c r="C124" s="66"/>
      <c r="D124" s="61"/>
      <c r="E124" s="61"/>
      <c r="F124" s="64"/>
      <c r="G124" s="66"/>
      <c r="H124" s="64"/>
      <c r="I124" s="64"/>
      <c r="J124" s="67"/>
    </row>
    <row r="125" spans="2:10" ht="14.25" x14ac:dyDescent="0.2">
      <c r="B125" s="65"/>
      <c r="C125" s="66"/>
      <c r="D125" s="61"/>
      <c r="E125" s="61"/>
      <c r="F125" s="64"/>
      <c r="G125" s="66"/>
      <c r="H125" s="64"/>
      <c r="I125" s="64"/>
      <c r="J125" s="67"/>
    </row>
    <row r="126" spans="2:10" ht="14.25" x14ac:dyDescent="0.2">
      <c r="B126" s="65"/>
      <c r="C126" s="66"/>
      <c r="D126" s="61"/>
      <c r="E126" s="61"/>
      <c r="F126" s="64"/>
      <c r="G126" s="66"/>
      <c r="H126" s="64"/>
      <c r="I126" s="64"/>
      <c r="J126" s="67"/>
    </row>
    <row r="127" spans="2:10" ht="14.25" x14ac:dyDescent="0.2">
      <c r="B127" s="65"/>
      <c r="C127" s="66"/>
      <c r="D127" s="61"/>
      <c r="E127" s="61"/>
      <c r="F127" s="64"/>
      <c r="G127" s="66"/>
      <c r="H127" s="64"/>
      <c r="I127" s="64"/>
      <c r="J127" s="67"/>
    </row>
    <row r="128" spans="2:10" ht="14.25" x14ac:dyDescent="0.2">
      <c r="B128" s="59"/>
      <c r="C128" s="60"/>
      <c r="D128" s="61"/>
      <c r="E128" s="61"/>
      <c r="F128" s="62"/>
      <c r="G128" s="60"/>
      <c r="H128" s="64"/>
      <c r="I128" s="62"/>
      <c r="J128" s="63"/>
    </row>
    <row r="129" spans="2:10" ht="14.25" x14ac:dyDescent="0.2">
      <c r="B129" s="59"/>
      <c r="C129" s="60"/>
      <c r="D129" s="61"/>
      <c r="E129" s="61"/>
      <c r="F129" s="62"/>
      <c r="G129" s="60"/>
      <c r="H129" s="64"/>
      <c r="I129" s="62"/>
      <c r="J129" s="63"/>
    </row>
    <row r="130" spans="2:10" ht="14.25" x14ac:dyDescent="0.2">
      <c r="B130" s="59"/>
      <c r="C130" s="60"/>
      <c r="D130" s="61"/>
      <c r="E130" s="61"/>
      <c r="F130" s="62"/>
      <c r="G130" s="60"/>
      <c r="H130" s="64"/>
      <c r="I130" s="62"/>
      <c r="J130" s="63"/>
    </row>
    <row r="131" spans="2:10" ht="14.25" x14ac:dyDescent="0.2">
      <c r="B131" s="59"/>
      <c r="C131" s="60"/>
      <c r="D131" s="61"/>
      <c r="E131" s="61"/>
      <c r="F131" s="62"/>
      <c r="G131" s="60"/>
      <c r="H131" s="64"/>
      <c r="I131" s="62"/>
      <c r="J131" s="63"/>
    </row>
    <row r="132" spans="2:10" ht="14.25" x14ac:dyDescent="0.2">
      <c r="B132" s="59"/>
      <c r="C132" s="60"/>
      <c r="D132" s="61"/>
      <c r="E132" s="61"/>
      <c r="F132" s="62"/>
      <c r="G132" s="60"/>
      <c r="H132" s="64"/>
      <c r="I132" s="62"/>
      <c r="J132" s="63"/>
    </row>
    <row r="133" spans="2:10" ht="14.25" x14ac:dyDescent="0.2">
      <c r="B133" s="59"/>
      <c r="C133" s="60"/>
      <c r="D133" s="61"/>
      <c r="E133" s="61"/>
      <c r="F133" s="62"/>
      <c r="G133" s="60"/>
      <c r="H133" s="64"/>
      <c r="I133" s="62"/>
      <c r="J133" s="63"/>
    </row>
    <row r="134" spans="2:10" ht="14.25" x14ac:dyDescent="0.2">
      <c r="B134" s="59"/>
      <c r="C134" s="60"/>
      <c r="D134" s="61"/>
      <c r="E134" s="61"/>
      <c r="F134" s="62"/>
      <c r="G134" s="60"/>
      <c r="H134" s="64"/>
      <c r="I134" s="62"/>
      <c r="J134" s="63"/>
    </row>
    <row r="135" spans="2:10" ht="14.25" x14ac:dyDescent="0.2">
      <c r="B135" s="68"/>
      <c r="C135" s="60"/>
      <c r="D135" s="60"/>
      <c r="E135" s="60"/>
      <c r="F135" s="60"/>
      <c r="G135" s="69"/>
      <c r="H135" s="69"/>
      <c r="I135" s="62"/>
      <c r="J135" s="70"/>
    </row>
    <row r="136" spans="2:10" ht="15.75" x14ac:dyDescent="0.25">
      <c r="B136" s="71"/>
      <c r="C136" s="72"/>
      <c r="D136" s="72"/>
      <c r="E136" s="72"/>
      <c r="F136" s="72"/>
      <c r="G136" s="73"/>
      <c r="H136" s="72"/>
      <c r="I136" s="73"/>
      <c r="J136" s="74"/>
    </row>
    <row r="137" spans="2:10" x14ac:dyDescent="0.2">
      <c r="B137" s="50"/>
      <c r="C137" s="51"/>
      <c r="D137" s="51"/>
      <c r="E137" s="51"/>
      <c r="F137" s="51"/>
      <c r="G137" s="51"/>
      <c r="H137" s="51"/>
      <c r="I137" s="52"/>
      <c r="J137" s="53"/>
    </row>
    <row r="138" spans="2:10" x14ac:dyDescent="0.2">
      <c r="B138" s="50"/>
      <c r="C138" s="51"/>
      <c r="D138" s="51"/>
      <c r="E138" s="51"/>
      <c r="F138" s="51"/>
      <c r="G138" s="51"/>
      <c r="H138" s="51"/>
      <c r="I138" s="52"/>
      <c r="J138" s="53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0"/>
  <sheetViews>
    <sheetView topLeftCell="A13" zoomScaleNormal="100" zoomScaleSheetLayoutView="100" workbookViewId="0">
      <selection activeCell="B20" sqref="B20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1015</v>
      </c>
      <c r="C1" s="5"/>
    </row>
    <row r="2" spans="1:51" ht="18" x14ac:dyDescent="0.25">
      <c r="A2" s="1" t="s">
        <v>194</v>
      </c>
      <c r="C2" s="5"/>
    </row>
    <row r="3" spans="1:51" ht="18" x14ac:dyDescent="0.25">
      <c r="A3" s="1" t="s">
        <v>2</v>
      </c>
      <c r="C3" s="5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10"/>
      <c r="B6" s="11" t="s">
        <v>195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1016</v>
      </c>
      <c r="C8" s="24" t="s">
        <v>12</v>
      </c>
      <c r="D8" s="20">
        <v>1</v>
      </c>
      <c r="E8" s="1209" t="s">
        <v>1017</v>
      </c>
      <c r="F8" s="25"/>
      <c r="G8" s="25">
        <f t="shared" ref="G8:G38" si="0">D8*F8</f>
        <v>0</v>
      </c>
      <c r="H8" s="25"/>
      <c r="I8" s="25">
        <f t="shared" ref="I8:I38" si="1">D8*H8</f>
        <v>0</v>
      </c>
      <c r="J8" s="165">
        <f t="shared" ref="J8:J38" si="2">G8+I8</f>
        <v>0</v>
      </c>
      <c r="AX8" s="27"/>
    </row>
    <row r="9" spans="1:51" s="26" customFormat="1" ht="14.25" customHeight="1" x14ac:dyDescent="0.2">
      <c r="A9" s="1514"/>
      <c r="B9" s="1770" t="s">
        <v>1020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1018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27"/>
    </row>
    <row r="11" spans="1:51" s="26" customFormat="1" ht="42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1018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27"/>
    </row>
    <row r="12" spans="1:51" s="26" customFormat="1" ht="42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1018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" customHeight="1" x14ac:dyDescent="0.2">
      <c r="A13" s="1514">
        <v>6</v>
      </c>
      <c r="B13" s="520" t="s">
        <v>1344</v>
      </c>
      <c r="C13" s="513" t="s">
        <v>24</v>
      </c>
      <c r="D13" s="514">
        <v>3</v>
      </c>
      <c r="E13" s="1436" t="s">
        <v>1018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70" t="s">
        <v>1021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1019</v>
      </c>
      <c r="F15" s="524"/>
      <c r="G15" s="515">
        <f t="shared" si="0"/>
        <v>0</v>
      </c>
      <c r="H15" s="515"/>
      <c r="I15" s="515">
        <f t="shared" ref="I15:I19" si="4">D15*H15</f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1019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1019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1019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1344</v>
      </c>
      <c r="C19" s="513" t="s">
        <v>24</v>
      </c>
      <c r="D19" s="514">
        <v>3</v>
      </c>
      <c r="E19" s="1436" t="s">
        <v>1019</v>
      </c>
      <c r="F19" s="515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14.25" x14ac:dyDescent="0.2">
      <c r="A20" s="1514"/>
      <c r="B20" s="1770" t="s">
        <v>1350</v>
      </c>
      <c r="C20" s="24"/>
      <c r="D20" s="20"/>
      <c r="E20" s="1436"/>
      <c r="F20" s="25"/>
      <c r="G20" s="25"/>
      <c r="H20" s="25"/>
      <c r="I20" s="25"/>
      <c r="J20" s="165"/>
      <c r="AX20" s="27"/>
    </row>
    <row r="21" spans="1:50" s="26" customFormat="1" ht="30" customHeight="1" x14ac:dyDescent="0.2">
      <c r="A21" s="1514">
        <v>12</v>
      </c>
      <c r="B21" s="1569" t="s">
        <v>945</v>
      </c>
      <c r="C21" s="24" t="s">
        <v>30</v>
      </c>
      <c r="D21" s="20">
        <v>26</v>
      </c>
      <c r="E21" s="1436" t="s">
        <v>1022</v>
      </c>
      <c r="F21" s="25"/>
      <c r="G21" s="21">
        <f t="shared" si="0"/>
        <v>0</v>
      </c>
      <c r="H21" s="21"/>
      <c r="I21" s="21">
        <f t="shared" si="1"/>
        <v>0</v>
      </c>
      <c r="J21" s="22">
        <f t="shared" si="2"/>
        <v>0</v>
      </c>
      <c r="AX21" s="27"/>
    </row>
    <row r="22" spans="1:50" s="26" customFormat="1" ht="30" customHeight="1" x14ac:dyDescent="0.2">
      <c r="A22" s="1514">
        <v>13</v>
      </c>
      <c r="B22" s="1421" t="s">
        <v>777</v>
      </c>
      <c r="C22" s="35" t="s">
        <v>30</v>
      </c>
      <c r="D22" s="30">
        <v>4</v>
      </c>
      <c r="E22" s="1436" t="s">
        <v>1022</v>
      </c>
      <c r="F22" s="33"/>
      <c r="G22" s="21">
        <f t="shared" si="0"/>
        <v>0</v>
      </c>
      <c r="H22" s="21"/>
      <c r="I22" s="21">
        <f t="shared" si="1"/>
        <v>0</v>
      </c>
      <c r="J22" s="22">
        <f t="shared" si="2"/>
        <v>0</v>
      </c>
      <c r="AX22" s="27"/>
    </row>
    <row r="23" spans="1:50" s="26" customFormat="1" ht="30" customHeight="1" x14ac:dyDescent="0.2">
      <c r="A23" s="1514">
        <v>14</v>
      </c>
      <c r="B23" s="1574" t="s">
        <v>29</v>
      </c>
      <c r="C23" s="29" t="s">
        <v>30</v>
      </c>
      <c r="D23" s="30">
        <v>24</v>
      </c>
      <c r="E23" s="1436" t="s">
        <v>1022</v>
      </c>
      <c r="F23" s="31"/>
      <c r="G23" s="21">
        <f t="shared" si="0"/>
        <v>0</v>
      </c>
      <c r="H23" s="21"/>
      <c r="I23" s="21">
        <f t="shared" si="1"/>
        <v>0</v>
      </c>
      <c r="J23" s="22">
        <f t="shared" si="2"/>
        <v>0</v>
      </c>
      <c r="AX23" s="27"/>
    </row>
    <row r="24" spans="1:50" s="26" customFormat="1" ht="30" customHeight="1" x14ac:dyDescent="0.2">
      <c r="A24" s="1514">
        <v>15</v>
      </c>
      <c r="B24" s="1574" t="s">
        <v>128</v>
      </c>
      <c r="C24" s="29" t="s">
        <v>12</v>
      </c>
      <c r="D24" s="30">
        <v>2</v>
      </c>
      <c r="E24" s="1436" t="s">
        <v>1022</v>
      </c>
      <c r="F24" s="31"/>
      <c r="G24" s="21">
        <f t="shared" si="0"/>
        <v>0</v>
      </c>
      <c r="H24" s="21"/>
      <c r="I24" s="21">
        <f t="shared" si="1"/>
        <v>0</v>
      </c>
      <c r="J24" s="22">
        <f t="shared" si="2"/>
        <v>0</v>
      </c>
      <c r="AX24" s="27"/>
    </row>
    <row r="25" spans="1:50" s="26" customFormat="1" ht="30" customHeight="1" x14ac:dyDescent="0.2">
      <c r="A25" s="1514">
        <v>16</v>
      </c>
      <c r="B25" s="1576" t="s">
        <v>148</v>
      </c>
      <c r="C25" s="19" t="s">
        <v>30</v>
      </c>
      <c r="D25" s="20">
        <v>2</v>
      </c>
      <c r="E25" s="1436" t="s">
        <v>1022</v>
      </c>
      <c r="F25" s="21"/>
      <c r="G25" s="21">
        <f t="shared" si="0"/>
        <v>0</v>
      </c>
      <c r="H25" s="21"/>
      <c r="I25" s="21">
        <f t="shared" si="1"/>
        <v>0</v>
      </c>
      <c r="J25" s="22">
        <f t="shared" si="2"/>
        <v>0</v>
      </c>
      <c r="AX25" s="27"/>
    </row>
    <row r="26" spans="1:50" s="26" customFormat="1" ht="30" customHeight="1" x14ac:dyDescent="0.2">
      <c r="A26" s="1514">
        <v>17</v>
      </c>
      <c r="B26" s="1574" t="s">
        <v>151</v>
      </c>
      <c r="C26" s="29" t="s">
        <v>12</v>
      </c>
      <c r="D26" s="30">
        <v>1</v>
      </c>
      <c r="E26" s="1436" t="s">
        <v>1022</v>
      </c>
      <c r="F26" s="31"/>
      <c r="G26" s="21">
        <f t="shared" si="0"/>
        <v>0</v>
      </c>
      <c r="H26" s="21"/>
      <c r="I26" s="21">
        <f t="shared" si="1"/>
        <v>0</v>
      </c>
      <c r="J26" s="22">
        <f t="shared" si="2"/>
        <v>0</v>
      </c>
      <c r="AX26" s="27"/>
    </row>
    <row r="27" spans="1:50" s="26" customFormat="1" ht="30" customHeight="1" x14ac:dyDescent="0.2">
      <c r="A27" s="1514">
        <v>18</v>
      </c>
      <c r="B27" s="191" t="s">
        <v>152</v>
      </c>
      <c r="C27" s="29" t="s">
        <v>12</v>
      </c>
      <c r="D27" s="30">
        <v>1</v>
      </c>
      <c r="E27" s="1436" t="s">
        <v>1022</v>
      </c>
      <c r="F27" s="31"/>
      <c r="G27" s="21">
        <f t="shared" si="0"/>
        <v>0</v>
      </c>
      <c r="H27" s="21"/>
      <c r="I27" s="21">
        <f t="shared" si="1"/>
        <v>0</v>
      </c>
      <c r="J27" s="22">
        <f t="shared" si="2"/>
        <v>0</v>
      </c>
      <c r="AX27" s="27"/>
    </row>
    <row r="28" spans="1:50" s="26" customFormat="1" ht="30" customHeight="1" x14ac:dyDescent="0.2">
      <c r="A28" s="1514">
        <v>19</v>
      </c>
      <c r="B28" s="191" t="s">
        <v>31</v>
      </c>
      <c r="C28" s="29" t="s">
        <v>30</v>
      </c>
      <c r="D28" s="30">
        <v>38</v>
      </c>
      <c r="E28" s="1436" t="s">
        <v>1022</v>
      </c>
      <c r="F28" s="31"/>
      <c r="G28" s="21">
        <f t="shared" si="0"/>
        <v>0</v>
      </c>
      <c r="H28" s="21"/>
      <c r="I28" s="21">
        <f t="shared" si="1"/>
        <v>0</v>
      </c>
      <c r="J28" s="22">
        <f t="shared" si="2"/>
        <v>0</v>
      </c>
      <c r="AX28" s="27"/>
    </row>
    <row r="29" spans="1:50" s="26" customFormat="1" ht="30" customHeight="1" x14ac:dyDescent="0.2">
      <c r="A29" s="1514">
        <v>20</v>
      </c>
      <c r="B29" s="191" t="s">
        <v>153</v>
      </c>
      <c r="C29" s="29" t="s">
        <v>12</v>
      </c>
      <c r="D29" s="30">
        <v>45</v>
      </c>
      <c r="E29" s="1436" t="s">
        <v>1022</v>
      </c>
      <c r="F29" s="31"/>
      <c r="G29" s="21">
        <f t="shared" si="0"/>
        <v>0</v>
      </c>
      <c r="H29" s="21"/>
      <c r="I29" s="21">
        <f t="shared" si="1"/>
        <v>0</v>
      </c>
      <c r="J29" s="22">
        <f t="shared" si="2"/>
        <v>0</v>
      </c>
      <c r="AX29" s="27"/>
    </row>
    <row r="30" spans="1:50" s="26" customFormat="1" ht="30" customHeight="1" x14ac:dyDescent="0.2">
      <c r="A30" s="1514">
        <v>21</v>
      </c>
      <c r="B30" s="1574" t="s">
        <v>154</v>
      </c>
      <c r="C30" s="29" t="s">
        <v>12</v>
      </c>
      <c r="D30" s="30">
        <v>3</v>
      </c>
      <c r="E30" s="1436" t="s">
        <v>1022</v>
      </c>
      <c r="F30" s="31"/>
      <c r="G30" s="21">
        <f t="shared" si="0"/>
        <v>0</v>
      </c>
      <c r="H30" s="21"/>
      <c r="I30" s="21">
        <f t="shared" si="1"/>
        <v>0</v>
      </c>
      <c r="J30" s="22">
        <f t="shared" si="2"/>
        <v>0</v>
      </c>
      <c r="AX30" s="27"/>
    </row>
    <row r="31" spans="1:50" s="26" customFormat="1" ht="30" customHeight="1" x14ac:dyDescent="0.2">
      <c r="A31" s="1514">
        <v>22</v>
      </c>
      <c r="B31" s="23" t="s">
        <v>21</v>
      </c>
      <c r="C31" s="19" t="s">
        <v>12</v>
      </c>
      <c r="D31" s="20">
        <v>1</v>
      </c>
      <c r="E31" s="1436" t="s">
        <v>1022</v>
      </c>
      <c r="F31" s="21"/>
      <c r="G31" s="21">
        <f t="shared" si="0"/>
        <v>0</v>
      </c>
      <c r="H31" s="21"/>
      <c r="I31" s="21">
        <f t="shared" si="1"/>
        <v>0</v>
      </c>
      <c r="J31" s="22">
        <f t="shared" si="2"/>
        <v>0</v>
      </c>
      <c r="AX31" s="27"/>
    </row>
    <row r="32" spans="1:50" s="26" customFormat="1" ht="30" customHeight="1" x14ac:dyDescent="0.2">
      <c r="A32" s="1514">
        <v>23</v>
      </c>
      <c r="B32" s="191" t="s">
        <v>23</v>
      </c>
      <c r="C32" s="29" t="s">
        <v>24</v>
      </c>
      <c r="D32" s="30">
        <v>10</v>
      </c>
      <c r="E32" s="1436" t="s">
        <v>1022</v>
      </c>
      <c r="F32" s="31"/>
      <c r="G32" s="21">
        <f t="shared" si="0"/>
        <v>0</v>
      </c>
      <c r="H32" s="31"/>
      <c r="I32" s="31">
        <f t="shared" si="1"/>
        <v>0</v>
      </c>
      <c r="J32" s="32">
        <f t="shared" si="2"/>
        <v>0</v>
      </c>
      <c r="AX32" s="27"/>
    </row>
    <row r="33" spans="1:50" s="26" customFormat="1" ht="28.5" x14ac:dyDescent="0.2">
      <c r="A33" s="1514">
        <v>24</v>
      </c>
      <c r="B33" s="191" t="s">
        <v>133</v>
      </c>
      <c r="C33" s="29" t="s">
        <v>24</v>
      </c>
      <c r="D33" s="30">
        <v>4</v>
      </c>
      <c r="E33" s="1209" t="s">
        <v>769</v>
      </c>
      <c r="F33" s="31"/>
      <c r="G33" s="21">
        <f t="shared" si="0"/>
        <v>0</v>
      </c>
      <c r="H33" s="31"/>
      <c r="I33" s="31">
        <f t="shared" si="1"/>
        <v>0</v>
      </c>
      <c r="J33" s="32">
        <f t="shared" si="2"/>
        <v>0</v>
      </c>
      <c r="AX33" s="27"/>
    </row>
    <row r="34" spans="1:50" s="26" customFormat="1" ht="28.5" x14ac:dyDescent="0.2">
      <c r="A34" s="1514">
        <v>25</v>
      </c>
      <c r="B34" s="191" t="s">
        <v>134</v>
      </c>
      <c r="C34" s="29" t="s">
        <v>12</v>
      </c>
      <c r="D34" s="30">
        <v>1</v>
      </c>
      <c r="E34" s="1209" t="s">
        <v>1017</v>
      </c>
      <c r="F34" s="31"/>
      <c r="G34" s="21">
        <f t="shared" si="0"/>
        <v>0</v>
      </c>
      <c r="H34" s="31"/>
      <c r="I34" s="31">
        <f t="shared" si="1"/>
        <v>0</v>
      </c>
      <c r="J34" s="32">
        <f t="shared" si="2"/>
        <v>0</v>
      </c>
      <c r="AX34" s="27"/>
    </row>
    <row r="35" spans="1:50" s="26" customFormat="1" ht="28.5" x14ac:dyDescent="0.2">
      <c r="A35" s="1514">
        <v>26</v>
      </c>
      <c r="B35" s="191" t="s">
        <v>983</v>
      </c>
      <c r="C35" s="29" t="s">
        <v>12</v>
      </c>
      <c r="D35" s="30">
        <v>1</v>
      </c>
      <c r="E35" s="1209" t="s">
        <v>1017</v>
      </c>
      <c r="F35" s="31"/>
      <c r="G35" s="21">
        <f t="shared" si="0"/>
        <v>0</v>
      </c>
      <c r="H35" s="31"/>
      <c r="I35" s="31">
        <f t="shared" si="1"/>
        <v>0</v>
      </c>
      <c r="J35" s="32">
        <f t="shared" si="2"/>
        <v>0</v>
      </c>
      <c r="AX35" s="27"/>
    </row>
    <row r="36" spans="1:50" s="26" customFormat="1" ht="28.5" x14ac:dyDescent="0.2">
      <c r="A36" s="1514">
        <v>27</v>
      </c>
      <c r="B36" s="191" t="s">
        <v>27</v>
      </c>
      <c r="C36" s="29" t="s">
        <v>12</v>
      </c>
      <c r="D36" s="30">
        <v>1</v>
      </c>
      <c r="E36" s="1209" t="s">
        <v>1017</v>
      </c>
      <c r="F36" s="31"/>
      <c r="G36" s="21">
        <f>D36*F36</f>
        <v>0</v>
      </c>
      <c r="H36" s="31"/>
      <c r="I36" s="31">
        <f>D36*H36</f>
        <v>0</v>
      </c>
      <c r="J36" s="32">
        <f>G36+I36</f>
        <v>0</v>
      </c>
      <c r="AX36" s="27"/>
    </row>
    <row r="37" spans="1:50" s="26" customFormat="1" ht="28.5" x14ac:dyDescent="0.2">
      <c r="A37" s="1514">
        <v>28</v>
      </c>
      <c r="B37" s="1475" t="s">
        <v>773</v>
      </c>
      <c r="C37" s="29" t="s">
        <v>12</v>
      </c>
      <c r="D37" s="30">
        <v>1</v>
      </c>
      <c r="E37" s="1209" t="s">
        <v>1017</v>
      </c>
      <c r="F37" s="31"/>
      <c r="G37" s="21">
        <f t="shared" ref="G37" si="5">D37*F37</f>
        <v>0</v>
      </c>
      <c r="H37" s="31"/>
      <c r="I37" s="31">
        <f t="shared" ref="I37" si="6">D37*H37</f>
        <v>0</v>
      </c>
      <c r="J37" s="32">
        <f t="shared" ref="J37" si="7">G37+I37</f>
        <v>0</v>
      </c>
      <c r="AX37" s="27"/>
    </row>
    <row r="38" spans="1:50" ht="28.5" x14ac:dyDescent="0.2">
      <c r="A38" s="1514">
        <v>29</v>
      </c>
      <c r="B38" s="191" t="s">
        <v>91</v>
      </c>
      <c r="C38" s="29" t="s">
        <v>12</v>
      </c>
      <c r="D38" s="30">
        <v>1</v>
      </c>
      <c r="E38" s="1209" t="s">
        <v>1017</v>
      </c>
      <c r="F38" s="31"/>
      <c r="G38" s="21">
        <f t="shared" si="0"/>
        <v>0</v>
      </c>
      <c r="H38" s="33"/>
      <c r="I38" s="31">
        <f t="shared" si="1"/>
        <v>0</v>
      </c>
      <c r="J38" s="32">
        <f t="shared" si="2"/>
        <v>0</v>
      </c>
      <c r="AX38" s="17"/>
    </row>
    <row r="39" spans="1:50" ht="14.25" x14ac:dyDescent="0.2">
      <c r="A39" s="1513"/>
      <c r="B39" s="34"/>
      <c r="C39" s="35"/>
      <c r="D39" s="30"/>
      <c r="E39" s="30"/>
      <c r="F39" s="75"/>
      <c r="G39" s="76"/>
      <c r="H39" s="75"/>
      <c r="I39" s="75"/>
      <c r="J39" s="77"/>
      <c r="K39" s="37"/>
    </row>
    <row r="40" spans="1:50" ht="15" thickBot="1" x14ac:dyDescent="0.25">
      <c r="A40" s="1512"/>
      <c r="B40" s="38"/>
      <c r="C40" s="39"/>
      <c r="D40" s="40"/>
      <c r="E40" s="40"/>
      <c r="F40" s="78"/>
      <c r="G40" s="78"/>
      <c r="H40" s="79"/>
      <c r="I40" s="78"/>
      <c r="J40" s="80"/>
    </row>
    <row r="41" spans="1:50" ht="16.5" thickBot="1" x14ac:dyDescent="0.3">
      <c r="A41" s="44" t="s">
        <v>28</v>
      </c>
      <c r="B41" s="44"/>
      <c r="C41" s="45"/>
      <c r="D41" s="45"/>
      <c r="E41" s="45"/>
      <c r="F41" s="46"/>
      <c r="G41" s="46">
        <f>SUM(G7:G40)</f>
        <v>0</v>
      </c>
      <c r="H41" s="46"/>
      <c r="I41" s="46">
        <f>SUM(I7:I40)</f>
        <v>0</v>
      </c>
      <c r="J41" s="81">
        <f>SUM(J7:J40)</f>
        <v>0</v>
      </c>
    </row>
    <row r="42" spans="1:50" x14ac:dyDescent="0.2">
      <c r="G42" s="47"/>
    </row>
    <row r="43" spans="1:50" ht="20.25" x14ac:dyDescent="0.3">
      <c r="B43" s="48"/>
      <c r="D43" s="49"/>
      <c r="E43" s="49"/>
    </row>
    <row r="44" spans="1:50" x14ac:dyDescent="0.2">
      <c r="B44" s="48"/>
    </row>
    <row r="46" spans="1:50" x14ac:dyDescent="0.2">
      <c r="B46" s="48"/>
    </row>
    <row r="47" spans="1:50" x14ac:dyDescent="0.2">
      <c r="B47" s="48"/>
    </row>
    <row r="48" spans="1:50" x14ac:dyDescent="0.2">
      <c r="B48" s="48"/>
    </row>
    <row r="54" spans="2:10" x14ac:dyDescent="0.2">
      <c r="B54" s="50"/>
      <c r="C54" s="51"/>
      <c r="D54" s="51"/>
      <c r="E54" s="51"/>
      <c r="F54" s="51"/>
      <c r="G54" s="51"/>
      <c r="H54" s="51"/>
      <c r="I54" s="52"/>
      <c r="J54" s="53"/>
    </row>
    <row r="55" spans="2:10" ht="14.25" x14ac:dyDescent="0.2">
      <c r="B55" s="54"/>
      <c r="C55" s="55"/>
      <c r="D55" s="56"/>
      <c r="E55" s="56"/>
      <c r="F55" s="55"/>
      <c r="G55" s="55"/>
      <c r="H55" s="55"/>
      <c r="I55" s="57"/>
      <c r="J55" s="58"/>
    </row>
    <row r="56" spans="2:10" ht="14.25" x14ac:dyDescent="0.2">
      <c r="B56" s="59"/>
      <c r="C56" s="60"/>
      <c r="D56" s="61"/>
      <c r="E56" s="61"/>
      <c r="F56" s="62"/>
      <c r="G56" s="60"/>
      <c r="H56" s="62"/>
      <c r="I56" s="62"/>
      <c r="J56" s="63"/>
    </row>
    <row r="57" spans="2:10" ht="14.25" x14ac:dyDescent="0.2">
      <c r="B57" s="59"/>
      <c r="C57" s="60"/>
      <c r="D57" s="61"/>
      <c r="E57" s="61"/>
      <c r="F57" s="62"/>
      <c r="G57" s="60"/>
      <c r="H57" s="62"/>
      <c r="I57" s="62"/>
      <c r="J57" s="63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4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4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65"/>
      <c r="C65" s="66"/>
      <c r="D65" s="61"/>
      <c r="E65" s="61"/>
      <c r="F65" s="64"/>
      <c r="G65" s="66"/>
      <c r="H65" s="64"/>
      <c r="I65" s="64"/>
      <c r="J65" s="67"/>
    </row>
    <row r="66" spans="2:10" ht="14.25" x14ac:dyDescent="0.2">
      <c r="B66" s="65"/>
      <c r="C66" s="66"/>
      <c r="D66" s="61"/>
      <c r="E66" s="61"/>
      <c r="F66" s="64"/>
      <c r="G66" s="66"/>
      <c r="H66" s="64"/>
      <c r="I66" s="64"/>
      <c r="J66" s="67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59"/>
      <c r="C70" s="60"/>
      <c r="D70" s="61"/>
      <c r="E70" s="61"/>
      <c r="F70" s="62"/>
      <c r="G70" s="60"/>
      <c r="H70" s="64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4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68"/>
      <c r="C77" s="60"/>
      <c r="D77" s="60"/>
      <c r="E77" s="60"/>
      <c r="F77" s="60"/>
      <c r="G77" s="69"/>
      <c r="H77" s="69"/>
      <c r="I77" s="62"/>
      <c r="J77" s="70"/>
    </row>
    <row r="78" spans="2:10" ht="15.75" x14ac:dyDescent="0.25">
      <c r="B78" s="71"/>
      <c r="C78" s="72"/>
      <c r="D78" s="72"/>
      <c r="E78" s="72"/>
      <c r="F78" s="72"/>
      <c r="G78" s="73"/>
      <c r="H78" s="72"/>
      <c r="I78" s="73"/>
      <c r="J78" s="74"/>
    </row>
    <row r="79" spans="2:10" x14ac:dyDescent="0.2">
      <c r="B79" s="50"/>
      <c r="C79" s="51"/>
      <c r="D79" s="51"/>
      <c r="E79" s="51"/>
      <c r="F79" s="51"/>
      <c r="G79" s="51"/>
      <c r="H79" s="51"/>
      <c r="I79" s="52"/>
      <c r="J79" s="53"/>
    </row>
    <row r="80" spans="2:10" x14ac:dyDescent="0.2">
      <c r="B80" s="50"/>
      <c r="C80" s="51"/>
      <c r="D80" s="51"/>
      <c r="E80" s="51"/>
      <c r="F80" s="51"/>
      <c r="G80" s="51"/>
      <c r="H80" s="51"/>
      <c r="I80" s="52"/>
      <c r="J80" s="53"/>
    </row>
  </sheetData>
  <pageMargins left="0.7" right="0.7" top="0.75" bottom="0.75" header="0.3" footer="0.3"/>
  <pageSetup paperSize="9" scale="58" fitToHeight="0" orientation="portrait" horizontalDpi="4294967293" verticalDpi="4294967293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2"/>
  <sheetViews>
    <sheetView zoomScaleNormal="100" zoomScaleSheetLayoutView="100" workbookViewId="0">
      <selection activeCell="B29" sqref="B29"/>
    </sheetView>
  </sheetViews>
  <sheetFormatPr defaultRowHeight="12.75" x14ac:dyDescent="0.2"/>
  <cols>
    <col min="1" max="1" width="5.7109375" style="880" customWidth="1"/>
    <col min="2" max="2" width="62.140625" style="880" customWidth="1"/>
    <col min="3" max="3" width="4.28515625" style="893" customWidth="1"/>
    <col min="4" max="4" width="5.7109375" style="893" customWidth="1"/>
    <col min="5" max="5" width="15.7109375" style="893" customWidth="1"/>
    <col min="6" max="6" width="8.7109375" style="893" customWidth="1"/>
    <col min="7" max="7" width="14.7109375" style="893" customWidth="1"/>
    <col min="8" max="8" width="8.7109375" style="893" customWidth="1"/>
    <col min="9" max="9" width="14.7109375" style="895" customWidth="1"/>
    <col min="10" max="10" width="14.7109375" style="881" customWidth="1"/>
    <col min="11" max="11" width="18.140625" style="880" customWidth="1"/>
    <col min="12" max="49" width="9.140625" style="880"/>
    <col min="50" max="52" width="0" style="880" hidden="1" customWidth="1"/>
    <col min="53" max="257" width="9.140625" style="880"/>
    <col min="258" max="258" width="4.28515625" style="880" customWidth="1"/>
    <col min="259" max="259" width="56.28515625" style="880" customWidth="1"/>
    <col min="260" max="260" width="4.28515625" style="880" customWidth="1"/>
    <col min="261" max="262" width="8.7109375" style="880" customWidth="1"/>
    <col min="263" max="263" width="14.7109375" style="880" customWidth="1"/>
    <col min="264" max="264" width="8.7109375" style="880" customWidth="1"/>
    <col min="265" max="266" width="14.7109375" style="880" customWidth="1"/>
    <col min="267" max="267" width="18.140625" style="880" customWidth="1"/>
    <col min="268" max="305" width="9.140625" style="880"/>
    <col min="306" max="308" width="0" style="880" hidden="1" customWidth="1"/>
    <col min="309" max="513" width="9.140625" style="880"/>
    <col min="514" max="514" width="4.28515625" style="880" customWidth="1"/>
    <col min="515" max="515" width="56.28515625" style="880" customWidth="1"/>
    <col min="516" max="516" width="4.28515625" style="880" customWidth="1"/>
    <col min="517" max="518" width="8.7109375" style="880" customWidth="1"/>
    <col min="519" max="519" width="14.7109375" style="880" customWidth="1"/>
    <col min="520" max="520" width="8.7109375" style="880" customWidth="1"/>
    <col min="521" max="522" width="14.7109375" style="880" customWidth="1"/>
    <col min="523" max="523" width="18.140625" style="880" customWidth="1"/>
    <col min="524" max="561" width="9.140625" style="880"/>
    <col min="562" max="564" width="0" style="880" hidden="1" customWidth="1"/>
    <col min="565" max="769" width="9.140625" style="880"/>
    <col min="770" max="770" width="4.28515625" style="880" customWidth="1"/>
    <col min="771" max="771" width="56.28515625" style="880" customWidth="1"/>
    <col min="772" max="772" width="4.28515625" style="880" customWidth="1"/>
    <col min="773" max="774" width="8.7109375" style="880" customWidth="1"/>
    <col min="775" max="775" width="14.7109375" style="880" customWidth="1"/>
    <col min="776" max="776" width="8.7109375" style="880" customWidth="1"/>
    <col min="777" max="778" width="14.7109375" style="880" customWidth="1"/>
    <col min="779" max="779" width="18.140625" style="880" customWidth="1"/>
    <col min="780" max="817" width="9.140625" style="880"/>
    <col min="818" max="820" width="0" style="880" hidden="1" customWidth="1"/>
    <col min="821" max="1025" width="9.140625" style="880"/>
    <col min="1026" max="1026" width="4.28515625" style="880" customWidth="1"/>
    <col min="1027" max="1027" width="56.28515625" style="880" customWidth="1"/>
    <col min="1028" max="1028" width="4.28515625" style="880" customWidth="1"/>
    <col min="1029" max="1030" width="8.7109375" style="880" customWidth="1"/>
    <col min="1031" max="1031" width="14.7109375" style="880" customWidth="1"/>
    <col min="1032" max="1032" width="8.7109375" style="880" customWidth="1"/>
    <col min="1033" max="1034" width="14.7109375" style="880" customWidth="1"/>
    <col min="1035" max="1035" width="18.140625" style="880" customWidth="1"/>
    <col min="1036" max="1073" width="9.140625" style="880"/>
    <col min="1074" max="1076" width="0" style="880" hidden="1" customWidth="1"/>
    <col min="1077" max="1281" width="9.140625" style="880"/>
    <col min="1282" max="1282" width="4.28515625" style="880" customWidth="1"/>
    <col min="1283" max="1283" width="56.28515625" style="880" customWidth="1"/>
    <col min="1284" max="1284" width="4.28515625" style="880" customWidth="1"/>
    <col min="1285" max="1286" width="8.7109375" style="880" customWidth="1"/>
    <col min="1287" max="1287" width="14.7109375" style="880" customWidth="1"/>
    <col min="1288" max="1288" width="8.7109375" style="880" customWidth="1"/>
    <col min="1289" max="1290" width="14.7109375" style="880" customWidth="1"/>
    <col min="1291" max="1291" width="18.140625" style="880" customWidth="1"/>
    <col min="1292" max="1329" width="9.140625" style="880"/>
    <col min="1330" max="1332" width="0" style="880" hidden="1" customWidth="1"/>
    <col min="1333" max="1537" width="9.140625" style="880"/>
    <col min="1538" max="1538" width="4.28515625" style="880" customWidth="1"/>
    <col min="1539" max="1539" width="56.28515625" style="880" customWidth="1"/>
    <col min="1540" max="1540" width="4.28515625" style="880" customWidth="1"/>
    <col min="1541" max="1542" width="8.7109375" style="880" customWidth="1"/>
    <col min="1543" max="1543" width="14.7109375" style="880" customWidth="1"/>
    <col min="1544" max="1544" width="8.7109375" style="880" customWidth="1"/>
    <col min="1545" max="1546" width="14.7109375" style="880" customWidth="1"/>
    <col min="1547" max="1547" width="18.140625" style="880" customWidth="1"/>
    <col min="1548" max="1585" width="9.140625" style="880"/>
    <col min="1586" max="1588" width="0" style="880" hidden="1" customWidth="1"/>
    <col min="1589" max="1793" width="9.140625" style="880"/>
    <col min="1794" max="1794" width="4.28515625" style="880" customWidth="1"/>
    <col min="1795" max="1795" width="56.28515625" style="880" customWidth="1"/>
    <col min="1796" max="1796" width="4.28515625" style="880" customWidth="1"/>
    <col min="1797" max="1798" width="8.7109375" style="880" customWidth="1"/>
    <col min="1799" max="1799" width="14.7109375" style="880" customWidth="1"/>
    <col min="1800" max="1800" width="8.7109375" style="880" customWidth="1"/>
    <col min="1801" max="1802" width="14.7109375" style="880" customWidth="1"/>
    <col min="1803" max="1803" width="18.140625" style="880" customWidth="1"/>
    <col min="1804" max="1841" width="9.140625" style="880"/>
    <col min="1842" max="1844" width="0" style="880" hidden="1" customWidth="1"/>
    <col min="1845" max="2049" width="9.140625" style="880"/>
    <col min="2050" max="2050" width="4.28515625" style="880" customWidth="1"/>
    <col min="2051" max="2051" width="56.28515625" style="880" customWidth="1"/>
    <col min="2052" max="2052" width="4.28515625" style="880" customWidth="1"/>
    <col min="2053" max="2054" width="8.7109375" style="880" customWidth="1"/>
    <col min="2055" max="2055" width="14.7109375" style="880" customWidth="1"/>
    <col min="2056" max="2056" width="8.7109375" style="880" customWidth="1"/>
    <col min="2057" max="2058" width="14.7109375" style="880" customWidth="1"/>
    <col min="2059" max="2059" width="18.140625" style="880" customWidth="1"/>
    <col min="2060" max="2097" width="9.140625" style="880"/>
    <col min="2098" max="2100" width="0" style="880" hidden="1" customWidth="1"/>
    <col min="2101" max="2305" width="9.140625" style="880"/>
    <col min="2306" max="2306" width="4.28515625" style="880" customWidth="1"/>
    <col min="2307" max="2307" width="56.28515625" style="880" customWidth="1"/>
    <col min="2308" max="2308" width="4.28515625" style="880" customWidth="1"/>
    <col min="2309" max="2310" width="8.7109375" style="880" customWidth="1"/>
    <col min="2311" max="2311" width="14.7109375" style="880" customWidth="1"/>
    <col min="2312" max="2312" width="8.7109375" style="880" customWidth="1"/>
    <col min="2313" max="2314" width="14.7109375" style="880" customWidth="1"/>
    <col min="2315" max="2315" width="18.140625" style="880" customWidth="1"/>
    <col min="2316" max="2353" width="9.140625" style="880"/>
    <col min="2354" max="2356" width="0" style="880" hidden="1" customWidth="1"/>
    <col min="2357" max="2561" width="9.140625" style="880"/>
    <col min="2562" max="2562" width="4.28515625" style="880" customWidth="1"/>
    <col min="2563" max="2563" width="56.28515625" style="880" customWidth="1"/>
    <col min="2564" max="2564" width="4.28515625" style="880" customWidth="1"/>
    <col min="2565" max="2566" width="8.7109375" style="880" customWidth="1"/>
    <col min="2567" max="2567" width="14.7109375" style="880" customWidth="1"/>
    <col min="2568" max="2568" width="8.7109375" style="880" customWidth="1"/>
    <col min="2569" max="2570" width="14.7109375" style="880" customWidth="1"/>
    <col min="2571" max="2571" width="18.140625" style="880" customWidth="1"/>
    <col min="2572" max="2609" width="9.140625" style="880"/>
    <col min="2610" max="2612" width="0" style="880" hidden="1" customWidth="1"/>
    <col min="2613" max="2817" width="9.140625" style="880"/>
    <col min="2818" max="2818" width="4.28515625" style="880" customWidth="1"/>
    <col min="2819" max="2819" width="56.28515625" style="880" customWidth="1"/>
    <col min="2820" max="2820" width="4.28515625" style="880" customWidth="1"/>
    <col min="2821" max="2822" width="8.7109375" style="880" customWidth="1"/>
    <col min="2823" max="2823" width="14.7109375" style="880" customWidth="1"/>
    <col min="2824" max="2824" width="8.7109375" style="880" customWidth="1"/>
    <col min="2825" max="2826" width="14.7109375" style="880" customWidth="1"/>
    <col min="2827" max="2827" width="18.140625" style="880" customWidth="1"/>
    <col min="2828" max="2865" width="9.140625" style="880"/>
    <col min="2866" max="2868" width="0" style="880" hidden="1" customWidth="1"/>
    <col min="2869" max="3073" width="9.140625" style="880"/>
    <col min="3074" max="3074" width="4.28515625" style="880" customWidth="1"/>
    <col min="3075" max="3075" width="56.28515625" style="880" customWidth="1"/>
    <col min="3076" max="3076" width="4.28515625" style="880" customWidth="1"/>
    <col min="3077" max="3078" width="8.7109375" style="880" customWidth="1"/>
    <col min="3079" max="3079" width="14.7109375" style="880" customWidth="1"/>
    <col min="3080" max="3080" width="8.7109375" style="880" customWidth="1"/>
    <col min="3081" max="3082" width="14.7109375" style="880" customWidth="1"/>
    <col min="3083" max="3083" width="18.140625" style="880" customWidth="1"/>
    <col min="3084" max="3121" width="9.140625" style="880"/>
    <col min="3122" max="3124" width="0" style="880" hidden="1" customWidth="1"/>
    <col min="3125" max="3329" width="9.140625" style="880"/>
    <col min="3330" max="3330" width="4.28515625" style="880" customWidth="1"/>
    <col min="3331" max="3331" width="56.28515625" style="880" customWidth="1"/>
    <col min="3332" max="3332" width="4.28515625" style="880" customWidth="1"/>
    <col min="3333" max="3334" width="8.7109375" style="880" customWidth="1"/>
    <col min="3335" max="3335" width="14.7109375" style="880" customWidth="1"/>
    <col min="3336" max="3336" width="8.7109375" style="880" customWidth="1"/>
    <col min="3337" max="3338" width="14.7109375" style="880" customWidth="1"/>
    <col min="3339" max="3339" width="18.140625" style="880" customWidth="1"/>
    <col min="3340" max="3377" width="9.140625" style="880"/>
    <col min="3378" max="3380" width="0" style="880" hidden="1" customWidth="1"/>
    <col min="3381" max="3585" width="9.140625" style="880"/>
    <col min="3586" max="3586" width="4.28515625" style="880" customWidth="1"/>
    <col min="3587" max="3587" width="56.28515625" style="880" customWidth="1"/>
    <col min="3588" max="3588" width="4.28515625" style="880" customWidth="1"/>
    <col min="3589" max="3590" width="8.7109375" style="880" customWidth="1"/>
    <col min="3591" max="3591" width="14.7109375" style="880" customWidth="1"/>
    <col min="3592" max="3592" width="8.7109375" style="880" customWidth="1"/>
    <col min="3593" max="3594" width="14.7109375" style="880" customWidth="1"/>
    <col min="3595" max="3595" width="18.140625" style="880" customWidth="1"/>
    <col min="3596" max="3633" width="9.140625" style="880"/>
    <col min="3634" max="3636" width="0" style="880" hidden="1" customWidth="1"/>
    <col min="3637" max="3841" width="9.140625" style="880"/>
    <col min="3842" max="3842" width="4.28515625" style="880" customWidth="1"/>
    <col min="3843" max="3843" width="56.28515625" style="880" customWidth="1"/>
    <col min="3844" max="3844" width="4.28515625" style="880" customWidth="1"/>
    <col min="3845" max="3846" width="8.7109375" style="880" customWidth="1"/>
    <col min="3847" max="3847" width="14.7109375" style="880" customWidth="1"/>
    <col min="3848" max="3848" width="8.7109375" style="880" customWidth="1"/>
    <col min="3849" max="3850" width="14.7109375" style="880" customWidth="1"/>
    <col min="3851" max="3851" width="18.140625" style="880" customWidth="1"/>
    <col min="3852" max="3889" width="9.140625" style="880"/>
    <col min="3890" max="3892" width="0" style="880" hidden="1" customWidth="1"/>
    <col min="3893" max="4097" width="9.140625" style="880"/>
    <col min="4098" max="4098" width="4.28515625" style="880" customWidth="1"/>
    <col min="4099" max="4099" width="56.28515625" style="880" customWidth="1"/>
    <col min="4100" max="4100" width="4.28515625" style="880" customWidth="1"/>
    <col min="4101" max="4102" width="8.7109375" style="880" customWidth="1"/>
    <col min="4103" max="4103" width="14.7109375" style="880" customWidth="1"/>
    <col min="4104" max="4104" width="8.7109375" style="880" customWidth="1"/>
    <col min="4105" max="4106" width="14.7109375" style="880" customWidth="1"/>
    <col min="4107" max="4107" width="18.140625" style="880" customWidth="1"/>
    <col min="4108" max="4145" width="9.140625" style="880"/>
    <col min="4146" max="4148" width="0" style="880" hidden="1" customWidth="1"/>
    <col min="4149" max="4353" width="9.140625" style="880"/>
    <col min="4354" max="4354" width="4.28515625" style="880" customWidth="1"/>
    <col min="4355" max="4355" width="56.28515625" style="880" customWidth="1"/>
    <col min="4356" max="4356" width="4.28515625" style="880" customWidth="1"/>
    <col min="4357" max="4358" width="8.7109375" style="880" customWidth="1"/>
    <col min="4359" max="4359" width="14.7109375" style="880" customWidth="1"/>
    <col min="4360" max="4360" width="8.7109375" style="880" customWidth="1"/>
    <col min="4361" max="4362" width="14.7109375" style="880" customWidth="1"/>
    <col min="4363" max="4363" width="18.140625" style="880" customWidth="1"/>
    <col min="4364" max="4401" width="9.140625" style="880"/>
    <col min="4402" max="4404" width="0" style="880" hidden="1" customWidth="1"/>
    <col min="4405" max="4609" width="9.140625" style="880"/>
    <col min="4610" max="4610" width="4.28515625" style="880" customWidth="1"/>
    <col min="4611" max="4611" width="56.28515625" style="880" customWidth="1"/>
    <col min="4612" max="4612" width="4.28515625" style="880" customWidth="1"/>
    <col min="4613" max="4614" width="8.7109375" style="880" customWidth="1"/>
    <col min="4615" max="4615" width="14.7109375" style="880" customWidth="1"/>
    <col min="4616" max="4616" width="8.7109375" style="880" customWidth="1"/>
    <col min="4617" max="4618" width="14.7109375" style="880" customWidth="1"/>
    <col min="4619" max="4619" width="18.140625" style="880" customWidth="1"/>
    <col min="4620" max="4657" width="9.140625" style="880"/>
    <col min="4658" max="4660" width="0" style="880" hidden="1" customWidth="1"/>
    <col min="4661" max="4865" width="9.140625" style="880"/>
    <col min="4866" max="4866" width="4.28515625" style="880" customWidth="1"/>
    <col min="4867" max="4867" width="56.28515625" style="880" customWidth="1"/>
    <col min="4868" max="4868" width="4.28515625" style="880" customWidth="1"/>
    <col min="4869" max="4870" width="8.7109375" style="880" customWidth="1"/>
    <col min="4871" max="4871" width="14.7109375" style="880" customWidth="1"/>
    <col min="4872" max="4872" width="8.7109375" style="880" customWidth="1"/>
    <col min="4873" max="4874" width="14.7109375" style="880" customWidth="1"/>
    <col min="4875" max="4875" width="18.140625" style="880" customWidth="1"/>
    <col min="4876" max="4913" width="9.140625" style="880"/>
    <col min="4914" max="4916" width="0" style="880" hidden="1" customWidth="1"/>
    <col min="4917" max="5121" width="9.140625" style="880"/>
    <col min="5122" max="5122" width="4.28515625" style="880" customWidth="1"/>
    <col min="5123" max="5123" width="56.28515625" style="880" customWidth="1"/>
    <col min="5124" max="5124" width="4.28515625" style="880" customWidth="1"/>
    <col min="5125" max="5126" width="8.7109375" style="880" customWidth="1"/>
    <col min="5127" max="5127" width="14.7109375" style="880" customWidth="1"/>
    <col min="5128" max="5128" width="8.7109375" style="880" customWidth="1"/>
    <col min="5129" max="5130" width="14.7109375" style="880" customWidth="1"/>
    <col min="5131" max="5131" width="18.140625" style="880" customWidth="1"/>
    <col min="5132" max="5169" width="9.140625" style="880"/>
    <col min="5170" max="5172" width="0" style="880" hidden="1" customWidth="1"/>
    <col min="5173" max="5377" width="9.140625" style="880"/>
    <col min="5378" max="5378" width="4.28515625" style="880" customWidth="1"/>
    <col min="5379" max="5379" width="56.28515625" style="880" customWidth="1"/>
    <col min="5380" max="5380" width="4.28515625" style="880" customWidth="1"/>
    <col min="5381" max="5382" width="8.7109375" style="880" customWidth="1"/>
    <col min="5383" max="5383" width="14.7109375" style="880" customWidth="1"/>
    <col min="5384" max="5384" width="8.7109375" style="880" customWidth="1"/>
    <col min="5385" max="5386" width="14.7109375" style="880" customWidth="1"/>
    <col min="5387" max="5387" width="18.140625" style="880" customWidth="1"/>
    <col min="5388" max="5425" width="9.140625" style="880"/>
    <col min="5426" max="5428" width="0" style="880" hidden="1" customWidth="1"/>
    <col min="5429" max="5633" width="9.140625" style="880"/>
    <col min="5634" max="5634" width="4.28515625" style="880" customWidth="1"/>
    <col min="5635" max="5635" width="56.28515625" style="880" customWidth="1"/>
    <col min="5636" max="5636" width="4.28515625" style="880" customWidth="1"/>
    <col min="5637" max="5638" width="8.7109375" style="880" customWidth="1"/>
    <col min="5639" max="5639" width="14.7109375" style="880" customWidth="1"/>
    <col min="5640" max="5640" width="8.7109375" style="880" customWidth="1"/>
    <col min="5641" max="5642" width="14.7109375" style="880" customWidth="1"/>
    <col min="5643" max="5643" width="18.140625" style="880" customWidth="1"/>
    <col min="5644" max="5681" width="9.140625" style="880"/>
    <col min="5682" max="5684" width="0" style="880" hidden="1" customWidth="1"/>
    <col min="5685" max="5889" width="9.140625" style="880"/>
    <col min="5890" max="5890" width="4.28515625" style="880" customWidth="1"/>
    <col min="5891" max="5891" width="56.28515625" style="880" customWidth="1"/>
    <col min="5892" max="5892" width="4.28515625" style="880" customWidth="1"/>
    <col min="5893" max="5894" width="8.7109375" style="880" customWidth="1"/>
    <col min="5895" max="5895" width="14.7109375" style="880" customWidth="1"/>
    <col min="5896" max="5896" width="8.7109375" style="880" customWidth="1"/>
    <col min="5897" max="5898" width="14.7109375" style="880" customWidth="1"/>
    <col min="5899" max="5899" width="18.140625" style="880" customWidth="1"/>
    <col min="5900" max="5937" width="9.140625" style="880"/>
    <col min="5938" max="5940" width="0" style="880" hidden="1" customWidth="1"/>
    <col min="5941" max="6145" width="9.140625" style="880"/>
    <col min="6146" max="6146" width="4.28515625" style="880" customWidth="1"/>
    <col min="6147" max="6147" width="56.28515625" style="880" customWidth="1"/>
    <col min="6148" max="6148" width="4.28515625" style="880" customWidth="1"/>
    <col min="6149" max="6150" width="8.7109375" style="880" customWidth="1"/>
    <col min="6151" max="6151" width="14.7109375" style="880" customWidth="1"/>
    <col min="6152" max="6152" width="8.7109375" style="880" customWidth="1"/>
    <col min="6153" max="6154" width="14.7109375" style="880" customWidth="1"/>
    <col min="6155" max="6155" width="18.140625" style="880" customWidth="1"/>
    <col min="6156" max="6193" width="9.140625" style="880"/>
    <col min="6194" max="6196" width="0" style="880" hidden="1" customWidth="1"/>
    <col min="6197" max="6401" width="9.140625" style="880"/>
    <col min="6402" max="6402" width="4.28515625" style="880" customWidth="1"/>
    <col min="6403" max="6403" width="56.28515625" style="880" customWidth="1"/>
    <col min="6404" max="6404" width="4.28515625" style="880" customWidth="1"/>
    <col min="6405" max="6406" width="8.7109375" style="880" customWidth="1"/>
    <col min="6407" max="6407" width="14.7109375" style="880" customWidth="1"/>
    <col min="6408" max="6408" width="8.7109375" style="880" customWidth="1"/>
    <col min="6409" max="6410" width="14.7109375" style="880" customWidth="1"/>
    <col min="6411" max="6411" width="18.140625" style="880" customWidth="1"/>
    <col min="6412" max="6449" width="9.140625" style="880"/>
    <col min="6450" max="6452" width="0" style="880" hidden="1" customWidth="1"/>
    <col min="6453" max="6657" width="9.140625" style="880"/>
    <col min="6658" max="6658" width="4.28515625" style="880" customWidth="1"/>
    <col min="6659" max="6659" width="56.28515625" style="880" customWidth="1"/>
    <col min="6660" max="6660" width="4.28515625" style="880" customWidth="1"/>
    <col min="6661" max="6662" width="8.7109375" style="880" customWidth="1"/>
    <col min="6663" max="6663" width="14.7109375" style="880" customWidth="1"/>
    <col min="6664" max="6664" width="8.7109375" style="880" customWidth="1"/>
    <col min="6665" max="6666" width="14.7109375" style="880" customWidth="1"/>
    <col min="6667" max="6667" width="18.140625" style="880" customWidth="1"/>
    <col min="6668" max="6705" width="9.140625" style="880"/>
    <col min="6706" max="6708" width="0" style="880" hidden="1" customWidth="1"/>
    <col min="6709" max="6913" width="9.140625" style="880"/>
    <col min="6914" max="6914" width="4.28515625" style="880" customWidth="1"/>
    <col min="6915" max="6915" width="56.28515625" style="880" customWidth="1"/>
    <col min="6916" max="6916" width="4.28515625" style="880" customWidth="1"/>
    <col min="6917" max="6918" width="8.7109375" style="880" customWidth="1"/>
    <col min="6919" max="6919" width="14.7109375" style="880" customWidth="1"/>
    <col min="6920" max="6920" width="8.7109375" style="880" customWidth="1"/>
    <col min="6921" max="6922" width="14.7109375" style="880" customWidth="1"/>
    <col min="6923" max="6923" width="18.140625" style="880" customWidth="1"/>
    <col min="6924" max="6961" width="9.140625" style="880"/>
    <col min="6962" max="6964" width="0" style="880" hidden="1" customWidth="1"/>
    <col min="6965" max="7169" width="9.140625" style="880"/>
    <col min="7170" max="7170" width="4.28515625" style="880" customWidth="1"/>
    <col min="7171" max="7171" width="56.28515625" style="880" customWidth="1"/>
    <col min="7172" max="7172" width="4.28515625" style="880" customWidth="1"/>
    <col min="7173" max="7174" width="8.7109375" style="880" customWidth="1"/>
    <col min="7175" max="7175" width="14.7109375" style="880" customWidth="1"/>
    <col min="7176" max="7176" width="8.7109375" style="880" customWidth="1"/>
    <col min="7177" max="7178" width="14.7109375" style="880" customWidth="1"/>
    <col min="7179" max="7179" width="18.140625" style="880" customWidth="1"/>
    <col min="7180" max="7217" width="9.140625" style="880"/>
    <col min="7218" max="7220" width="0" style="880" hidden="1" customWidth="1"/>
    <col min="7221" max="7425" width="9.140625" style="880"/>
    <col min="7426" max="7426" width="4.28515625" style="880" customWidth="1"/>
    <col min="7427" max="7427" width="56.28515625" style="880" customWidth="1"/>
    <col min="7428" max="7428" width="4.28515625" style="880" customWidth="1"/>
    <col min="7429" max="7430" width="8.7109375" style="880" customWidth="1"/>
    <col min="7431" max="7431" width="14.7109375" style="880" customWidth="1"/>
    <col min="7432" max="7432" width="8.7109375" style="880" customWidth="1"/>
    <col min="7433" max="7434" width="14.7109375" style="880" customWidth="1"/>
    <col min="7435" max="7435" width="18.140625" style="880" customWidth="1"/>
    <col min="7436" max="7473" width="9.140625" style="880"/>
    <col min="7474" max="7476" width="0" style="880" hidden="1" customWidth="1"/>
    <col min="7477" max="7681" width="9.140625" style="880"/>
    <col min="7682" max="7682" width="4.28515625" style="880" customWidth="1"/>
    <col min="7683" max="7683" width="56.28515625" style="880" customWidth="1"/>
    <col min="7684" max="7684" width="4.28515625" style="880" customWidth="1"/>
    <col min="7685" max="7686" width="8.7109375" style="880" customWidth="1"/>
    <col min="7687" max="7687" width="14.7109375" style="880" customWidth="1"/>
    <col min="7688" max="7688" width="8.7109375" style="880" customWidth="1"/>
    <col min="7689" max="7690" width="14.7109375" style="880" customWidth="1"/>
    <col min="7691" max="7691" width="18.140625" style="880" customWidth="1"/>
    <col min="7692" max="7729" width="9.140625" style="880"/>
    <col min="7730" max="7732" width="0" style="880" hidden="1" customWidth="1"/>
    <col min="7733" max="7937" width="9.140625" style="880"/>
    <col min="7938" max="7938" width="4.28515625" style="880" customWidth="1"/>
    <col min="7939" max="7939" width="56.28515625" style="880" customWidth="1"/>
    <col min="7940" max="7940" width="4.28515625" style="880" customWidth="1"/>
    <col min="7941" max="7942" width="8.7109375" style="880" customWidth="1"/>
    <col min="7943" max="7943" width="14.7109375" style="880" customWidth="1"/>
    <col min="7944" max="7944" width="8.7109375" style="880" customWidth="1"/>
    <col min="7945" max="7946" width="14.7109375" style="880" customWidth="1"/>
    <col min="7947" max="7947" width="18.140625" style="880" customWidth="1"/>
    <col min="7948" max="7985" width="9.140625" style="880"/>
    <col min="7986" max="7988" width="0" style="880" hidden="1" customWidth="1"/>
    <col min="7989" max="8193" width="9.140625" style="880"/>
    <col min="8194" max="8194" width="4.28515625" style="880" customWidth="1"/>
    <col min="8195" max="8195" width="56.28515625" style="880" customWidth="1"/>
    <col min="8196" max="8196" width="4.28515625" style="880" customWidth="1"/>
    <col min="8197" max="8198" width="8.7109375" style="880" customWidth="1"/>
    <col min="8199" max="8199" width="14.7109375" style="880" customWidth="1"/>
    <col min="8200" max="8200" width="8.7109375" style="880" customWidth="1"/>
    <col min="8201" max="8202" width="14.7109375" style="880" customWidth="1"/>
    <col min="8203" max="8203" width="18.140625" style="880" customWidth="1"/>
    <col min="8204" max="8241" width="9.140625" style="880"/>
    <col min="8242" max="8244" width="0" style="880" hidden="1" customWidth="1"/>
    <col min="8245" max="8449" width="9.140625" style="880"/>
    <col min="8450" max="8450" width="4.28515625" style="880" customWidth="1"/>
    <col min="8451" max="8451" width="56.28515625" style="880" customWidth="1"/>
    <col min="8452" max="8452" width="4.28515625" style="880" customWidth="1"/>
    <col min="8453" max="8454" width="8.7109375" style="880" customWidth="1"/>
    <col min="8455" max="8455" width="14.7109375" style="880" customWidth="1"/>
    <col min="8456" max="8456" width="8.7109375" style="880" customWidth="1"/>
    <col min="8457" max="8458" width="14.7109375" style="880" customWidth="1"/>
    <col min="8459" max="8459" width="18.140625" style="880" customWidth="1"/>
    <col min="8460" max="8497" width="9.140625" style="880"/>
    <col min="8498" max="8500" width="0" style="880" hidden="1" customWidth="1"/>
    <col min="8501" max="8705" width="9.140625" style="880"/>
    <col min="8706" max="8706" width="4.28515625" style="880" customWidth="1"/>
    <col min="8707" max="8707" width="56.28515625" style="880" customWidth="1"/>
    <col min="8708" max="8708" width="4.28515625" style="880" customWidth="1"/>
    <col min="8709" max="8710" width="8.7109375" style="880" customWidth="1"/>
    <col min="8711" max="8711" width="14.7109375" style="880" customWidth="1"/>
    <col min="8712" max="8712" width="8.7109375" style="880" customWidth="1"/>
    <col min="8713" max="8714" width="14.7109375" style="880" customWidth="1"/>
    <col min="8715" max="8715" width="18.140625" style="880" customWidth="1"/>
    <col min="8716" max="8753" width="9.140625" style="880"/>
    <col min="8754" max="8756" width="0" style="880" hidden="1" customWidth="1"/>
    <col min="8757" max="8961" width="9.140625" style="880"/>
    <col min="8962" max="8962" width="4.28515625" style="880" customWidth="1"/>
    <col min="8963" max="8963" width="56.28515625" style="880" customWidth="1"/>
    <col min="8964" max="8964" width="4.28515625" style="880" customWidth="1"/>
    <col min="8965" max="8966" width="8.7109375" style="880" customWidth="1"/>
    <col min="8967" max="8967" width="14.7109375" style="880" customWidth="1"/>
    <col min="8968" max="8968" width="8.7109375" style="880" customWidth="1"/>
    <col min="8969" max="8970" width="14.7109375" style="880" customWidth="1"/>
    <col min="8971" max="8971" width="18.140625" style="880" customWidth="1"/>
    <col min="8972" max="9009" width="9.140625" style="880"/>
    <col min="9010" max="9012" width="0" style="880" hidden="1" customWidth="1"/>
    <col min="9013" max="9217" width="9.140625" style="880"/>
    <col min="9218" max="9218" width="4.28515625" style="880" customWidth="1"/>
    <col min="9219" max="9219" width="56.28515625" style="880" customWidth="1"/>
    <col min="9220" max="9220" width="4.28515625" style="880" customWidth="1"/>
    <col min="9221" max="9222" width="8.7109375" style="880" customWidth="1"/>
    <col min="9223" max="9223" width="14.7109375" style="880" customWidth="1"/>
    <col min="9224" max="9224" width="8.7109375" style="880" customWidth="1"/>
    <col min="9225" max="9226" width="14.7109375" style="880" customWidth="1"/>
    <col min="9227" max="9227" width="18.140625" style="880" customWidth="1"/>
    <col min="9228" max="9265" width="9.140625" style="880"/>
    <col min="9266" max="9268" width="0" style="880" hidden="1" customWidth="1"/>
    <col min="9269" max="9473" width="9.140625" style="880"/>
    <col min="9474" max="9474" width="4.28515625" style="880" customWidth="1"/>
    <col min="9475" max="9475" width="56.28515625" style="880" customWidth="1"/>
    <col min="9476" max="9476" width="4.28515625" style="880" customWidth="1"/>
    <col min="9477" max="9478" width="8.7109375" style="880" customWidth="1"/>
    <col min="9479" max="9479" width="14.7109375" style="880" customWidth="1"/>
    <col min="9480" max="9480" width="8.7109375" style="880" customWidth="1"/>
    <col min="9481" max="9482" width="14.7109375" style="880" customWidth="1"/>
    <col min="9483" max="9483" width="18.140625" style="880" customWidth="1"/>
    <col min="9484" max="9521" width="9.140625" style="880"/>
    <col min="9522" max="9524" width="0" style="880" hidden="1" customWidth="1"/>
    <col min="9525" max="9729" width="9.140625" style="880"/>
    <col min="9730" max="9730" width="4.28515625" style="880" customWidth="1"/>
    <col min="9731" max="9731" width="56.28515625" style="880" customWidth="1"/>
    <col min="9732" max="9732" width="4.28515625" style="880" customWidth="1"/>
    <col min="9733" max="9734" width="8.7109375" style="880" customWidth="1"/>
    <col min="9735" max="9735" width="14.7109375" style="880" customWidth="1"/>
    <col min="9736" max="9736" width="8.7109375" style="880" customWidth="1"/>
    <col min="9737" max="9738" width="14.7109375" style="880" customWidth="1"/>
    <col min="9739" max="9739" width="18.140625" style="880" customWidth="1"/>
    <col min="9740" max="9777" width="9.140625" style="880"/>
    <col min="9778" max="9780" width="0" style="880" hidden="1" customWidth="1"/>
    <col min="9781" max="9985" width="9.140625" style="880"/>
    <col min="9986" max="9986" width="4.28515625" style="880" customWidth="1"/>
    <col min="9987" max="9987" width="56.28515625" style="880" customWidth="1"/>
    <col min="9988" max="9988" width="4.28515625" style="880" customWidth="1"/>
    <col min="9989" max="9990" width="8.7109375" style="880" customWidth="1"/>
    <col min="9991" max="9991" width="14.7109375" style="880" customWidth="1"/>
    <col min="9992" max="9992" width="8.7109375" style="880" customWidth="1"/>
    <col min="9993" max="9994" width="14.7109375" style="880" customWidth="1"/>
    <col min="9995" max="9995" width="18.140625" style="880" customWidth="1"/>
    <col min="9996" max="10033" width="9.140625" style="880"/>
    <col min="10034" max="10036" width="0" style="880" hidden="1" customWidth="1"/>
    <col min="10037" max="10241" width="9.140625" style="880"/>
    <col min="10242" max="10242" width="4.28515625" style="880" customWidth="1"/>
    <col min="10243" max="10243" width="56.28515625" style="880" customWidth="1"/>
    <col min="10244" max="10244" width="4.28515625" style="880" customWidth="1"/>
    <col min="10245" max="10246" width="8.7109375" style="880" customWidth="1"/>
    <col min="10247" max="10247" width="14.7109375" style="880" customWidth="1"/>
    <col min="10248" max="10248" width="8.7109375" style="880" customWidth="1"/>
    <col min="10249" max="10250" width="14.7109375" style="880" customWidth="1"/>
    <col min="10251" max="10251" width="18.140625" style="880" customWidth="1"/>
    <col min="10252" max="10289" width="9.140625" style="880"/>
    <col min="10290" max="10292" width="0" style="880" hidden="1" customWidth="1"/>
    <col min="10293" max="10497" width="9.140625" style="880"/>
    <col min="10498" max="10498" width="4.28515625" style="880" customWidth="1"/>
    <col min="10499" max="10499" width="56.28515625" style="880" customWidth="1"/>
    <col min="10500" max="10500" width="4.28515625" style="880" customWidth="1"/>
    <col min="10501" max="10502" width="8.7109375" style="880" customWidth="1"/>
    <col min="10503" max="10503" width="14.7109375" style="880" customWidth="1"/>
    <col min="10504" max="10504" width="8.7109375" style="880" customWidth="1"/>
    <col min="10505" max="10506" width="14.7109375" style="880" customWidth="1"/>
    <col min="10507" max="10507" width="18.140625" style="880" customWidth="1"/>
    <col min="10508" max="10545" width="9.140625" style="880"/>
    <col min="10546" max="10548" width="0" style="880" hidden="1" customWidth="1"/>
    <col min="10549" max="10753" width="9.140625" style="880"/>
    <col min="10754" max="10754" width="4.28515625" style="880" customWidth="1"/>
    <col min="10755" max="10755" width="56.28515625" style="880" customWidth="1"/>
    <col min="10756" max="10756" width="4.28515625" style="880" customWidth="1"/>
    <col min="10757" max="10758" width="8.7109375" style="880" customWidth="1"/>
    <col min="10759" max="10759" width="14.7109375" style="880" customWidth="1"/>
    <col min="10760" max="10760" width="8.7109375" style="880" customWidth="1"/>
    <col min="10761" max="10762" width="14.7109375" style="880" customWidth="1"/>
    <col min="10763" max="10763" width="18.140625" style="880" customWidth="1"/>
    <col min="10764" max="10801" width="9.140625" style="880"/>
    <col min="10802" max="10804" width="0" style="880" hidden="1" customWidth="1"/>
    <col min="10805" max="11009" width="9.140625" style="880"/>
    <col min="11010" max="11010" width="4.28515625" style="880" customWidth="1"/>
    <col min="11011" max="11011" width="56.28515625" style="880" customWidth="1"/>
    <col min="11012" max="11012" width="4.28515625" style="880" customWidth="1"/>
    <col min="11013" max="11014" width="8.7109375" style="880" customWidth="1"/>
    <col min="11015" max="11015" width="14.7109375" style="880" customWidth="1"/>
    <col min="11016" max="11016" width="8.7109375" style="880" customWidth="1"/>
    <col min="11017" max="11018" width="14.7109375" style="880" customWidth="1"/>
    <col min="11019" max="11019" width="18.140625" style="880" customWidth="1"/>
    <col min="11020" max="11057" width="9.140625" style="880"/>
    <col min="11058" max="11060" width="0" style="880" hidden="1" customWidth="1"/>
    <col min="11061" max="11265" width="9.140625" style="880"/>
    <col min="11266" max="11266" width="4.28515625" style="880" customWidth="1"/>
    <col min="11267" max="11267" width="56.28515625" style="880" customWidth="1"/>
    <col min="11268" max="11268" width="4.28515625" style="880" customWidth="1"/>
    <col min="11269" max="11270" width="8.7109375" style="880" customWidth="1"/>
    <col min="11271" max="11271" width="14.7109375" style="880" customWidth="1"/>
    <col min="11272" max="11272" width="8.7109375" style="880" customWidth="1"/>
    <col min="11273" max="11274" width="14.7109375" style="880" customWidth="1"/>
    <col min="11275" max="11275" width="18.140625" style="880" customWidth="1"/>
    <col min="11276" max="11313" width="9.140625" style="880"/>
    <col min="11314" max="11316" width="0" style="880" hidden="1" customWidth="1"/>
    <col min="11317" max="11521" width="9.140625" style="880"/>
    <col min="11522" max="11522" width="4.28515625" style="880" customWidth="1"/>
    <col min="11523" max="11523" width="56.28515625" style="880" customWidth="1"/>
    <col min="11524" max="11524" width="4.28515625" style="880" customWidth="1"/>
    <col min="11525" max="11526" width="8.7109375" style="880" customWidth="1"/>
    <col min="11527" max="11527" width="14.7109375" style="880" customWidth="1"/>
    <col min="11528" max="11528" width="8.7109375" style="880" customWidth="1"/>
    <col min="11529" max="11530" width="14.7109375" style="880" customWidth="1"/>
    <col min="11531" max="11531" width="18.140625" style="880" customWidth="1"/>
    <col min="11532" max="11569" width="9.140625" style="880"/>
    <col min="11570" max="11572" width="0" style="880" hidden="1" customWidth="1"/>
    <col min="11573" max="11777" width="9.140625" style="880"/>
    <col min="11778" max="11778" width="4.28515625" style="880" customWidth="1"/>
    <col min="11779" max="11779" width="56.28515625" style="880" customWidth="1"/>
    <col min="11780" max="11780" width="4.28515625" style="880" customWidth="1"/>
    <col min="11781" max="11782" width="8.7109375" style="880" customWidth="1"/>
    <col min="11783" max="11783" width="14.7109375" style="880" customWidth="1"/>
    <col min="11784" max="11784" width="8.7109375" style="880" customWidth="1"/>
    <col min="11785" max="11786" width="14.7109375" style="880" customWidth="1"/>
    <col min="11787" max="11787" width="18.140625" style="880" customWidth="1"/>
    <col min="11788" max="11825" width="9.140625" style="880"/>
    <col min="11826" max="11828" width="0" style="880" hidden="1" customWidth="1"/>
    <col min="11829" max="12033" width="9.140625" style="880"/>
    <col min="12034" max="12034" width="4.28515625" style="880" customWidth="1"/>
    <col min="12035" max="12035" width="56.28515625" style="880" customWidth="1"/>
    <col min="12036" max="12036" width="4.28515625" style="880" customWidth="1"/>
    <col min="12037" max="12038" width="8.7109375" style="880" customWidth="1"/>
    <col min="12039" max="12039" width="14.7109375" style="880" customWidth="1"/>
    <col min="12040" max="12040" width="8.7109375" style="880" customWidth="1"/>
    <col min="12041" max="12042" width="14.7109375" style="880" customWidth="1"/>
    <col min="12043" max="12043" width="18.140625" style="880" customWidth="1"/>
    <col min="12044" max="12081" width="9.140625" style="880"/>
    <col min="12082" max="12084" width="0" style="880" hidden="1" customWidth="1"/>
    <col min="12085" max="12289" width="9.140625" style="880"/>
    <col min="12290" max="12290" width="4.28515625" style="880" customWidth="1"/>
    <col min="12291" max="12291" width="56.28515625" style="880" customWidth="1"/>
    <col min="12292" max="12292" width="4.28515625" style="880" customWidth="1"/>
    <col min="12293" max="12294" width="8.7109375" style="880" customWidth="1"/>
    <col min="12295" max="12295" width="14.7109375" style="880" customWidth="1"/>
    <col min="12296" max="12296" width="8.7109375" style="880" customWidth="1"/>
    <col min="12297" max="12298" width="14.7109375" style="880" customWidth="1"/>
    <col min="12299" max="12299" width="18.140625" style="880" customWidth="1"/>
    <col min="12300" max="12337" width="9.140625" style="880"/>
    <col min="12338" max="12340" width="0" style="880" hidden="1" customWidth="1"/>
    <col min="12341" max="12545" width="9.140625" style="880"/>
    <col min="12546" max="12546" width="4.28515625" style="880" customWidth="1"/>
    <col min="12547" max="12547" width="56.28515625" style="880" customWidth="1"/>
    <col min="12548" max="12548" width="4.28515625" style="880" customWidth="1"/>
    <col min="12549" max="12550" width="8.7109375" style="880" customWidth="1"/>
    <col min="12551" max="12551" width="14.7109375" style="880" customWidth="1"/>
    <col min="12552" max="12552" width="8.7109375" style="880" customWidth="1"/>
    <col min="12553" max="12554" width="14.7109375" style="880" customWidth="1"/>
    <col min="12555" max="12555" width="18.140625" style="880" customWidth="1"/>
    <col min="12556" max="12593" width="9.140625" style="880"/>
    <col min="12594" max="12596" width="0" style="880" hidden="1" customWidth="1"/>
    <col min="12597" max="12801" width="9.140625" style="880"/>
    <col min="12802" max="12802" width="4.28515625" style="880" customWidth="1"/>
    <col min="12803" max="12803" width="56.28515625" style="880" customWidth="1"/>
    <col min="12804" max="12804" width="4.28515625" style="880" customWidth="1"/>
    <col min="12805" max="12806" width="8.7109375" style="880" customWidth="1"/>
    <col min="12807" max="12807" width="14.7109375" style="880" customWidth="1"/>
    <col min="12808" max="12808" width="8.7109375" style="880" customWidth="1"/>
    <col min="12809" max="12810" width="14.7109375" style="880" customWidth="1"/>
    <col min="12811" max="12811" width="18.140625" style="880" customWidth="1"/>
    <col min="12812" max="12849" width="9.140625" style="880"/>
    <col min="12850" max="12852" width="0" style="880" hidden="1" customWidth="1"/>
    <col min="12853" max="13057" width="9.140625" style="880"/>
    <col min="13058" max="13058" width="4.28515625" style="880" customWidth="1"/>
    <col min="13059" max="13059" width="56.28515625" style="880" customWidth="1"/>
    <col min="13060" max="13060" width="4.28515625" style="880" customWidth="1"/>
    <col min="13061" max="13062" width="8.7109375" style="880" customWidth="1"/>
    <col min="13063" max="13063" width="14.7109375" style="880" customWidth="1"/>
    <col min="13064" max="13064" width="8.7109375" style="880" customWidth="1"/>
    <col min="13065" max="13066" width="14.7109375" style="880" customWidth="1"/>
    <col min="13067" max="13067" width="18.140625" style="880" customWidth="1"/>
    <col min="13068" max="13105" width="9.140625" style="880"/>
    <col min="13106" max="13108" width="0" style="880" hidden="1" customWidth="1"/>
    <col min="13109" max="13313" width="9.140625" style="880"/>
    <col min="13314" max="13314" width="4.28515625" style="880" customWidth="1"/>
    <col min="13315" max="13315" width="56.28515625" style="880" customWidth="1"/>
    <col min="13316" max="13316" width="4.28515625" style="880" customWidth="1"/>
    <col min="13317" max="13318" width="8.7109375" style="880" customWidth="1"/>
    <col min="13319" max="13319" width="14.7109375" style="880" customWidth="1"/>
    <col min="13320" max="13320" width="8.7109375" style="880" customWidth="1"/>
    <col min="13321" max="13322" width="14.7109375" style="880" customWidth="1"/>
    <col min="13323" max="13323" width="18.140625" style="880" customWidth="1"/>
    <col min="13324" max="13361" width="9.140625" style="880"/>
    <col min="13362" max="13364" width="0" style="880" hidden="1" customWidth="1"/>
    <col min="13365" max="13569" width="9.140625" style="880"/>
    <col min="13570" max="13570" width="4.28515625" style="880" customWidth="1"/>
    <col min="13571" max="13571" width="56.28515625" style="880" customWidth="1"/>
    <col min="13572" max="13572" width="4.28515625" style="880" customWidth="1"/>
    <col min="13573" max="13574" width="8.7109375" style="880" customWidth="1"/>
    <col min="13575" max="13575" width="14.7109375" style="880" customWidth="1"/>
    <col min="13576" max="13576" width="8.7109375" style="880" customWidth="1"/>
    <col min="13577" max="13578" width="14.7109375" style="880" customWidth="1"/>
    <col min="13579" max="13579" width="18.140625" style="880" customWidth="1"/>
    <col min="13580" max="13617" width="9.140625" style="880"/>
    <col min="13618" max="13620" width="0" style="880" hidden="1" customWidth="1"/>
    <col min="13621" max="13825" width="9.140625" style="880"/>
    <col min="13826" max="13826" width="4.28515625" style="880" customWidth="1"/>
    <col min="13827" max="13827" width="56.28515625" style="880" customWidth="1"/>
    <col min="13828" max="13828" width="4.28515625" style="880" customWidth="1"/>
    <col min="13829" max="13830" width="8.7109375" style="880" customWidth="1"/>
    <col min="13831" max="13831" width="14.7109375" style="880" customWidth="1"/>
    <col min="13832" max="13832" width="8.7109375" style="880" customWidth="1"/>
    <col min="13833" max="13834" width="14.7109375" style="880" customWidth="1"/>
    <col min="13835" max="13835" width="18.140625" style="880" customWidth="1"/>
    <col min="13836" max="13873" width="9.140625" style="880"/>
    <col min="13874" max="13876" width="0" style="880" hidden="1" customWidth="1"/>
    <col min="13877" max="14081" width="9.140625" style="880"/>
    <col min="14082" max="14082" width="4.28515625" style="880" customWidth="1"/>
    <col min="14083" max="14083" width="56.28515625" style="880" customWidth="1"/>
    <col min="14084" max="14084" width="4.28515625" style="880" customWidth="1"/>
    <col min="14085" max="14086" width="8.7109375" style="880" customWidth="1"/>
    <col min="14087" max="14087" width="14.7109375" style="880" customWidth="1"/>
    <col min="14088" max="14088" width="8.7109375" style="880" customWidth="1"/>
    <col min="14089" max="14090" width="14.7109375" style="880" customWidth="1"/>
    <col min="14091" max="14091" width="18.140625" style="880" customWidth="1"/>
    <col min="14092" max="14129" width="9.140625" style="880"/>
    <col min="14130" max="14132" width="0" style="880" hidden="1" customWidth="1"/>
    <col min="14133" max="14337" width="9.140625" style="880"/>
    <col min="14338" max="14338" width="4.28515625" style="880" customWidth="1"/>
    <col min="14339" max="14339" width="56.28515625" style="880" customWidth="1"/>
    <col min="14340" max="14340" width="4.28515625" style="880" customWidth="1"/>
    <col min="14341" max="14342" width="8.7109375" style="880" customWidth="1"/>
    <col min="14343" max="14343" width="14.7109375" style="880" customWidth="1"/>
    <col min="14344" max="14344" width="8.7109375" style="880" customWidth="1"/>
    <col min="14345" max="14346" width="14.7109375" style="880" customWidth="1"/>
    <col min="14347" max="14347" width="18.140625" style="880" customWidth="1"/>
    <col min="14348" max="14385" width="9.140625" style="880"/>
    <col min="14386" max="14388" width="0" style="880" hidden="1" customWidth="1"/>
    <col min="14389" max="14593" width="9.140625" style="880"/>
    <col min="14594" max="14594" width="4.28515625" style="880" customWidth="1"/>
    <col min="14595" max="14595" width="56.28515625" style="880" customWidth="1"/>
    <col min="14596" max="14596" width="4.28515625" style="880" customWidth="1"/>
    <col min="14597" max="14598" width="8.7109375" style="880" customWidth="1"/>
    <col min="14599" max="14599" width="14.7109375" style="880" customWidth="1"/>
    <col min="14600" max="14600" width="8.7109375" style="880" customWidth="1"/>
    <col min="14601" max="14602" width="14.7109375" style="880" customWidth="1"/>
    <col min="14603" max="14603" width="18.140625" style="880" customWidth="1"/>
    <col min="14604" max="14641" width="9.140625" style="880"/>
    <col min="14642" max="14644" width="0" style="880" hidden="1" customWidth="1"/>
    <col min="14645" max="14849" width="9.140625" style="880"/>
    <col min="14850" max="14850" width="4.28515625" style="880" customWidth="1"/>
    <col min="14851" max="14851" width="56.28515625" style="880" customWidth="1"/>
    <col min="14852" max="14852" width="4.28515625" style="880" customWidth="1"/>
    <col min="14853" max="14854" width="8.7109375" style="880" customWidth="1"/>
    <col min="14855" max="14855" width="14.7109375" style="880" customWidth="1"/>
    <col min="14856" max="14856" width="8.7109375" style="880" customWidth="1"/>
    <col min="14857" max="14858" width="14.7109375" style="880" customWidth="1"/>
    <col min="14859" max="14859" width="18.140625" style="880" customWidth="1"/>
    <col min="14860" max="14897" width="9.140625" style="880"/>
    <col min="14898" max="14900" width="0" style="880" hidden="1" customWidth="1"/>
    <col min="14901" max="15105" width="9.140625" style="880"/>
    <col min="15106" max="15106" width="4.28515625" style="880" customWidth="1"/>
    <col min="15107" max="15107" width="56.28515625" style="880" customWidth="1"/>
    <col min="15108" max="15108" width="4.28515625" style="880" customWidth="1"/>
    <col min="15109" max="15110" width="8.7109375" style="880" customWidth="1"/>
    <col min="15111" max="15111" width="14.7109375" style="880" customWidth="1"/>
    <col min="15112" max="15112" width="8.7109375" style="880" customWidth="1"/>
    <col min="15113" max="15114" width="14.7109375" style="880" customWidth="1"/>
    <col min="15115" max="15115" width="18.140625" style="880" customWidth="1"/>
    <col min="15116" max="15153" width="9.140625" style="880"/>
    <col min="15154" max="15156" width="0" style="880" hidden="1" customWidth="1"/>
    <col min="15157" max="15361" width="9.140625" style="880"/>
    <col min="15362" max="15362" width="4.28515625" style="880" customWidth="1"/>
    <col min="15363" max="15363" width="56.28515625" style="880" customWidth="1"/>
    <col min="15364" max="15364" width="4.28515625" style="880" customWidth="1"/>
    <col min="15365" max="15366" width="8.7109375" style="880" customWidth="1"/>
    <col min="15367" max="15367" width="14.7109375" style="880" customWidth="1"/>
    <col min="15368" max="15368" width="8.7109375" style="880" customWidth="1"/>
    <col min="15369" max="15370" width="14.7109375" style="880" customWidth="1"/>
    <col min="15371" max="15371" width="18.140625" style="880" customWidth="1"/>
    <col min="15372" max="15409" width="9.140625" style="880"/>
    <col min="15410" max="15412" width="0" style="880" hidden="1" customWidth="1"/>
    <col min="15413" max="15617" width="9.140625" style="880"/>
    <col min="15618" max="15618" width="4.28515625" style="880" customWidth="1"/>
    <col min="15619" max="15619" width="56.28515625" style="880" customWidth="1"/>
    <col min="15620" max="15620" width="4.28515625" style="880" customWidth="1"/>
    <col min="15621" max="15622" width="8.7109375" style="880" customWidth="1"/>
    <col min="15623" max="15623" width="14.7109375" style="880" customWidth="1"/>
    <col min="15624" max="15624" width="8.7109375" style="880" customWidth="1"/>
    <col min="15625" max="15626" width="14.7109375" style="880" customWidth="1"/>
    <col min="15627" max="15627" width="18.140625" style="880" customWidth="1"/>
    <col min="15628" max="15665" width="9.140625" style="880"/>
    <col min="15666" max="15668" width="0" style="880" hidden="1" customWidth="1"/>
    <col min="15669" max="15873" width="9.140625" style="880"/>
    <col min="15874" max="15874" width="4.28515625" style="880" customWidth="1"/>
    <col min="15875" max="15875" width="56.28515625" style="880" customWidth="1"/>
    <col min="15876" max="15876" width="4.28515625" style="880" customWidth="1"/>
    <col min="15877" max="15878" width="8.7109375" style="880" customWidth="1"/>
    <col min="15879" max="15879" width="14.7109375" style="880" customWidth="1"/>
    <col min="15880" max="15880" width="8.7109375" style="880" customWidth="1"/>
    <col min="15881" max="15882" width="14.7109375" style="880" customWidth="1"/>
    <col min="15883" max="15883" width="18.140625" style="880" customWidth="1"/>
    <col min="15884" max="15921" width="9.140625" style="880"/>
    <col min="15922" max="15924" width="0" style="880" hidden="1" customWidth="1"/>
    <col min="15925" max="16129" width="9.140625" style="880"/>
    <col min="16130" max="16130" width="4.28515625" style="880" customWidth="1"/>
    <col min="16131" max="16131" width="56.28515625" style="880" customWidth="1"/>
    <col min="16132" max="16132" width="4.28515625" style="880" customWidth="1"/>
    <col min="16133" max="16134" width="8.7109375" style="880" customWidth="1"/>
    <col min="16135" max="16135" width="14.7109375" style="880" customWidth="1"/>
    <col min="16136" max="16136" width="8.7109375" style="880" customWidth="1"/>
    <col min="16137" max="16138" width="14.7109375" style="880" customWidth="1"/>
    <col min="16139" max="16139" width="18.140625" style="880" customWidth="1"/>
    <col min="16140" max="16177" width="9.140625" style="880"/>
    <col min="16178" max="16180" width="0" style="880" hidden="1" customWidth="1"/>
    <col min="16181" max="16384" width="9.140625" style="880"/>
  </cols>
  <sheetData>
    <row r="1" spans="1:51" customFormat="1" ht="18" x14ac:dyDescent="0.25">
      <c r="A1" s="746" t="s">
        <v>1400</v>
      </c>
      <c r="B1" s="880"/>
      <c r="C1" s="882"/>
      <c r="D1" s="882"/>
      <c r="E1" s="882"/>
      <c r="F1" s="882"/>
      <c r="G1" s="882"/>
      <c r="H1" s="882"/>
      <c r="I1" s="883"/>
      <c r="J1" s="884"/>
    </row>
    <row r="2" spans="1:51" customFormat="1" ht="18" x14ac:dyDescent="0.25">
      <c r="A2" s="746" t="s">
        <v>1401</v>
      </c>
      <c r="B2" s="880"/>
      <c r="C2" s="882"/>
      <c r="D2" s="882"/>
      <c r="E2" s="882"/>
      <c r="F2" s="882"/>
      <c r="G2" s="882"/>
      <c r="H2" s="882"/>
      <c r="I2" s="883"/>
      <c r="J2" s="884"/>
    </row>
    <row r="3" spans="1:51" customFormat="1" ht="18" x14ac:dyDescent="0.25">
      <c r="A3" s="746" t="s">
        <v>2</v>
      </c>
      <c r="B3" s="880"/>
      <c r="C3" s="882"/>
      <c r="D3" s="882"/>
      <c r="E3" s="882"/>
      <c r="F3" s="882"/>
      <c r="G3" s="882"/>
      <c r="H3" s="882"/>
      <c r="I3" s="883"/>
      <c r="J3" s="884"/>
    </row>
    <row r="4" spans="1:51" customFormat="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customFormat="1" ht="15.75" thickBot="1" x14ac:dyDescent="0.3">
      <c r="A5" s="1417" t="s">
        <v>764</v>
      </c>
      <c r="B5" s="885" t="s">
        <v>3</v>
      </c>
      <c r="C5" s="885" t="s">
        <v>4</v>
      </c>
      <c r="D5" s="885" t="s">
        <v>5</v>
      </c>
      <c r="E5" s="885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51" customFormat="1" ht="15" x14ac:dyDescent="0.25">
      <c r="A6" s="1410"/>
      <c r="B6" s="1402" t="s">
        <v>1402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15" x14ac:dyDescent="0.25">
      <c r="A7" s="1411">
        <v>1</v>
      </c>
      <c r="B7" s="1413" t="s">
        <v>1403</v>
      </c>
      <c r="C7" s="823" t="s">
        <v>12</v>
      </c>
      <c r="D7" s="763">
        <v>1</v>
      </c>
      <c r="E7" s="1209" t="s">
        <v>1404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15" x14ac:dyDescent="0.25">
      <c r="A8" s="1412"/>
      <c r="B8" s="1770" t="s">
        <v>1405</v>
      </c>
      <c r="C8" s="769"/>
      <c r="D8" s="770"/>
      <c r="E8" s="770"/>
      <c r="F8" s="771"/>
      <c r="G8" s="821"/>
      <c r="H8" s="821"/>
      <c r="I8" s="821"/>
      <c r="J8" s="1212"/>
      <c r="AX8" s="767"/>
    </row>
    <row r="9" spans="1:51" s="305" customFormat="1" ht="15" x14ac:dyDescent="0.25">
      <c r="A9" s="1412">
        <v>2</v>
      </c>
      <c r="B9" s="1753" t="s">
        <v>1347</v>
      </c>
      <c r="C9" s="823" t="s">
        <v>12</v>
      </c>
      <c r="D9" s="763">
        <v>1</v>
      </c>
      <c r="E9" s="1209" t="s">
        <v>1404</v>
      </c>
      <c r="F9" s="821"/>
      <c r="G9" s="821"/>
      <c r="H9" s="821"/>
      <c r="I9" s="821"/>
      <c r="J9" s="1212"/>
      <c r="AX9" s="767"/>
    </row>
    <row r="10" spans="1:51" s="305" customFormat="1" ht="15" x14ac:dyDescent="0.25">
      <c r="A10" s="1412">
        <v>3</v>
      </c>
      <c r="B10" s="1753" t="s">
        <v>1348</v>
      </c>
      <c r="C10" s="822" t="s">
        <v>12</v>
      </c>
      <c r="D10" s="770">
        <v>1</v>
      </c>
      <c r="E10" s="1209" t="s">
        <v>1404</v>
      </c>
      <c r="F10" s="819"/>
      <c r="G10" s="821"/>
      <c r="H10" s="819"/>
      <c r="I10" s="819"/>
      <c r="J10" s="1217"/>
      <c r="AX10" s="767"/>
    </row>
    <row r="11" spans="1:51" s="305" customFormat="1" ht="15" x14ac:dyDescent="0.25">
      <c r="A11" s="1412">
        <v>4</v>
      </c>
      <c r="B11" s="520" t="s">
        <v>1345</v>
      </c>
      <c r="C11" s="822" t="s">
        <v>12</v>
      </c>
      <c r="D11" s="770">
        <v>1</v>
      </c>
      <c r="E11" s="1209" t="s">
        <v>1404</v>
      </c>
      <c r="F11" s="819"/>
      <c r="G11" s="821"/>
      <c r="H11" s="771"/>
      <c r="I11" s="819"/>
      <c r="J11" s="1217"/>
      <c r="AX11" s="767"/>
    </row>
    <row r="12" spans="1:51" s="305" customFormat="1" ht="15" x14ac:dyDescent="0.25">
      <c r="A12" s="1412">
        <v>5</v>
      </c>
      <c r="B12" s="520" t="s">
        <v>1344</v>
      </c>
      <c r="C12" s="822" t="s">
        <v>12</v>
      </c>
      <c r="D12" s="770">
        <v>1</v>
      </c>
      <c r="E12" s="1209" t="s">
        <v>1404</v>
      </c>
      <c r="F12" s="819"/>
      <c r="G12" s="819"/>
      <c r="H12" s="771"/>
      <c r="I12" s="819"/>
      <c r="J12" s="1217"/>
      <c r="AX12" s="767"/>
    </row>
    <row r="13" spans="1:51" s="305" customFormat="1" ht="15" x14ac:dyDescent="0.25">
      <c r="A13" s="1412"/>
      <c r="B13" s="1770" t="s">
        <v>1350</v>
      </c>
      <c r="C13" s="822"/>
      <c r="D13" s="770"/>
      <c r="E13" s="1215"/>
      <c r="F13" s="819"/>
      <c r="G13" s="819"/>
      <c r="H13" s="771"/>
      <c r="I13" s="819"/>
      <c r="J13" s="1217"/>
      <c r="AX13" s="767"/>
    </row>
    <row r="14" spans="1:51" s="305" customFormat="1" ht="15" x14ac:dyDescent="0.25">
      <c r="A14" s="1412">
        <v>6</v>
      </c>
      <c r="B14" s="191" t="s">
        <v>133</v>
      </c>
      <c r="C14" s="822" t="s">
        <v>24</v>
      </c>
      <c r="D14" s="770">
        <v>4</v>
      </c>
      <c r="E14" s="1209" t="s">
        <v>1404</v>
      </c>
      <c r="F14" s="819"/>
      <c r="G14" s="819"/>
      <c r="H14" s="771"/>
      <c r="I14" s="819"/>
      <c r="J14" s="1217"/>
      <c r="AX14" s="767"/>
    </row>
    <row r="15" spans="1:51" s="305" customFormat="1" ht="15" x14ac:dyDescent="0.25">
      <c r="A15" s="1412">
        <v>7</v>
      </c>
      <c r="B15" s="191" t="s">
        <v>134</v>
      </c>
      <c r="C15" s="822" t="s">
        <v>12</v>
      </c>
      <c r="D15" s="770">
        <v>1</v>
      </c>
      <c r="E15" s="1209" t="s">
        <v>1404</v>
      </c>
      <c r="F15" s="819"/>
      <c r="G15" s="819"/>
      <c r="H15" s="771"/>
      <c r="I15" s="819"/>
      <c r="J15" s="1217"/>
      <c r="AX15" s="767"/>
    </row>
    <row r="16" spans="1:51" s="305" customFormat="1" ht="15" x14ac:dyDescent="0.25">
      <c r="A16" s="1412">
        <v>8</v>
      </c>
      <c r="B16" s="191" t="s">
        <v>1406</v>
      </c>
      <c r="C16" s="822" t="s">
        <v>12</v>
      </c>
      <c r="D16" s="770">
        <v>1</v>
      </c>
      <c r="E16" s="1209" t="s">
        <v>1404</v>
      </c>
      <c r="F16" s="819"/>
      <c r="G16" s="819"/>
      <c r="H16" s="771"/>
      <c r="I16" s="819"/>
      <c r="J16" s="1217"/>
      <c r="AX16" s="767"/>
    </row>
    <row r="17" spans="1:50" s="305" customFormat="1" ht="15" x14ac:dyDescent="0.25">
      <c r="A17" s="1412">
        <v>9</v>
      </c>
      <c r="B17" s="191" t="s">
        <v>27</v>
      </c>
      <c r="C17" s="822" t="s">
        <v>12</v>
      </c>
      <c r="D17" s="770">
        <v>1</v>
      </c>
      <c r="E17" s="1209" t="s">
        <v>1404</v>
      </c>
      <c r="F17" s="819"/>
      <c r="G17" s="819"/>
      <c r="H17" s="771"/>
      <c r="I17" s="819"/>
      <c r="J17" s="1217"/>
      <c r="AX17" s="767"/>
    </row>
    <row r="18" spans="1:50" s="305" customFormat="1" ht="15" x14ac:dyDescent="0.25">
      <c r="A18" s="1412">
        <v>10</v>
      </c>
      <c r="B18" s="1475" t="s">
        <v>773</v>
      </c>
      <c r="C18" s="822" t="s">
        <v>12</v>
      </c>
      <c r="D18" s="770">
        <v>1</v>
      </c>
      <c r="E18" s="1209" t="s">
        <v>1404</v>
      </c>
      <c r="F18" s="819"/>
      <c r="G18" s="819"/>
      <c r="H18" s="771"/>
      <c r="I18" s="819"/>
      <c r="J18" s="1217"/>
      <c r="AX18" s="767"/>
    </row>
    <row r="19" spans="1:50" s="305" customFormat="1" ht="15" x14ac:dyDescent="0.25">
      <c r="A19" s="1412">
        <v>11</v>
      </c>
      <c r="B19" s="191" t="s">
        <v>91</v>
      </c>
      <c r="C19" s="822" t="s">
        <v>12</v>
      </c>
      <c r="D19" s="770">
        <v>1</v>
      </c>
      <c r="E19" s="1209" t="s">
        <v>1404</v>
      </c>
      <c r="F19" s="819"/>
      <c r="G19" s="819"/>
      <c r="H19" s="771"/>
      <c r="I19" s="819"/>
      <c r="J19" s="1217"/>
      <c r="AX19" s="767"/>
    </row>
    <row r="20" spans="1:50" s="305" customFormat="1" ht="15" x14ac:dyDescent="0.25">
      <c r="A20" s="1412"/>
      <c r="B20" s="1533"/>
      <c r="C20" s="822"/>
      <c r="D20" s="770"/>
      <c r="E20" s="1215"/>
      <c r="F20" s="819"/>
      <c r="G20" s="819"/>
      <c r="H20" s="771"/>
      <c r="I20" s="819"/>
      <c r="J20" s="1217"/>
      <c r="AX20" s="767"/>
    </row>
    <row r="21" spans="1:50" customFormat="1" ht="15.75" thickBot="1" x14ac:dyDescent="0.3">
      <c r="A21" s="1411"/>
      <c r="B21" s="1405"/>
      <c r="C21" s="776"/>
      <c r="D21" s="777"/>
      <c r="E21" s="777"/>
      <c r="F21" s="817"/>
      <c r="G21" s="817"/>
      <c r="H21" s="818"/>
      <c r="I21" s="817"/>
      <c r="J21" s="829"/>
      <c r="AX21" s="760"/>
    </row>
    <row r="22" spans="1:50" customFormat="1" ht="16.5" thickBot="1" x14ac:dyDescent="0.3">
      <c r="A22" s="1430" t="s">
        <v>28</v>
      </c>
      <c r="B22" s="1409"/>
      <c r="C22" s="890"/>
      <c r="D22" s="890"/>
      <c r="E22" s="890"/>
      <c r="F22" s="891"/>
      <c r="G22" s="891">
        <f>SUM(G7:G21)</f>
        <v>0</v>
      </c>
      <c r="H22" s="891"/>
      <c r="I22" s="891">
        <f>SUM(I7:I21)</f>
        <v>0</v>
      </c>
      <c r="J22" s="1408">
        <f>SUM(J7:J21)</f>
        <v>0</v>
      </c>
      <c r="K22" s="785"/>
    </row>
    <row r="23" spans="1:50" customFormat="1" ht="15" x14ac:dyDescent="0.25">
      <c r="C23" s="199"/>
      <c r="D23" s="199"/>
      <c r="E23" s="199"/>
      <c r="F23" s="199"/>
      <c r="G23" s="786"/>
      <c r="H23" s="199"/>
      <c r="I23" s="747"/>
      <c r="J23" s="748"/>
    </row>
    <row r="24" spans="1:50" x14ac:dyDescent="0.2">
      <c r="G24" s="894"/>
    </row>
    <row r="25" spans="1:50" ht="20.25" x14ac:dyDescent="0.3">
      <c r="B25" s="877"/>
      <c r="D25" s="896"/>
      <c r="E25" s="896"/>
    </row>
    <row r="26" spans="1:50" x14ac:dyDescent="0.2">
      <c r="B26" s="877"/>
    </row>
    <row r="28" spans="1:50" x14ac:dyDescent="0.2">
      <c r="B28" s="877"/>
    </row>
    <row r="29" spans="1:50" x14ac:dyDescent="0.2">
      <c r="B29" s="877"/>
    </row>
    <row r="30" spans="1:50" x14ac:dyDescent="0.2">
      <c r="B30" s="877"/>
    </row>
    <row r="36" spans="2:10" x14ac:dyDescent="0.2">
      <c r="B36" s="897"/>
      <c r="C36" s="898"/>
      <c r="D36" s="898"/>
      <c r="E36" s="898"/>
      <c r="F36" s="898"/>
      <c r="G36" s="898"/>
      <c r="H36" s="898"/>
      <c r="I36" s="899"/>
      <c r="J36" s="900"/>
    </row>
    <row r="37" spans="2:10" ht="14.25" x14ac:dyDescent="0.2">
      <c r="B37" s="901"/>
      <c r="C37" s="902"/>
      <c r="D37" s="903"/>
      <c r="E37" s="903"/>
      <c r="F37" s="902"/>
      <c r="G37" s="902"/>
      <c r="H37" s="902"/>
      <c r="I37" s="904"/>
      <c r="J37" s="905"/>
    </row>
    <row r="38" spans="2:10" ht="14.25" x14ac:dyDescent="0.2">
      <c r="B38" s="906"/>
      <c r="C38" s="907"/>
      <c r="D38" s="908"/>
      <c r="E38" s="908"/>
      <c r="F38" s="909"/>
      <c r="G38" s="907"/>
      <c r="H38" s="909"/>
      <c r="I38" s="909"/>
      <c r="J38" s="910"/>
    </row>
    <row r="39" spans="2:10" ht="14.25" x14ac:dyDescent="0.2">
      <c r="B39" s="906"/>
      <c r="C39" s="907"/>
      <c r="D39" s="908"/>
      <c r="E39" s="908"/>
      <c r="F39" s="909"/>
      <c r="G39" s="907"/>
      <c r="H39" s="909"/>
      <c r="I39" s="909"/>
      <c r="J39" s="910"/>
    </row>
    <row r="40" spans="2:10" ht="14.25" x14ac:dyDescent="0.2">
      <c r="B40" s="906"/>
      <c r="C40" s="907"/>
      <c r="D40" s="908"/>
      <c r="E40" s="908"/>
      <c r="F40" s="909"/>
      <c r="G40" s="907"/>
      <c r="H40" s="909"/>
      <c r="I40" s="909"/>
      <c r="J40" s="910"/>
    </row>
    <row r="41" spans="2:10" ht="14.25" x14ac:dyDescent="0.2">
      <c r="B41" s="906"/>
      <c r="C41" s="907"/>
      <c r="D41" s="908"/>
      <c r="E41" s="908"/>
      <c r="F41" s="909"/>
      <c r="G41" s="907"/>
      <c r="H41" s="909"/>
      <c r="I41" s="909"/>
      <c r="J41" s="910"/>
    </row>
    <row r="42" spans="2:10" ht="14.25" x14ac:dyDescent="0.2">
      <c r="B42" s="906"/>
      <c r="C42" s="907"/>
      <c r="D42" s="908"/>
      <c r="E42" s="908"/>
      <c r="F42" s="909"/>
      <c r="G42" s="907"/>
      <c r="H42" s="909"/>
      <c r="I42" s="909"/>
      <c r="J42" s="910"/>
    </row>
    <row r="43" spans="2:10" ht="14.25" x14ac:dyDescent="0.2">
      <c r="B43" s="906"/>
      <c r="C43" s="907"/>
      <c r="D43" s="908"/>
      <c r="E43" s="908"/>
      <c r="F43" s="909"/>
      <c r="G43" s="907"/>
      <c r="H43" s="911"/>
      <c r="I43" s="909"/>
      <c r="J43" s="910"/>
    </row>
    <row r="44" spans="2:10" ht="14.25" x14ac:dyDescent="0.2">
      <c r="B44" s="906"/>
      <c r="C44" s="907"/>
      <c r="D44" s="908"/>
      <c r="E44" s="908"/>
      <c r="F44" s="909"/>
      <c r="G44" s="907"/>
      <c r="H44" s="911"/>
      <c r="I44" s="909"/>
      <c r="J44" s="910"/>
    </row>
    <row r="45" spans="2:10" ht="14.25" x14ac:dyDescent="0.2">
      <c r="B45" s="906"/>
      <c r="C45" s="907"/>
      <c r="D45" s="908"/>
      <c r="E45" s="908"/>
      <c r="F45" s="909"/>
      <c r="G45" s="907"/>
      <c r="H45" s="911"/>
      <c r="I45" s="909"/>
      <c r="J45" s="910"/>
    </row>
    <row r="46" spans="2:10" ht="14.25" x14ac:dyDescent="0.2">
      <c r="B46" s="906"/>
      <c r="C46" s="907"/>
      <c r="D46" s="908"/>
      <c r="E46" s="908"/>
      <c r="F46" s="909"/>
      <c r="G46" s="907"/>
      <c r="H46" s="911"/>
      <c r="I46" s="909"/>
      <c r="J46" s="910"/>
    </row>
    <row r="47" spans="2:10" ht="14.25" x14ac:dyDescent="0.2">
      <c r="B47" s="912"/>
      <c r="C47" s="913"/>
      <c r="D47" s="908"/>
      <c r="E47" s="908"/>
      <c r="F47" s="911"/>
      <c r="G47" s="913"/>
      <c r="H47" s="911"/>
      <c r="I47" s="911"/>
      <c r="J47" s="914"/>
    </row>
    <row r="48" spans="2:10" ht="14.25" x14ac:dyDescent="0.2">
      <c r="B48" s="912"/>
      <c r="C48" s="913"/>
      <c r="D48" s="908"/>
      <c r="E48" s="908"/>
      <c r="F48" s="911"/>
      <c r="G48" s="913"/>
      <c r="H48" s="911"/>
      <c r="I48" s="911"/>
      <c r="J48" s="914"/>
    </row>
    <row r="49" spans="2:10" ht="14.25" x14ac:dyDescent="0.2">
      <c r="B49" s="912"/>
      <c r="C49" s="913"/>
      <c r="D49" s="908"/>
      <c r="E49" s="908"/>
      <c r="F49" s="911"/>
      <c r="G49" s="913"/>
      <c r="H49" s="911"/>
      <c r="I49" s="911"/>
      <c r="J49" s="914"/>
    </row>
    <row r="50" spans="2:10" ht="14.25" x14ac:dyDescent="0.2">
      <c r="B50" s="912"/>
      <c r="C50" s="913"/>
      <c r="D50" s="908"/>
      <c r="E50" s="908"/>
      <c r="F50" s="911"/>
      <c r="G50" s="913"/>
      <c r="H50" s="911"/>
      <c r="I50" s="911"/>
      <c r="J50" s="914"/>
    </row>
    <row r="51" spans="2:10" ht="14.25" x14ac:dyDescent="0.2">
      <c r="B51" s="912"/>
      <c r="C51" s="913"/>
      <c r="D51" s="908"/>
      <c r="E51" s="908"/>
      <c r="F51" s="911"/>
      <c r="G51" s="913"/>
      <c r="H51" s="911"/>
      <c r="I51" s="911"/>
      <c r="J51" s="914"/>
    </row>
    <row r="52" spans="2:10" ht="14.25" x14ac:dyDescent="0.2">
      <c r="B52" s="906"/>
      <c r="C52" s="907"/>
      <c r="D52" s="908"/>
      <c r="E52" s="908"/>
      <c r="F52" s="909"/>
      <c r="G52" s="907"/>
      <c r="H52" s="911"/>
      <c r="I52" s="909"/>
      <c r="J52" s="910"/>
    </row>
    <row r="53" spans="2:10" ht="14.25" x14ac:dyDescent="0.2">
      <c r="B53" s="906"/>
      <c r="C53" s="907"/>
      <c r="D53" s="908"/>
      <c r="E53" s="908"/>
      <c r="F53" s="909"/>
      <c r="G53" s="907"/>
      <c r="H53" s="911"/>
      <c r="I53" s="909"/>
      <c r="J53" s="910"/>
    </row>
    <row r="54" spans="2:10" ht="14.25" x14ac:dyDescent="0.2">
      <c r="B54" s="906"/>
      <c r="C54" s="907"/>
      <c r="D54" s="908"/>
      <c r="E54" s="908"/>
      <c r="F54" s="909"/>
      <c r="G54" s="907"/>
      <c r="H54" s="911"/>
      <c r="I54" s="909"/>
      <c r="J54" s="910"/>
    </row>
    <row r="55" spans="2:10" ht="14.25" x14ac:dyDescent="0.2">
      <c r="B55" s="906"/>
      <c r="C55" s="907"/>
      <c r="D55" s="908"/>
      <c r="E55" s="908"/>
      <c r="F55" s="909"/>
      <c r="G55" s="907"/>
      <c r="H55" s="911"/>
      <c r="I55" s="909"/>
      <c r="J55" s="910"/>
    </row>
    <row r="56" spans="2:10" ht="14.25" x14ac:dyDescent="0.2">
      <c r="B56" s="906"/>
      <c r="C56" s="907"/>
      <c r="D56" s="908"/>
      <c r="E56" s="908"/>
      <c r="F56" s="909"/>
      <c r="G56" s="907"/>
      <c r="H56" s="911"/>
      <c r="I56" s="909"/>
      <c r="J56" s="910"/>
    </row>
    <row r="57" spans="2:10" ht="14.25" x14ac:dyDescent="0.2">
      <c r="B57" s="906"/>
      <c r="C57" s="907"/>
      <c r="D57" s="908"/>
      <c r="E57" s="908"/>
      <c r="F57" s="909"/>
      <c r="G57" s="907"/>
      <c r="H57" s="911"/>
      <c r="I57" s="909"/>
      <c r="J57" s="910"/>
    </row>
    <row r="58" spans="2:10" ht="14.25" x14ac:dyDescent="0.2">
      <c r="B58" s="906"/>
      <c r="C58" s="907"/>
      <c r="D58" s="908"/>
      <c r="E58" s="908"/>
      <c r="F58" s="909"/>
      <c r="G58" s="907"/>
      <c r="H58" s="911"/>
      <c r="I58" s="909"/>
      <c r="J58" s="910"/>
    </row>
    <row r="59" spans="2:10" ht="14.25" x14ac:dyDescent="0.2">
      <c r="B59" s="915"/>
      <c r="C59" s="907"/>
      <c r="D59" s="907"/>
      <c r="E59" s="907"/>
      <c r="F59" s="907"/>
      <c r="G59" s="916"/>
      <c r="H59" s="916"/>
      <c r="I59" s="909"/>
      <c r="J59" s="917"/>
    </row>
    <row r="60" spans="2:10" ht="15.75" x14ac:dyDescent="0.25">
      <c r="B60" s="918"/>
      <c r="C60" s="919"/>
      <c r="D60" s="919"/>
      <c r="E60" s="919"/>
      <c r="F60" s="919"/>
      <c r="G60" s="920"/>
      <c r="H60" s="919"/>
      <c r="I60" s="920"/>
      <c r="J60" s="921"/>
    </row>
    <row r="61" spans="2:10" x14ac:dyDescent="0.2">
      <c r="B61" s="897"/>
      <c r="C61" s="898"/>
      <c r="D61" s="898"/>
      <c r="E61" s="898"/>
      <c r="F61" s="898"/>
      <c r="G61" s="898"/>
      <c r="H61" s="898"/>
      <c r="I61" s="899"/>
      <c r="J61" s="900"/>
    </row>
    <row r="62" spans="2:10" x14ac:dyDescent="0.2">
      <c r="B62" s="897"/>
      <c r="C62" s="898"/>
      <c r="D62" s="898"/>
      <c r="E62" s="898"/>
      <c r="F62" s="898"/>
      <c r="G62" s="898"/>
      <c r="H62" s="898"/>
      <c r="I62" s="899"/>
      <c r="J62" s="900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58" zoomScaleNormal="100" zoomScaleSheetLayoutView="100" workbookViewId="0">
      <selection activeCell="H7" sqref="H7:H69"/>
    </sheetView>
  </sheetViews>
  <sheetFormatPr defaultRowHeight="12.75" x14ac:dyDescent="0.2"/>
  <cols>
    <col min="1" max="1" width="5.7109375" style="48" customWidth="1"/>
    <col min="2" max="2" width="57.42578125" style="48" customWidth="1"/>
    <col min="3" max="3" width="4.28515625" style="176" customWidth="1"/>
    <col min="4" max="4" width="6.7109375" style="176" customWidth="1"/>
    <col min="5" max="5" width="15.7109375" style="176" customWidth="1"/>
    <col min="6" max="6" width="8.7109375" style="176" customWidth="1"/>
    <col min="7" max="7" width="13.85546875" style="176" customWidth="1"/>
    <col min="8" max="8" width="8.7109375" style="176" customWidth="1"/>
    <col min="9" max="9" width="14.7109375" style="177" customWidth="1"/>
    <col min="10" max="10" width="14.7109375" style="178" customWidth="1"/>
    <col min="11" max="258" width="9.140625" style="48"/>
    <col min="259" max="259" width="57.42578125" style="48" customWidth="1"/>
    <col min="260" max="260" width="4.28515625" style="48" customWidth="1"/>
    <col min="261" max="262" width="8.7109375" style="48" customWidth="1"/>
    <col min="263" max="263" width="13.85546875" style="48" customWidth="1"/>
    <col min="264" max="264" width="8.7109375" style="48" customWidth="1"/>
    <col min="265" max="266" width="14.7109375" style="48" customWidth="1"/>
    <col min="267" max="514" width="9.140625" style="48"/>
    <col min="515" max="515" width="57.42578125" style="48" customWidth="1"/>
    <col min="516" max="516" width="4.28515625" style="48" customWidth="1"/>
    <col min="517" max="518" width="8.7109375" style="48" customWidth="1"/>
    <col min="519" max="519" width="13.85546875" style="48" customWidth="1"/>
    <col min="520" max="520" width="8.7109375" style="48" customWidth="1"/>
    <col min="521" max="522" width="14.7109375" style="48" customWidth="1"/>
    <col min="523" max="770" width="9.140625" style="48"/>
    <col min="771" max="771" width="57.42578125" style="48" customWidth="1"/>
    <col min="772" max="772" width="4.28515625" style="48" customWidth="1"/>
    <col min="773" max="774" width="8.7109375" style="48" customWidth="1"/>
    <col min="775" max="775" width="13.85546875" style="48" customWidth="1"/>
    <col min="776" max="776" width="8.7109375" style="48" customWidth="1"/>
    <col min="777" max="778" width="14.7109375" style="48" customWidth="1"/>
    <col min="779" max="1026" width="9.140625" style="48"/>
    <col min="1027" max="1027" width="57.42578125" style="48" customWidth="1"/>
    <col min="1028" max="1028" width="4.28515625" style="48" customWidth="1"/>
    <col min="1029" max="1030" width="8.7109375" style="48" customWidth="1"/>
    <col min="1031" max="1031" width="13.85546875" style="48" customWidth="1"/>
    <col min="1032" max="1032" width="8.7109375" style="48" customWidth="1"/>
    <col min="1033" max="1034" width="14.7109375" style="48" customWidth="1"/>
    <col min="1035" max="1282" width="9.140625" style="48"/>
    <col min="1283" max="1283" width="57.42578125" style="48" customWidth="1"/>
    <col min="1284" max="1284" width="4.28515625" style="48" customWidth="1"/>
    <col min="1285" max="1286" width="8.7109375" style="48" customWidth="1"/>
    <col min="1287" max="1287" width="13.85546875" style="48" customWidth="1"/>
    <col min="1288" max="1288" width="8.7109375" style="48" customWidth="1"/>
    <col min="1289" max="1290" width="14.7109375" style="48" customWidth="1"/>
    <col min="1291" max="1538" width="9.140625" style="48"/>
    <col min="1539" max="1539" width="57.42578125" style="48" customWidth="1"/>
    <col min="1540" max="1540" width="4.28515625" style="48" customWidth="1"/>
    <col min="1541" max="1542" width="8.7109375" style="48" customWidth="1"/>
    <col min="1543" max="1543" width="13.85546875" style="48" customWidth="1"/>
    <col min="1544" max="1544" width="8.7109375" style="48" customWidth="1"/>
    <col min="1545" max="1546" width="14.7109375" style="48" customWidth="1"/>
    <col min="1547" max="1794" width="9.140625" style="48"/>
    <col min="1795" max="1795" width="57.42578125" style="48" customWidth="1"/>
    <col min="1796" max="1796" width="4.28515625" style="48" customWidth="1"/>
    <col min="1797" max="1798" width="8.7109375" style="48" customWidth="1"/>
    <col min="1799" max="1799" width="13.85546875" style="48" customWidth="1"/>
    <col min="1800" max="1800" width="8.7109375" style="48" customWidth="1"/>
    <col min="1801" max="1802" width="14.7109375" style="48" customWidth="1"/>
    <col min="1803" max="2050" width="9.140625" style="48"/>
    <col min="2051" max="2051" width="57.42578125" style="48" customWidth="1"/>
    <col min="2052" max="2052" width="4.28515625" style="48" customWidth="1"/>
    <col min="2053" max="2054" width="8.7109375" style="48" customWidth="1"/>
    <col min="2055" max="2055" width="13.85546875" style="48" customWidth="1"/>
    <col min="2056" max="2056" width="8.7109375" style="48" customWidth="1"/>
    <col min="2057" max="2058" width="14.7109375" style="48" customWidth="1"/>
    <col min="2059" max="2306" width="9.140625" style="48"/>
    <col min="2307" max="2307" width="57.42578125" style="48" customWidth="1"/>
    <col min="2308" max="2308" width="4.28515625" style="48" customWidth="1"/>
    <col min="2309" max="2310" width="8.7109375" style="48" customWidth="1"/>
    <col min="2311" max="2311" width="13.85546875" style="48" customWidth="1"/>
    <col min="2312" max="2312" width="8.7109375" style="48" customWidth="1"/>
    <col min="2313" max="2314" width="14.7109375" style="48" customWidth="1"/>
    <col min="2315" max="2562" width="9.140625" style="48"/>
    <col min="2563" max="2563" width="57.42578125" style="48" customWidth="1"/>
    <col min="2564" max="2564" width="4.28515625" style="48" customWidth="1"/>
    <col min="2565" max="2566" width="8.7109375" style="48" customWidth="1"/>
    <col min="2567" max="2567" width="13.85546875" style="48" customWidth="1"/>
    <col min="2568" max="2568" width="8.7109375" style="48" customWidth="1"/>
    <col min="2569" max="2570" width="14.7109375" style="48" customWidth="1"/>
    <col min="2571" max="2818" width="9.140625" style="48"/>
    <col min="2819" max="2819" width="57.42578125" style="48" customWidth="1"/>
    <col min="2820" max="2820" width="4.28515625" style="48" customWidth="1"/>
    <col min="2821" max="2822" width="8.7109375" style="48" customWidth="1"/>
    <col min="2823" max="2823" width="13.85546875" style="48" customWidth="1"/>
    <col min="2824" max="2824" width="8.7109375" style="48" customWidth="1"/>
    <col min="2825" max="2826" width="14.7109375" style="48" customWidth="1"/>
    <col min="2827" max="3074" width="9.140625" style="48"/>
    <col min="3075" max="3075" width="57.42578125" style="48" customWidth="1"/>
    <col min="3076" max="3076" width="4.28515625" style="48" customWidth="1"/>
    <col min="3077" max="3078" width="8.7109375" style="48" customWidth="1"/>
    <col min="3079" max="3079" width="13.85546875" style="48" customWidth="1"/>
    <col min="3080" max="3080" width="8.7109375" style="48" customWidth="1"/>
    <col min="3081" max="3082" width="14.7109375" style="48" customWidth="1"/>
    <col min="3083" max="3330" width="9.140625" style="48"/>
    <col min="3331" max="3331" width="57.42578125" style="48" customWidth="1"/>
    <col min="3332" max="3332" width="4.28515625" style="48" customWidth="1"/>
    <col min="3333" max="3334" width="8.7109375" style="48" customWidth="1"/>
    <col min="3335" max="3335" width="13.85546875" style="48" customWidth="1"/>
    <col min="3336" max="3336" width="8.7109375" style="48" customWidth="1"/>
    <col min="3337" max="3338" width="14.7109375" style="48" customWidth="1"/>
    <col min="3339" max="3586" width="9.140625" style="48"/>
    <col min="3587" max="3587" width="57.42578125" style="48" customWidth="1"/>
    <col min="3588" max="3588" width="4.28515625" style="48" customWidth="1"/>
    <col min="3589" max="3590" width="8.7109375" style="48" customWidth="1"/>
    <col min="3591" max="3591" width="13.85546875" style="48" customWidth="1"/>
    <col min="3592" max="3592" width="8.7109375" style="48" customWidth="1"/>
    <col min="3593" max="3594" width="14.7109375" style="48" customWidth="1"/>
    <col min="3595" max="3842" width="9.140625" style="48"/>
    <col min="3843" max="3843" width="57.42578125" style="48" customWidth="1"/>
    <col min="3844" max="3844" width="4.28515625" style="48" customWidth="1"/>
    <col min="3845" max="3846" width="8.7109375" style="48" customWidth="1"/>
    <col min="3847" max="3847" width="13.85546875" style="48" customWidth="1"/>
    <col min="3848" max="3848" width="8.7109375" style="48" customWidth="1"/>
    <col min="3849" max="3850" width="14.7109375" style="48" customWidth="1"/>
    <col min="3851" max="4098" width="9.140625" style="48"/>
    <col min="4099" max="4099" width="57.42578125" style="48" customWidth="1"/>
    <col min="4100" max="4100" width="4.28515625" style="48" customWidth="1"/>
    <col min="4101" max="4102" width="8.7109375" style="48" customWidth="1"/>
    <col min="4103" max="4103" width="13.85546875" style="48" customWidth="1"/>
    <col min="4104" max="4104" width="8.7109375" style="48" customWidth="1"/>
    <col min="4105" max="4106" width="14.7109375" style="48" customWidth="1"/>
    <col min="4107" max="4354" width="9.140625" style="48"/>
    <col min="4355" max="4355" width="57.42578125" style="48" customWidth="1"/>
    <col min="4356" max="4356" width="4.28515625" style="48" customWidth="1"/>
    <col min="4357" max="4358" width="8.7109375" style="48" customWidth="1"/>
    <col min="4359" max="4359" width="13.85546875" style="48" customWidth="1"/>
    <col min="4360" max="4360" width="8.7109375" style="48" customWidth="1"/>
    <col min="4361" max="4362" width="14.7109375" style="48" customWidth="1"/>
    <col min="4363" max="4610" width="9.140625" style="48"/>
    <col min="4611" max="4611" width="57.42578125" style="48" customWidth="1"/>
    <col min="4612" max="4612" width="4.28515625" style="48" customWidth="1"/>
    <col min="4613" max="4614" width="8.7109375" style="48" customWidth="1"/>
    <col min="4615" max="4615" width="13.85546875" style="48" customWidth="1"/>
    <col min="4616" max="4616" width="8.7109375" style="48" customWidth="1"/>
    <col min="4617" max="4618" width="14.7109375" style="48" customWidth="1"/>
    <col min="4619" max="4866" width="9.140625" style="48"/>
    <col min="4867" max="4867" width="57.42578125" style="48" customWidth="1"/>
    <col min="4868" max="4868" width="4.28515625" style="48" customWidth="1"/>
    <col min="4869" max="4870" width="8.7109375" style="48" customWidth="1"/>
    <col min="4871" max="4871" width="13.85546875" style="48" customWidth="1"/>
    <col min="4872" max="4872" width="8.7109375" style="48" customWidth="1"/>
    <col min="4873" max="4874" width="14.7109375" style="48" customWidth="1"/>
    <col min="4875" max="5122" width="9.140625" style="48"/>
    <col min="5123" max="5123" width="57.42578125" style="48" customWidth="1"/>
    <col min="5124" max="5124" width="4.28515625" style="48" customWidth="1"/>
    <col min="5125" max="5126" width="8.7109375" style="48" customWidth="1"/>
    <col min="5127" max="5127" width="13.85546875" style="48" customWidth="1"/>
    <col min="5128" max="5128" width="8.7109375" style="48" customWidth="1"/>
    <col min="5129" max="5130" width="14.7109375" style="48" customWidth="1"/>
    <col min="5131" max="5378" width="9.140625" style="48"/>
    <col min="5379" max="5379" width="57.42578125" style="48" customWidth="1"/>
    <col min="5380" max="5380" width="4.28515625" style="48" customWidth="1"/>
    <col min="5381" max="5382" width="8.7109375" style="48" customWidth="1"/>
    <col min="5383" max="5383" width="13.85546875" style="48" customWidth="1"/>
    <col min="5384" max="5384" width="8.7109375" style="48" customWidth="1"/>
    <col min="5385" max="5386" width="14.7109375" style="48" customWidth="1"/>
    <col min="5387" max="5634" width="9.140625" style="48"/>
    <col min="5635" max="5635" width="57.42578125" style="48" customWidth="1"/>
    <col min="5636" max="5636" width="4.28515625" style="48" customWidth="1"/>
    <col min="5637" max="5638" width="8.7109375" style="48" customWidth="1"/>
    <col min="5639" max="5639" width="13.85546875" style="48" customWidth="1"/>
    <col min="5640" max="5640" width="8.7109375" style="48" customWidth="1"/>
    <col min="5641" max="5642" width="14.7109375" style="48" customWidth="1"/>
    <col min="5643" max="5890" width="9.140625" style="48"/>
    <col min="5891" max="5891" width="57.42578125" style="48" customWidth="1"/>
    <col min="5892" max="5892" width="4.28515625" style="48" customWidth="1"/>
    <col min="5893" max="5894" width="8.7109375" style="48" customWidth="1"/>
    <col min="5895" max="5895" width="13.85546875" style="48" customWidth="1"/>
    <col min="5896" max="5896" width="8.7109375" style="48" customWidth="1"/>
    <col min="5897" max="5898" width="14.7109375" style="48" customWidth="1"/>
    <col min="5899" max="6146" width="9.140625" style="48"/>
    <col min="6147" max="6147" width="57.42578125" style="48" customWidth="1"/>
    <col min="6148" max="6148" width="4.28515625" style="48" customWidth="1"/>
    <col min="6149" max="6150" width="8.7109375" style="48" customWidth="1"/>
    <col min="6151" max="6151" width="13.85546875" style="48" customWidth="1"/>
    <col min="6152" max="6152" width="8.7109375" style="48" customWidth="1"/>
    <col min="6153" max="6154" width="14.7109375" style="48" customWidth="1"/>
    <col min="6155" max="6402" width="9.140625" style="48"/>
    <col min="6403" max="6403" width="57.42578125" style="48" customWidth="1"/>
    <col min="6404" max="6404" width="4.28515625" style="48" customWidth="1"/>
    <col min="6405" max="6406" width="8.7109375" style="48" customWidth="1"/>
    <col min="6407" max="6407" width="13.85546875" style="48" customWidth="1"/>
    <col min="6408" max="6408" width="8.7109375" style="48" customWidth="1"/>
    <col min="6409" max="6410" width="14.7109375" style="48" customWidth="1"/>
    <col min="6411" max="6658" width="9.140625" style="48"/>
    <col min="6659" max="6659" width="57.42578125" style="48" customWidth="1"/>
    <col min="6660" max="6660" width="4.28515625" style="48" customWidth="1"/>
    <col min="6661" max="6662" width="8.7109375" style="48" customWidth="1"/>
    <col min="6663" max="6663" width="13.85546875" style="48" customWidth="1"/>
    <col min="6664" max="6664" width="8.7109375" style="48" customWidth="1"/>
    <col min="6665" max="6666" width="14.7109375" style="48" customWidth="1"/>
    <col min="6667" max="6914" width="9.140625" style="48"/>
    <col min="6915" max="6915" width="57.42578125" style="48" customWidth="1"/>
    <col min="6916" max="6916" width="4.28515625" style="48" customWidth="1"/>
    <col min="6917" max="6918" width="8.7109375" style="48" customWidth="1"/>
    <col min="6919" max="6919" width="13.85546875" style="48" customWidth="1"/>
    <col min="6920" max="6920" width="8.7109375" style="48" customWidth="1"/>
    <col min="6921" max="6922" width="14.7109375" style="48" customWidth="1"/>
    <col min="6923" max="7170" width="9.140625" style="48"/>
    <col min="7171" max="7171" width="57.42578125" style="48" customWidth="1"/>
    <col min="7172" max="7172" width="4.28515625" style="48" customWidth="1"/>
    <col min="7173" max="7174" width="8.7109375" style="48" customWidth="1"/>
    <col min="7175" max="7175" width="13.85546875" style="48" customWidth="1"/>
    <col min="7176" max="7176" width="8.7109375" style="48" customWidth="1"/>
    <col min="7177" max="7178" width="14.7109375" style="48" customWidth="1"/>
    <col min="7179" max="7426" width="9.140625" style="48"/>
    <col min="7427" max="7427" width="57.42578125" style="48" customWidth="1"/>
    <col min="7428" max="7428" width="4.28515625" style="48" customWidth="1"/>
    <col min="7429" max="7430" width="8.7109375" style="48" customWidth="1"/>
    <col min="7431" max="7431" width="13.85546875" style="48" customWidth="1"/>
    <col min="7432" max="7432" width="8.7109375" style="48" customWidth="1"/>
    <col min="7433" max="7434" width="14.7109375" style="48" customWidth="1"/>
    <col min="7435" max="7682" width="9.140625" style="48"/>
    <col min="7683" max="7683" width="57.42578125" style="48" customWidth="1"/>
    <col min="7684" max="7684" width="4.28515625" style="48" customWidth="1"/>
    <col min="7685" max="7686" width="8.7109375" style="48" customWidth="1"/>
    <col min="7687" max="7687" width="13.85546875" style="48" customWidth="1"/>
    <col min="7688" max="7688" width="8.7109375" style="48" customWidth="1"/>
    <col min="7689" max="7690" width="14.7109375" style="48" customWidth="1"/>
    <col min="7691" max="7938" width="9.140625" style="48"/>
    <col min="7939" max="7939" width="57.42578125" style="48" customWidth="1"/>
    <col min="7940" max="7940" width="4.28515625" style="48" customWidth="1"/>
    <col min="7941" max="7942" width="8.7109375" style="48" customWidth="1"/>
    <col min="7943" max="7943" width="13.85546875" style="48" customWidth="1"/>
    <col min="7944" max="7944" width="8.7109375" style="48" customWidth="1"/>
    <col min="7945" max="7946" width="14.7109375" style="48" customWidth="1"/>
    <col min="7947" max="8194" width="9.140625" style="48"/>
    <col min="8195" max="8195" width="57.42578125" style="48" customWidth="1"/>
    <col min="8196" max="8196" width="4.28515625" style="48" customWidth="1"/>
    <col min="8197" max="8198" width="8.7109375" style="48" customWidth="1"/>
    <col min="8199" max="8199" width="13.85546875" style="48" customWidth="1"/>
    <col min="8200" max="8200" width="8.7109375" style="48" customWidth="1"/>
    <col min="8201" max="8202" width="14.7109375" style="48" customWidth="1"/>
    <col min="8203" max="8450" width="9.140625" style="48"/>
    <col min="8451" max="8451" width="57.42578125" style="48" customWidth="1"/>
    <col min="8452" max="8452" width="4.28515625" style="48" customWidth="1"/>
    <col min="8453" max="8454" width="8.7109375" style="48" customWidth="1"/>
    <col min="8455" max="8455" width="13.85546875" style="48" customWidth="1"/>
    <col min="8456" max="8456" width="8.7109375" style="48" customWidth="1"/>
    <col min="8457" max="8458" width="14.7109375" style="48" customWidth="1"/>
    <col min="8459" max="8706" width="9.140625" style="48"/>
    <col min="8707" max="8707" width="57.42578125" style="48" customWidth="1"/>
    <col min="8708" max="8708" width="4.28515625" style="48" customWidth="1"/>
    <col min="8709" max="8710" width="8.7109375" style="48" customWidth="1"/>
    <col min="8711" max="8711" width="13.85546875" style="48" customWidth="1"/>
    <col min="8712" max="8712" width="8.7109375" style="48" customWidth="1"/>
    <col min="8713" max="8714" width="14.7109375" style="48" customWidth="1"/>
    <col min="8715" max="8962" width="9.140625" style="48"/>
    <col min="8963" max="8963" width="57.42578125" style="48" customWidth="1"/>
    <col min="8964" max="8964" width="4.28515625" style="48" customWidth="1"/>
    <col min="8965" max="8966" width="8.7109375" style="48" customWidth="1"/>
    <col min="8967" max="8967" width="13.85546875" style="48" customWidth="1"/>
    <col min="8968" max="8968" width="8.7109375" style="48" customWidth="1"/>
    <col min="8969" max="8970" width="14.7109375" style="48" customWidth="1"/>
    <col min="8971" max="9218" width="9.140625" style="48"/>
    <col min="9219" max="9219" width="57.42578125" style="48" customWidth="1"/>
    <col min="9220" max="9220" width="4.28515625" style="48" customWidth="1"/>
    <col min="9221" max="9222" width="8.7109375" style="48" customWidth="1"/>
    <col min="9223" max="9223" width="13.85546875" style="48" customWidth="1"/>
    <col min="9224" max="9224" width="8.7109375" style="48" customWidth="1"/>
    <col min="9225" max="9226" width="14.7109375" style="48" customWidth="1"/>
    <col min="9227" max="9474" width="9.140625" style="48"/>
    <col min="9475" max="9475" width="57.42578125" style="48" customWidth="1"/>
    <col min="9476" max="9476" width="4.28515625" style="48" customWidth="1"/>
    <col min="9477" max="9478" width="8.7109375" style="48" customWidth="1"/>
    <col min="9479" max="9479" width="13.85546875" style="48" customWidth="1"/>
    <col min="9480" max="9480" width="8.7109375" style="48" customWidth="1"/>
    <col min="9481" max="9482" width="14.7109375" style="48" customWidth="1"/>
    <col min="9483" max="9730" width="9.140625" style="48"/>
    <col min="9731" max="9731" width="57.42578125" style="48" customWidth="1"/>
    <col min="9732" max="9732" width="4.28515625" style="48" customWidth="1"/>
    <col min="9733" max="9734" width="8.7109375" style="48" customWidth="1"/>
    <col min="9735" max="9735" width="13.85546875" style="48" customWidth="1"/>
    <col min="9736" max="9736" width="8.7109375" style="48" customWidth="1"/>
    <col min="9737" max="9738" width="14.7109375" style="48" customWidth="1"/>
    <col min="9739" max="9986" width="9.140625" style="48"/>
    <col min="9987" max="9987" width="57.42578125" style="48" customWidth="1"/>
    <col min="9988" max="9988" width="4.28515625" style="48" customWidth="1"/>
    <col min="9989" max="9990" width="8.7109375" style="48" customWidth="1"/>
    <col min="9991" max="9991" width="13.85546875" style="48" customWidth="1"/>
    <col min="9992" max="9992" width="8.7109375" style="48" customWidth="1"/>
    <col min="9993" max="9994" width="14.7109375" style="48" customWidth="1"/>
    <col min="9995" max="10242" width="9.140625" style="48"/>
    <col min="10243" max="10243" width="57.42578125" style="48" customWidth="1"/>
    <col min="10244" max="10244" width="4.28515625" style="48" customWidth="1"/>
    <col min="10245" max="10246" width="8.7109375" style="48" customWidth="1"/>
    <col min="10247" max="10247" width="13.85546875" style="48" customWidth="1"/>
    <col min="10248" max="10248" width="8.7109375" style="48" customWidth="1"/>
    <col min="10249" max="10250" width="14.7109375" style="48" customWidth="1"/>
    <col min="10251" max="10498" width="9.140625" style="48"/>
    <col min="10499" max="10499" width="57.42578125" style="48" customWidth="1"/>
    <col min="10500" max="10500" width="4.28515625" style="48" customWidth="1"/>
    <col min="10501" max="10502" width="8.7109375" style="48" customWidth="1"/>
    <col min="10503" max="10503" width="13.85546875" style="48" customWidth="1"/>
    <col min="10504" max="10504" width="8.7109375" style="48" customWidth="1"/>
    <col min="10505" max="10506" width="14.7109375" style="48" customWidth="1"/>
    <col min="10507" max="10754" width="9.140625" style="48"/>
    <col min="10755" max="10755" width="57.42578125" style="48" customWidth="1"/>
    <col min="10756" max="10756" width="4.28515625" style="48" customWidth="1"/>
    <col min="10757" max="10758" width="8.7109375" style="48" customWidth="1"/>
    <col min="10759" max="10759" width="13.85546875" style="48" customWidth="1"/>
    <col min="10760" max="10760" width="8.7109375" style="48" customWidth="1"/>
    <col min="10761" max="10762" width="14.7109375" style="48" customWidth="1"/>
    <col min="10763" max="11010" width="9.140625" style="48"/>
    <col min="11011" max="11011" width="57.42578125" style="48" customWidth="1"/>
    <col min="11012" max="11012" width="4.28515625" style="48" customWidth="1"/>
    <col min="11013" max="11014" width="8.7109375" style="48" customWidth="1"/>
    <col min="11015" max="11015" width="13.85546875" style="48" customWidth="1"/>
    <col min="11016" max="11016" width="8.7109375" style="48" customWidth="1"/>
    <col min="11017" max="11018" width="14.7109375" style="48" customWidth="1"/>
    <col min="11019" max="11266" width="9.140625" style="48"/>
    <col min="11267" max="11267" width="57.42578125" style="48" customWidth="1"/>
    <col min="11268" max="11268" width="4.28515625" style="48" customWidth="1"/>
    <col min="11269" max="11270" width="8.7109375" style="48" customWidth="1"/>
    <col min="11271" max="11271" width="13.85546875" style="48" customWidth="1"/>
    <col min="11272" max="11272" width="8.7109375" style="48" customWidth="1"/>
    <col min="11273" max="11274" width="14.7109375" style="48" customWidth="1"/>
    <col min="11275" max="11522" width="9.140625" style="48"/>
    <col min="11523" max="11523" width="57.42578125" style="48" customWidth="1"/>
    <col min="11524" max="11524" width="4.28515625" style="48" customWidth="1"/>
    <col min="11525" max="11526" width="8.7109375" style="48" customWidth="1"/>
    <col min="11527" max="11527" width="13.85546875" style="48" customWidth="1"/>
    <col min="11528" max="11528" width="8.7109375" style="48" customWidth="1"/>
    <col min="11529" max="11530" width="14.7109375" style="48" customWidth="1"/>
    <col min="11531" max="11778" width="9.140625" style="48"/>
    <col min="11779" max="11779" width="57.42578125" style="48" customWidth="1"/>
    <col min="11780" max="11780" width="4.28515625" style="48" customWidth="1"/>
    <col min="11781" max="11782" width="8.7109375" style="48" customWidth="1"/>
    <col min="11783" max="11783" width="13.85546875" style="48" customWidth="1"/>
    <col min="11784" max="11784" width="8.7109375" style="48" customWidth="1"/>
    <col min="11785" max="11786" width="14.7109375" style="48" customWidth="1"/>
    <col min="11787" max="12034" width="9.140625" style="48"/>
    <col min="12035" max="12035" width="57.42578125" style="48" customWidth="1"/>
    <col min="12036" max="12036" width="4.28515625" style="48" customWidth="1"/>
    <col min="12037" max="12038" width="8.7109375" style="48" customWidth="1"/>
    <col min="12039" max="12039" width="13.85546875" style="48" customWidth="1"/>
    <col min="12040" max="12040" width="8.7109375" style="48" customWidth="1"/>
    <col min="12041" max="12042" width="14.7109375" style="48" customWidth="1"/>
    <col min="12043" max="12290" width="9.140625" style="48"/>
    <col min="12291" max="12291" width="57.42578125" style="48" customWidth="1"/>
    <col min="12292" max="12292" width="4.28515625" style="48" customWidth="1"/>
    <col min="12293" max="12294" width="8.7109375" style="48" customWidth="1"/>
    <col min="12295" max="12295" width="13.85546875" style="48" customWidth="1"/>
    <col min="12296" max="12296" width="8.7109375" style="48" customWidth="1"/>
    <col min="12297" max="12298" width="14.7109375" style="48" customWidth="1"/>
    <col min="12299" max="12546" width="9.140625" style="48"/>
    <col min="12547" max="12547" width="57.42578125" style="48" customWidth="1"/>
    <col min="12548" max="12548" width="4.28515625" style="48" customWidth="1"/>
    <col min="12549" max="12550" width="8.7109375" style="48" customWidth="1"/>
    <col min="12551" max="12551" width="13.85546875" style="48" customWidth="1"/>
    <col min="12552" max="12552" width="8.7109375" style="48" customWidth="1"/>
    <col min="12553" max="12554" width="14.7109375" style="48" customWidth="1"/>
    <col min="12555" max="12802" width="9.140625" style="48"/>
    <col min="12803" max="12803" width="57.42578125" style="48" customWidth="1"/>
    <col min="12804" max="12804" width="4.28515625" style="48" customWidth="1"/>
    <col min="12805" max="12806" width="8.7109375" style="48" customWidth="1"/>
    <col min="12807" max="12807" width="13.85546875" style="48" customWidth="1"/>
    <col min="12808" max="12808" width="8.7109375" style="48" customWidth="1"/>
    <col min="12809" max="12810" width="14.7109375" style="48" customWidth="1"/>
    <col min="12811" max="13058" width="9.140625" style="48"/>
    <col min="13059" max="13059" width="57.42578125" style="48" customWidth="1"/>
    <col min="13060" max="13060" width="4.28515625" style="48" customWidth="1"/>
    <col min="13061" max="13062" width="8.7109375" style="48" customWidth="1"/>
    <col min="13063" max="13063" width="13.85546875" style="48" customWidth="1"/>
    <col min="13064" max="13064" width="8.7109375" style="48" customWidth="1"/>
    <col min="13065" max="13066" width="14.7109375" style="48" customWidth="1"/>
    <col min="13067" max="13314" width="9.140625" style="48"/>
    <col min="13315" max="13315" width="57.42578125" style="48" customWidth="1"/>
    <col min="13316" max="13316" width="4.28515625" style="48" customWidth="1"/>
    <col min="13317" max="13318" width="8.7109375" style="48" customWidth="1"/>
    <col min="13319" max="13319" width="13.85546875" style="48" customWidth="1"/>
    <col min="13320" max="13320" width="8.7109375" style="48" customWidth="1"/>
    <col min="13321" max="13322" width="14.7109375" style="48" customWidth="1"/>
    <col min="13323" max="13570" width="9.140625" style="48"/>
    <col min="13571" max="13571" width="57.42578125" style="48" customWidth="1"/>
    <col min="13572" max="13572" width="4.28515625" style="48" customWidth="1"/>
    <col min="13573" max="13574" width="8.7109375" style="48" customWidth="1"/>
    <col min="13575" max="13575" width="13.85546875" style="48" customWidth="1"/>
    <col min="13576" max="13576" width="8.7109375" style="48" customWidth="1"/>
    <col min="13577" max="13578" width="14.7109375" style="48" customWidth="1"/>
    <col min="13579" max="13826" width="9.140625" style="48"/>
    <col min="13827" max="13827" width="57.42578125" style="48" customWidth="1"/>
    <col min="13828" max="13828" width="4.28515625" style="48" customWidth="1"/>
    <col min="13829" max="13830" width="8.7109375" style="48" customWidth="1"/>
    <col min="13831" max="13831" width="13.85546875" style="48" customWidth="1"/>
    <col min="13832" max="13832" width="8.7109375" style="48" customWidth="1"/>
    <col min="13833" max="13834" width="14.7109375" style="48" customWidth="1"/>
    <col min="13835" max="14082" width="9.140625" style="48"/>
    <col min="14083" max="14083" width="57.42578125" style="48" customWidth="1"/>
    <col min="14084" max="14084" width="4.28515625" style="48" customWidth="1"/>
    <col min="14085" max="14086" width="8.7109375" style="48" customWidth="1"/>
    <col min="14087" max="14087" width="13.85546875" style="48" customWidth="1"/>
    <col min="14088" max="14088" width="8.7109375" style="48" customWidth="1"/>
    <col min="14089" max="14090" width="14.7109375" style="48" customWidth="1"/>
    <col min="14091" max="14338" width="9.140625" style="48"/>
    <col min="14339" max="14339" width="57.42578125" style="48" customWidth="1"/>
    <col min="14340" max="14340" width="4.28515625" style="48" customWidth="1"/>
    <col min="14341" max="14342" width="8.7109375" style="48" customWidth="1"/>
    <col min="14343" max="14343" width="13.85546875" style="48" customWidth="1"/>
    <col min="14344" max="14344" width="8.7109375" style="48" customWidth="1"/>
    <col min="14345" max="14346" width="14.7109375" style="48" customWidth="1"/>
    <col min="14347" max="14594" width="9.140625" style="48"/>
    <col min="14595" max="14595" width="57.42578125" style="48" customWidth="1"/>
    <col min="14596" max="14596" width="4.28515625" style="48" customWidth="1"/>
    <col min="14597" max="14598" width="8.7109375" style="48" customWidth="1"/>
    <col min="14599" max="14599" width="13.85546875" style="48" customWidth="1"/>
    <col min="14600" max="14600" width="8.7109375" style="48" customWidth="1"/>
    <col min="14601" max="14602" width="14.7109375" style="48" customWidth="1"/>
    <col min="14603" max="14850" width="9.140625" style="48"/>
    <col min="14851" max="14851" width="57.42578125" style="48" customWidth="1"/>
    <col min="14852" max="14852" width="4.28515625" style="48" customWidth="1"/>
    <col min="14853" max="14854" width="8.7109375" style="48" customWidth="1"/>
    <col min="14855" max="14855" width="13.85546875" style="48" customWidth="1"/>
    <col min="14856" max="14856" width="8.7109375" style="48" customWidth="1"/>
    <col min="14857" max="14858" width="14.7109375" style="48" customWidth="1"/>
    <col min="14859" max="15106" width="9.140625" style="48"/>
    <col min="15107" max="15107" width="57.42578125" style="48" customWidth="1"/>
    <col min="15108" max="15108" width="4.28515625" style="48" customWidth="1"/>
    <col min="15109" max="15110" width="8.7109375" style="48" customWidth="1"/>
    <col min="15111" max="15111" width="13.85546875" style="48" customWidth="1"/>
    <col min="15112" max="15112" width="8.7109375" style="48" customWidth="1"/>
    <col min="15113" max="15114" width="14.7109375" style="48" customWidth="1"/>
    <col min="15115" max="15362" width="9.140625" style="48"/>
    <col min="15363" max="15363" width="57.42578125" style="48" customWidth="1"/>
    <col min="15364" max="15364" width="4.28515625" style="48" customWidth="1"/>
    <col min="15365" max="15366" width="8.7109375" style="48" customWidth="1"/>
    <col min="15367" max="15367" width="13.85546875" style="48" customWidth="1"/>
    <col min="15368" max="15368" width="8.7109375" style="48" customWidth="1"/>
    <col min="15369" max="15370" width="14.7109375" style="48" customWidth="1"/>
    <col min="15371" max="15618" width="9.140625" style="48"/>
    <col min="15619" max="15619" width="57.42578125" style="48" customWidth="1"/>
    <col min="15620" max="15620" width="4.28515625" style="48" customWidth="1"/>
    <col min="15621" max="15622" width="8.7109375" style="48" customWidth="1"/>
    <col min="15623" max="15623" width="13.85546875" style="48" customWidth="1"/>
    <col min="15624" max="15624" width="8.7109375" style="48" customWidth="1"/>
    <col min="15625" max="15626" width="14.7109375" style="48" customWidth="1"/>
    <col min="15627" max="15874" width="9.140625" style="48"/>
    <col min="15875" max="15875" width="57.42578125" style="48" customWidth="1"/>
    <col min="15876" max="15876" width="4.28515625" style="48" customWidth="1"/>
    <col min="15877" max="15878" width="8.7109375" style="48" customWidth="1"/>
    <col min="15879" max="15879" width="13.85546875" style="48" customWidth="1"/>
    <col min="15880" max="15880" width="8.7109375" style="48" customWidth="1"/>
    <col min="15881" max="15882" width="14.7109375" style="48" customWidth="1"/>
    <col min="15883" max="16130" width="9.140625" style="48"/>
    <col min="16131" max="16131" width="57.42578125" style="48" customWidth="1"/>
    <col min="16132" max="16132" width="4.28515625" style="48" customWidth="1"/>
    <col min="16133" max="16134" width="8.7109375" style="48" customWidth="1"/>
    <col min="16135" max="16135" width="13.85546875" style="48" customWidth="1"/>
    <col min="16136" max="16136" width="8.7109375" style="48" customWidth="1"/>
    <col min="16137" max="16138" width="14.7109375" style="48" customWidth="1"/>
    <col min="16139" max="16384" width="9.140625" style="48"/>
  </cols>
  <sheetData>
    <row r="1" spans="1:10" ht="18" x14ac:dyDescent="0.25">
      <c r="A1" s="1" t="s">
        <v>1023</v>
      </c>
      <c r="B1" s="1"/>
    </row>
    <row r="2" spans="1:10" ht="18" x14ac:dyDescent="0.25">
      <c r="A2" s="1" t="s">
        <v>196</v>
      </c>
      <c r="B2" s="1"/>
    </row>
    <row r="3" spans="1:10" ht="18" x14ac:dyDescent="0.25">
      <c r="A3" s="1" t="s">
        <v>2</v>
      </c>
      <c r="B3" s="1"/>
    </row>
    <row r="4" spans="1:10" ht="13.5" thickBot="1" x14ac:dyDescent="0.25"/>
    <row r="5" spans="1:10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10" ht="14.25" x14ac:dyDescent="0.2">
      <c r="A6" s="1551"/>
      <c r="B6" s="11" t="s">
        <v>197</v>
      </c>
      <c r="C6" s="12"/>
      <c r="D6" s="13"/>
      <c r="E6" s="13"/>
      <c r="F6" s="14"/>
      <c r="G6" s="15"/>
      <c r="H6" s="15"/>
      <c r="I6" s="15"/>
      <c r="J6" s="16"/>
    </row>
    <row r="7" spans="1:10" ht="28.5" x14ac:dyDescent="0.2">
      <c r="A7" s="1513">
        <v>1</v>
      </c>
      <c r="B7" s="28" t="s">
        <v>954</v>
      </c>
      <c r="C7" s="24" t="s">
        <v>12</v>
      </c>
      <c r="D7" s="20">
        <v>1</v>
      </c>
      <c r="E7" s="1209" t="s">
        <v>769</v>
      </c>
      <c r="F7" s="25"/>
      <c r="G7" s="25">
        <f t="shared" ref="G7:G53" si="0">D7*F7</f>
        <v>0</v>
      </c>
      <c r="H7" s="25"/>
      <c r="I7" s="25">
        <f t="shared" ref="I7:I53" si="1">D7*H7</f>
        <v>0</v>
      </c>
      <c r="J7" s="165">
        <f t="shared" ref="J7:J53" si="2">G7+I7</f>
        <v>0</v>
      </c>
    </row>
    <row r="8" spans="1:10" s="166" customFormat="1" ht="28.5" x14ac:dyDescent="0.2">
      <c r="A8" s="1514">
        <v>2</v>
      </c>
      <c r="B8" s="28" t="s">
        <v>982</v>
      </c>
      <c r="C8" s="24" t="s">
        <v>12</v>
      </c>
      <c r="D8" s="20">
        <v>1</v>
      </c>
      <c r="E8" s="1209" t="s">
        <v>1026</v>
      </c>
      <c r="F8" s="25"/>
      <c r="G8" s="25">
        <f t="shared" si="0"/>
        <v>0</v>
      </c>
      <c r="H8" s="25"/>
      <c r="I8" s="25">
        <f t="shared" si="1"/>
        <v>0</v>
      </c>
      <c r="J8" s="165">
        <f t="shared" si="2"/>
        <v>0</v>
      </c>
    </row>
    <row r="9" spans="1:10" s="166" customFormat="1" ht="14.25" x14ac:dyDescent="0.2">
      <c r="A9" s="1514"/>
      <c r="B9" s="1770" t="s">
        <v>862</v>
      </c>
      <c r="C9" s="24"/>
      <c r="D9" s="20"/>
      <c r="E9" s="1436"/>
      <c r="F9" s="25"/>
      <c r="G9" s="25"/>
      <c r="H9" s="25"/>
      <c r="I9" s="25"/>
      <c r="J9" s="165"/>
    </row>
    <row r="10" spans="1:10" s="166" customFormat="1" ht="42.75" x14ac:dyDescent="0.2">
      <c r="A10" s="1514">
        <v>3</v>
      </c>
      <c r="B10" s="1753" t="s">
        <v>1351</v>
      </c>
      <c r="C10" s="522" t="s">
        <v>12</v>
      </c>
      <c r="D10" s="523">
        <v>1</v>
      </c>
      <c r="E10" s="1436" t="s">
        <v>1027</v>
      </c>
      <c r="F10" s="524"/>
      <c r="G10" s="515">
        <f t="shared" si="0"/>
        <v>0</v>
      </c>
      <c r="H10" s="515"/>
      <c r="I10" s="515">
        <f t="shared" si="1"/>
        <v>0</v>
      </c>
      <c r="J10" s="516">
        <f t="shared" si="2"/>
        <v>0</v>
      </c>
    </row>
    <row r="11" spans="1:10" s="166" customFormat="1" ht="42.75" x14ac:dyDescent="0.2">
      <c r="A11" s="1514">
        <v>4</v>
      </c>
      <c r="B11" s="1753" t="s">
        <v>1352</v>
      </c>
      <c r="C11" s="522" t="s">
        <v>12</v>
      </c>
      <c r="D11" s="523">
        <v>1</v>
      </c>
      <c r="E11" s="1436" t="s">
        <v>1027</v>
      </c>
      <c r="F11" s="524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</row>
    <row r="12" spans="1:10" s="16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1027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</row>
    <row r="13" spans="1:10" s="166" customFormat="1" ht="42.75" x14ac:dyDescent="0.2">
      <c r="A13" s="1514">
        <v>6</v>
      </c>
      <c r="B13" s="520" t="s">
        <v>1344</v>
      </c>
      <c r="C13" s="513" t="s">
        <v>24</v>
      </c>
      <c r="D13" s="514">
        <v>4</v>
      </c>
      <c r="E13" s="1436" t="s">
        <v>1027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</row>
    <row r="14" spans="1:10" s="166" customFormat="1" ht="14.25" x14ac:dyDescent="0.2">
      <c r="A14" s="1514"/>
      <c r="B14" s="1770" t="s">
        <v>782</v>
      </c>
      <c r="C14" s="24"/>
      <c r="D14" s="20"/>
      <c r="E14" s="1436"/>
      <c r="F14" s="25"/>
      <c r="G14" s="25"/>
      <c r="H14" s="25"/>
      <c r="I14" s="25"/>
      <c r="J14" s="165"/>
    </row>
    <row r="15" spans="1:10" s="166" customFormat="1" ht="42" customHeight="1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1029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</row>
    <row r="16" spans="1:10" s="166" customFormat="1" ht="42" customHeight="1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1029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</row>
    <row r="17" spans="1:10" s="166" customFormat="1" ht="42" customHeight="1" x14ac:dyDescent="0.2">
      <c r="A17" s="1514">
        <v>9</v>
      </c>
      <c r="B17" s="1753" t="s">
        <v>1355</v>
      </c>
      <c r="C17" s="522" t="s">
        <v>12</v>
      </c>
      <c r="D17" s="523">
        <v>1</v>
      </c>
      <c r="E17" s="1436" t="s">
        <v>1029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</row>
    <row r="18" spans="1:10" s="166" customFormat="1" ht="42" customHeight="1" x14ac:dyDescent="0.2">
      <c r="A18" s="1514">
        <v>10</v>
      </c>
      <c r="B18" s="1753" t="s">
        <v>1348</v>
      </c>
      <c r="C18" s="522" t="s">
        <v>12</v>
      </c>
      <c r="D18" s="523">
        <v>1</v>
      </c>
      <c r="E18" s="1436" t="s">
        <v>1029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</row>
    <row r="19" spans="1:10" s="166" customFormat="1" ht="42" customHeight="1" x14ac:dyDescent="0.2">
      <c r="A19" s="1514">
        <v>11</v>
      </c>
      <c r="B19" s="1753" t="s">
        <v>1349</v>
      </c>
      <c r="C19" s="522" t="s">
        <v>12</v>
      </c>
      <c r="D19" s="523">
        <v>1</v>
      </c>
      <c r="E19" s="1436" t="s">
        <v>1029</v>
      </c>
      <c r="F19" s="524"/>
      <c r="G19" s="515">
        <f t="shared" si="0"/>
        <v>0</v>
      </c>
      <c r="H19" s="515"/>
      <c r="I19" s="515">
        <f t="shared" si="1"/>
        <v>0</v>
      </c>
      <c r="J19" s="516">
        <f t="shared" si="2"/>
        <v>0</v>
      </c>
    </row>
    <row r="20" spans="1:10" s="166" customFormat="1" ht="42" customHeight="1" x14ac:dyDescent="0.2">
      <c r="A20" s="1514">
        <v>12</v>
      </c>
      <c r="B20" s="517" t="s">
        <v>1365</v>
      </c>
      <c r="C20" s="513" t="s">
        <v>12</v>
      </c>
      <c r="D20" s="514">
        <v>1</v>
      </c>
      <c r="E20" s="1436" t="s">
        <v>1029</v>
      </c>
      <c r="F20" s="524"/>
      <c r="G20" s="515">
        <f t="shared" si="0"/>
        <v>0</v>
      </c>
      <c r="H20" s="515"/>
      <c r="I20" s="515">
        <f t="shared" si="1"/>
        <v>0</v>
      </c>
      <c r="J20" s="516">
        <f t="shared" si="2"/>
        <v>0</v>
      </c>
    </row>
    <row r="21" spans="1:10" s="166" customFormat="1" ht="42" customHeight="1" x14ac:dyDescent="0.2">
      <c r="A21" s="1514">
        <v>13</v>
      </c>
      <c r="B21" s="28" t="s">
        <v>1360</v>
      </c>
      <c r="C21" s="24" t="s">
        <v>12</v>
      </c>
      <c r="D21" s="20">
        <v>1</v>
      </c>
      <c r="E21" s="1436" t="s">
        <v>1029</v>
      </c>
      <c r="F21" s="25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</row>
    <row r="22" spans="1:10" s="166" customFormat="1" ht="42" customHeight="1" x14ac:dyDescent="0.2">
      <c r="A22" s="1514">
        <v>14</v>
      </c>
      <c r="B22" s="1570" t="s">
        <v>122</v>
      </c>
      <c r="C22" s="35" t="s">
        <v>12</v>
      </c>
      <c r="D22" s="30">
        <v>2</v>
      </c>
      <c r="E22" s="1436" t="s">
        <v>1029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</row>
    <row r="23" spans="1:10" s="166" customFormat="1" ht="42" customHeight="1" x14ac:dyDescent="0.2">
      <c r="A23" s="1514">
        <v>15</v>
      </c>
      <c r="B23" s="1570" t="s">
        <v>123</v>
      </c>
      <c r="C23" s="35" t="s">
        <v>12</v>
      </c>
      <c r="D23" s="30">
        <v>2</v>
      </c>
      <c r="E23" s="1436" t="s">
        <v>1029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</row>
    <row r="24" spans="1:10" s="166" customFormat="1" ht="42" customHeight="1" x14ac:dyDescent="0.2">
      <c r="A24" s="1514">
        <v>16</v>
      </c>
      <c r="B24" s="1570" t="s">
        <v>125</v>
      </c>
      <c r="C24" s="35" t="s">
        <v>12</v>
      </c>
      <c r="D24" s="30">
        <v>2</v>
      </c>
      <c r="E24" s="1436" t="s">
        <v>1029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</row>
    <row r="25" spans="1:10" s="166" customFormat="1" ht="42" customHeight="1" x14ac:dyDescent="0.2">
      <c r="A25" s="1514">
        <v>17</v>
      </c>
      <c r="B25" s="1570" t="s">
        <v>126</v>
      </c>
      <c r="C25" s="35" t="s">
        <v>12</v>
      </c>
      <c r="D25" s="30">
        <v>2</v>
      </c>
      <c r="E25" s="1436" t="s">
        <v>1029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</row>
    <row r="26" spans="1:10" s="166" customFormat="1" ht="42" customHeight="1" x14ac:dyDescent="0.2">
      <c r="A26" s="1514">
        <v>18</v>
      </c>
      <c r="B26" s="1570" t="s">
        <v>1353</v>
      </c>
      <c r="C26" s="35" t="s">
        <v>12</v>
      </c>
      <c r="D26" s="30">
        <v>1</v>
      </c>
      <c r="E26" s="1436" t="s">
        <v>1029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</row>
    <row r="27" spans="1:10" s="166" customFormat="1" ht="42" customHeight="1" x14ac:dyDescent="0.2">
      <c r="A27" s="1514">
        <v>19</v>
      </c>
      <c r="B27" s="1570" t="s">
        <v>1354</v>
      </c>
      <c r="C27" s="35" t="s">
        <v>12</v>
      </c>
      <c r="D27" s="30">
        <v>1</v>
      </c>
      <c r="E27" s="1436" t="s">
        <v>1029</v>
      </c>
      <c r="F27" s="33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</row>
    <row r="28" spans="1:10" s="166" customFormat="1" ht="42" customHeight="1" x14ac:dyDescent="0.2">
      <c r="A28" s="1514">
        <v>20</v>
      </c>
      <c r="B28" s="520" t="s">
        <v>1345</v>
      </c>
      <c r="C28" s="513" t="s">
        <v>12</v>
      </c>
      <c r="D28" s="514">
        <v>1</v>
      </c>
      <c r="E28" s="1436" t="s">
        <v>1029</v>
      </c>
      <c r="F28" s="524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</row>
    <row r="29" spans="1:10" s="166" customFormat="1" ht="42" customHeight="1" x14ac:dyDescent="0.2">
      <c r="A29" s="1514">
        <v>21</v>
      </c>
      <c r="B29" s="520" t="s">
        <v>1344</v>
      </c>
      <c r="C29" s="513" t="s">
        <v>24</v>
      </c>
      <c r="D29" s="514">
        <v>10</v>
      </c>
      <c r="E29" s="1436" t="s">
        <v>1029</v>
      </c>
      <c r="F29" s="524"/>
      <c r="G29" s="515">
        <f t="shared" si="0"/>
        <v>0</v>
      </c>
      <c r="H29" s="515"/>
      <c r="I29" s="515">
        <f t="shared" si="1"/>
        <v>0</v>
      </c>
      <c r="J29" s="516">
        <f t="shared" si="2"/>
        <v>0</v>
      </c>
    </row>
    <row r="30" spans="1:10" s="166" customFormat="1" ht="14.25" customHeight="1" x14ac:dyDescent="0.2">
      <c r="A30" s="1514"/>
      <c r="B30" s="1770" t="s">
        <v>1030</v>
      </c>
      <c r="C30" s="24"/>
      <c r="D30" s="20"/>
      <c r="E30" s="1436"/>
      <c r="F30" s="25"/>
      <c r="G30" s="25"/>
      <c r="H30" s="25"/>
      <c r="I30" s="25"/>
      <c r="J30" s="165"/>
    </row>
    <row r="31" spans="1:10" s="166" customFormat="1" ht="42" customHeight="1" x14ac:dyDescent="0.2">
      <c r="A31" s="1514">
        <v>22</v>
      </c>
      <c r="B31" s="520" t="s">
        <v>1342</v>
      </c>
      <c r="C31" s="513" t="s">
        <v>12</v>
      </c>
      <c r="D31" s="514">
        <v>1</v>
      </c>
      <c r="E31" s="1436" t="s">
        <v>1028</v>
      </c>
      <c r="F31" s="515"/>
      <c r="G31" s="515">
        <f t="shared" ref="G31:G34" si="3">D31*F31</f>
        <v>0</v>
      </c>
      <c r="H31" s="515"/>
      <c r="I31" s="515">
        <f t="shared" ref="I31:I34" si="4">D31*H31</f>
        <v>0</v>
      </c>
      <c r="J31" s="516">
        <f t="shared" ref="J31:J34" si="5">G31+I31</f>
        <v>0</v>
      </c>
    </row>
    <row r="32" spans="1:10" s="166" customFormat="1" ht="42" customHeight="1" x14ac:dyDescent="0.2">
      <c r="A32" s="1514">
        <v>23</v>
      </c>
      <c r="B32" s="520" t="s">
        <v>1357</v>
      </c>
      <c r="C32" s="513" t="s">
        <v>12</v>
      </c>
      <c r="D32" s="514">
        <v>1</v>
      </c>
      <c r="E32" s="1436" t="s">
        <v>1028</v>
      </c>
      <c r="F32" s="515"/>
      <c r="G32" s="515">
        <f t="shared" si="3"/>
        <v>0</v>
      </c>
      <c r="H32" s="515"/>
      <c r="I32" s="515">
        <f t="shared" si="4"/>
        <v>0</v>
      </c>
      <c r="J32" s="516">
        <f t="shared" si="5"/>
        <v>0</v>
      </c>
    </row>
    <row r="33" spans="1:10" s="166" customFormat="1" ht="42" customHeight="1" x14ac:dyDescent="0.2">
      <c r="A33" s="1514">
        <v>24</v>
      </c>
      <c r="B33" s="520" t="s">
        <v>1345</v>
      </c>
      <c r="C33" s="513" t="s">
        <v>12</v>
      </c>
      <c r="D33" s="514">
        <v>1</v>
      </c>
      <c r="E33" s="1436" t="s">
        <v>1028</v>
      </c>
      <c r="F33" s="515"/>
      <c r="G33" s="515">
        <f t="shared" si="3"/>
        <v>0</v>
      </c>
      <c r="H33" s="515"/>
      <c r="I33" s="515">
        <f t="shared" si="4"/>
        <v>0</v>
      </c>
      <c r="J33" s="516">
        <f t="shared" si="5"/>
        <v>0</v>
      </c>
    </row>
    <row r="34" spans="1:10" s="166" customFormat="1" ht="42" customHeight="1" x14ac:dyDescent="0.2">
      <c r="A34" s="1514">
        <v>25</v>
      </c>
      <c r="B34" s="520" t="s">
        <v>1344</v>
      </c>
      <c r="C34" s="513" t="s">
        <v>24</v>
      </c>
      <c r="D34" s="514">
        <v>5</v>
      </c>
      <c r="E34" s="1436" t="s">
        <v>1028</v>
      </c>
      <c r="F34" s="515"/>
      <c r="G34" s="515">
        <f t="shared" si="3"/>
        <v>0</v>
      </c>
      <c r="H34" s="515"/>
      <c r="I34" s="515">
        <f t="shared" si="4"/>
        <v>0</v>
      </c>
      <c r="J34" s="516">
        <f t="shared" si="5"/>
        <v>0</v>
      </c>
    </row>
    <row r="35" spans="1:10" s="166" customFormat="1" ht="14.25" customHeight="1" x14ac:dyDescent="0.2">
      <c r="A35" s="1514"/>
      <c r="B35" s="1770" t="s">
        <v>1350</v>
      </c>
      <c r="C35" s="24"/>
      <c r="D35" s="20"/>
      <c r="E35" s="1436"/>
      <c r="F35" s="25"/>
      <c r="G35" s="25"/>
      <c r="H35" s="25"/>
      <c r="I35" s="25"/>
      <c r="J35" s="165"/>
    </row>
    <row r="36" spans="1:10" s="166" customFormat="1" ht="42.75" x14ac:dyDescent="0.2">
      <c r="A36" s="1514">
        <v>26</v>
      </c>
      <c r="B36" s="1569" t="s">
        <v>945</v>
      </c>
      <c r="C36" s="24" t="s">
        <v>30</v>
      </c>
      <c r="D36" s="20">
        <v>50</v>
      </c>
      <c r="E36" s="1436" t="s">
        <v>1031</v>
      </c>
      <c r="F36" s="25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</row>
    <row r="37" spans="1:10" s="166" customFormat="1" ht="42.75" x14ac:dyDescent="0.2">
      <c r="A37" s="1514">
        <v>27</v>
      </c>
      <c r="B37" s="1421" t="s">
        <v>777</v>
      </c>
      <c r="C37" s="35" t="s">
        <v>30</v>
      </c>
      <c r="D37" s="30">
        <v>5</v>
      </c>
      <c r="E37" s="1436" t="s">
        <v>1031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</row>
    <row r="38" spans="1:10" s="166" customFormat="1" ht="42.75" x14ac:dyDescent="0.2">
      <c r="A38" s="1514">
        <v>28</v>
      </c>
      <c r="B38" s="1570" t="s">
        <v>1024</v>
      </c>
      <c r="C38" s="35" t="s">
        <v>30</v>
      </c>
      <c r="D38" s="30">
        <v>40</v>
      </c>
      <c r="E38" s="1436" t="s">
        <v>1031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</row>
    <row r="39" spans="1:10" s="166" customFormat="1" ht="42.75" x14ac:dyDescent="0.2">
      <c r="A39" s="1514">
        <v>29</v>
      </c>
      <c r="B39" s="1570" t="s">
        <v>165</v>
      </c>
      <c r="C39" s="35" t="s">
        <v>12</v>
      </c>
      <c r="D39" s="30">
        <v>1</v>
      </c>
      <c r="E39" s="1436" t="s">
        <v>1031</v>
      </c>
      <c r="F39" s="33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</row>
    <row r="40" spans="1:10" s="166" customFormat="1" ht="42.75" x14ac:dyDescent="0.2">
      <c r="A40" s="1514">
        <v>30</v>
      </c>
      <c r="B40" s="1570" t="s">
        <v>198</v>
      </c>
      <c r="C40" s="35" t="s">
        <v>12</v>
      </c>
      <c r="D40" s="30">
        <v>1</v>
      </c>
      <c r="E40" s="1436" t="s">
        <v>1031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</row>
    <row r="41" spans="1:10" s="166" customFormat="1" ht="42.75" x14ac:dyDescent="0.2">
      <c r="A41" s="1514">
        <v>31</v>
      </c>
      <c r="B41" s="1570" t="s">
        <v>199</v>
      </c>
      <c r="C41" s="35" t="s">
        <v>30</v>
      </c>
      <c r="D41" s="193">
        <v>130</v>
      </c>
      <c r="E41" s="1436" t="s">
        <v>1031</v>
      </c>
      <c r="F41" s="33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</row>
    <row r="42" spans="1:10" s="166" customFormat="1" ht="42.75" x14ac:dyDescent="0.2">
      <c r="A42" s="1514">
        <v>32</v>
      </c>
      <c r="B42" s="1570" t="s">
        <v>200</v>
      </c>
      <c r="C42" s="35" t="s">
        <v>12</v>
      </c>
      <c r="D42" s="193">
        <v>1</v>
      </c>
      <c r="E42" s="1436" t="s">
        <v>1031</v>
      </c>
      <c r="F42" s="33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</row>
    <row r="43" spans="1:10" s="166" customFormat="1" ht="42.75" x14ac:dyDescent="0.2">
      <c r="A43" s="1514">
        <v>33</v>
      </c>
      <c r="B43" s="1570" t="s">
        <v>122</v>
      </c>
      <c r="C43" s="35" t="s">
        <v>12</v>
      </c>
      <c r="D43" s="193">
        <v>2</v>
      </c>
      <c r="E43" s="1436" t="s">
        <v>1031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</row>
    <row r="44" spans="1:10" s="166" customFormat="1" ht="42.75" x14ac:dyDescent="0.2">
      <c r="A44" s="1514">
        <v>34</v>
      </c>
      <c r="B44" s="1570" t="s">
        <v>123</v>
      </c>
      <c r="C44" s="35" t="s">
        <v>12</v>
      </c>
      <c r="D44" s="193">
        <v>2</v>
      </c>
      <c r="E44" s="1436" t="s">
        <v>1031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</row>
    <row r="45" spans="1:10" s="166" customFormat="1" ht="42.75" x14ac:dyDescent="0.2">
      <c r="A45" s="1514">
        <v>35</v>
      </c>
      <c r="B45" s="1570" t="s">
        <v>124</v>
      </c>
      <c r="C45" s="35" t="s">
        <v>12</v>
      </c>
      <c r="D45" s="193">
        <v>1</v>
      </c>
      <c r="E45" s="1436" t="s">
        <v>1031</v>
      </c>
      <c r="F45" s="33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</row>
    <row r="46" spans="1:10" s="166" customFormat="1" ht="42.75" x14ac:dyDescent="0.2">
      <c r="A46" s="1514">
        <v>36</v>
      </c>
      <c r="B46" s="1570" t="s">
        <v>125</v>
      </c>
      <c r="C46" s="35" t="s">
        <v>12</v>
      </c>
      <c r="D46" s="193">
        <v>2</v>
      </c>
      <c r="E46" s="1436" t="s">
        <v>1031</v>
      </c>
      <c r="F46" s="33"/>
      <c r="G46" s="25">
        <f t="shared" si="0"/>
        <v>0</v>
      </c>
      <c r="H46" s="25"/>
      <c r="I46" s="25">
        <f t="shared" si="1"/>
        <v>0</v>
      </c>
      <c r="J46" s="165">
        <f t="shared" si="2"/>
        <v>0</v>
      </c>
    </row>
    <row r="47" spans="1:10" s="166" customFormat="1" ht="42.75" x14ac:dyDescent="0.2">
      <c r="A47" s="1514">
        <v>37</v>
      </c>
      <c r="B47" s="1570" t="s">
        <v>126</v>
      </c>
      <c r="C47" s="35" t="s">
        <v>12</v>
      </c>
      <c r="D47" s="193">
        <v>2</v>
      </c>
      <c r="E47" s="1436" t="s">
        <v>1031</v>
      </c>
      <c r="F47" s="33"/>
      <c r="G47" s="25">
        <f t="shared" si="0"/>
        <v>0</v>
      </c>
      <c r="H47" s="25"/>
      <c r="I47" s="25">
        <f t="shared" si="1"/>
        <v>0</v>
      </c>
      <c r="J47" s="165">
        <f t="shared" si="2"/>
        <v>0</v>
      </c>
    </row>
    <row r="48" spans="1:10" s="166" customFormat="1" ht="42.75" x14ac:dyDescent="0.2">
      <c r="A48" s="1514">
        <v>38</v>
      </c>
      <c r="B48" s="1570" t="s">
        <v>201</v>
      </c>
      <c r="C48" s="35" t="s">
        <v>30</v>
      </c>
      <c r="D48" s="193">
        <v>12</v>
      </c>
      <c r="E48" s="1436" t="s">
        <v>1031</v>
      </c>
      <c r="F48" s="33"/>
      <c r="G48" s="25">
        <f>D48*F48</f>
        <v>0</v>
      </c>
      <c r="H48" s="25"/>
      <c r="I48" s="25">
        <f>D48*H48</f>
        <v>0</v>
      </c>
      <c r="J48" s="165">
        <f>G48+I48</f>
        <v>0</v>
      </c>
    </row>
    <row r="49" spans="1:10" s="166" customFormat="1" ht="42.75" x14ac:dyDescent="0.2">
      <c r="A49" s="1514">
        <v>39</v>
      </c>
      <c r="B49" s="1572" t="s">
        <v>1025</v>
      </c>
      <c r="C49" s="35" t="s">
        <v>30</v>
      </c>
      <c r="D49" s="30">
        <v>10</v>
      </c>
      <c r="E49" s="1436" t="s">
        <v>1031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</row>
    <row r="50" spans="1:10" s="166" customFormat="1" ht="42.75" x14ac:dyDescent="0.2">
      <c r="A50" s="1514">
        <v>40</v>
      </c>
      <c r="B50" s="1571" t="s">
        <v>177</v>
      </c>
      <c r="C50" s="24" t="s">
        <v>30</v>
      </c>
      <c r="D50" s="20">
        <v>4</v>
      </c>
      <c r="E50" s="1436" t="s">
        <v>1031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</row>
    <row r="51" spans="1:10" s="166" customFormat="1" ht="42.75" x14ac:dyDescent="0.2">
      <c r="A51" s="1514">
        <v>41</v>
      </c>
      <c r="B51" s="1571" t="s">
        <v>202</v>
      </c>
      <c r="C51" s="24" t="s">
        <v>30</v>
      </c>
      <c r="D51" s="20">
        <v>1</v>
      </c>
      <c r="E51" s="1436" t="s">
        <v>1031</v>
      </c>
      <c r="F51" s="33"/>
      <c r="G51" s="25">
        <f>D51*F51</f>
        <v>0</v>
      </c>
      <c r="H51" s="25"/>
      <c r="I51" s="25">
        <f>D51*H51</f>
        <v>0</v>
      </c>
      <c r="J51" s="165">
        <f>G51+I51</f>
        <v>0</v>
      </c>
    </row>
    <row r="52" spans="1:10" s="166" customFormat="1" ht="42.75" x14ac:dyDescent="0.2">
      <c r="A52" s="1514">
        <v>42</v>
      </c>
      <c r="B52" s="28" t="s">
        <v>203</v>
      </c>
      <c r="C52" s="24" t="s">
        <v>12</v>
      </c>
      <c r="D52" s="20">
        <v>18</v>
      </c>
      <c r="E52" s="1436" t="s">
        <v>1031</v>
      </c>
      <c r="F52" s="33"/>
      <c r="G52" s="25">
        <f t="shared" si="0"/>
        <v>0</v>
      </c>
      <c r="H52" s="25"/>
      <c r="I52" s="25">
        <f t="shared" si="1"/>
        <v>0</v>
      </c>
      <c r="J52" s="165">
        <f t="shared" si="2"/>
        <v>0</v>
      </c>
    </row>
    <row r="53" spans="1:10" s="166" customFormat="1" ht="42.75" x14ac:dyDescent="0.2">
      <c r="A53" s="1514">
        <v>43</v>
      </c>
      <c r="B53" s="167" t="s">
        <v>204</v>
      </c>
      <c r="C53" s="35" t="s">
        <v>30</v>
      </c>
      <c r="D53" s="30">
        <v>120</v>
      </c>
      <c r="E53" s="1436" t="s">
        <v>1031</v>
      </c>
      <c r="F53" s="33"/>
      <c r="G53" s="25">
        <f t="shared" si="0"/>
        <v>0</v>
      </c>
      <c r="H53" s="25"/>
      <c r="I53" s="25">
        <f t="shared" si="1"/>
        <v>0</v>
      </c>
      <c r="J53" s="165">
        <f t="shared" si="2"/>
        <v>0</v>
      </c>
    </row>
    <row r="54" spans="1:10" s="166" customFormat="1" ht="42.75" x14ac:dyDescent="0.2">
      <c r="A54" s="1514">
        <v>44</v>
      </c>
      <c r="B54" s="1574" t="s">
        <v>151</v>
      </c>
      <c r="C54" s="29" t="s">
        <v>30</v>
      </c>
      <c r="D54" s="30">
        <v>2</v>
      </c>
      <c r="E54" s="1436" t="s">
        <v>1031</v>
      </c>
      <c r="F54" s="31"/>
      <c r="G54" s="21">
        <f>D54*F54</f>
        <v>0</v>
      </c>
      <c r="H54" s="21"/>
      <c r="I54" s="21">
        <f>D54*H54</f>
        <v>0</v>
      </c>
      <c r="J54" s="22">
        <f>G54+I54</f>
        <v>0</v>
      </c>
    </row>
    <row r="55" spans="1:10" s="166" customFormat="1" ht="42.75" x14ac:dyDescent="0.2">
      <c r="A55" s="1514">
        <v>45</v>
      </c>
      <c r="B55" s="191" t="s">
        <v>152</v>
      </c>
      <c r="C55" s="29" t="s">
        <v>12</v>
      </c>
      <c r="D55" s="30">
        <v>2</v>
      </c>
      <c r="E55" s="1436" t="s">
        <v>1031</v>
      </c>
      <c r="F55" s="31"/>
      <c r="G55" s="21">
        <f>D55*F55</f>
        <v>0</v>
      </c>
      <c r="H55" s="21"/>
      <c r="I55" s="21">
        <f>D55*H55</f>
        <v>0</v>
      </c>
      <c r="J55" s="22">
        <f>G55+I55</f>
        <v>0</v>
      </c>
    </row>
    <row r="56" spans="1:10" s="166" customFormat="1" ht="42.75" x14ac:dyDescent="0.2">
      <c r="A56" s="1514">
        <v>46</v>
      </c>
      <c r="B56" s="191" t="s">
        <v>31</v>
      </c>
      <c r="C56" s="29" t="s">
        <v>30</v>
      </c>
      <c r="D56" s="30">
        <v>32</v>
      </c>
      <c r="E56" s="1436" t="s">
        <v>1031</v>
      </c>
      <c r="F56" s="31"/>
      <c r="G56" s="21">
        <f>D56*F56</f>
        <v>0</v>
      </c>
      <c r="H56" s="21"/>
      <c r="I56" s="21">
        <f>D56*H56</f>
        <v>0</v>
      </c>
      <c r="J56" s="22">
        <f>G56+I56</f>
        <v>0</v>
      </c>
    </row>
    <row r="57" spans="1:10" s="166" customFormat="1" ht="42.75" x14ac:dyDescent="0.2">
      <c r="A57" s="1514">
        <v>47</v>
      </c>
      <c r="B57" s="191" t="s">
        <v>153</v>
      </c>
      <c r="C57" s="29" t="s">
        <v>12</v>
      </c>
      <c r="D57" s="30">
        <v>174</v>
      </c>
      <c r="E57" s="1436" t="s">
        <v>1031</v>
      </c>
      <c r="F57" s="31"/>
      <c r="G57" s="21">
        <f t="shared" ref="G57:G68" si="6">D57*F57</f>
        <v>0</v>
      </c>
      <c r="H57" s="21"/>
      <c r="I57" s="21">
        <f t="shared" ref="I57:I68" si="7">D57*H57</f>
        <v>0</v>
      </c>
      <c r="J57" s="22">
        <f t="shared" ref="J57:J68" si="8">G57+I57</f>
        <v>0</v>
      </c>
    </row>
    <row r="58" spans="1:10" s="166" customFormat="1" ht="42.75" x14ac:dyDescent="0.2">
      <c r="A58" s="1514">
        <v>48</v>
      </c>
      <c r="B58" s="1574" t="s">
        <v>154</v>
      </c>
      <c r="C58" s="29" t="s">
        <v>12</v>
      </c>
      <c r="D58" s="30">
        <v>6</v>
      </c>
      <c r="E58" s="1436" t="s">
        <v>1031</v>
      </c>
      <c r="F58" s="31"/>
      <c r="G58" s="21">
        <f t="shared" si="6"/>
        <v>0</v>
      </c>
      <c r="H58" s="21"/>
      <c r="I58" s="21">
        <f t="shared" si="7"/>
        <v>0</v>
      </c>
      <c r="J58" s="22">
        <f t="shared" si="8"/>
        <v>0</v>
      </c>
    </row>
    <row r="59" spans="1:10" s="166" customFormat="1" ht="42.75" x14ac:dyDescent="0.2">
      <c r="A59" s="1514">
        <v>49</v>
      </c>
      <c r="B59" s="1574" t="s">
        <v>168</v>
      </c>
      <c r="C59" s="29" t="s">
        <v>12</v>
      </c>
      <c r="D59" s="30">
        <v>1</v>
      </c>
      <c r="E59" s="1436" t="s">
        <v>1031</v>
      </c>
      <c r="F59" s="31"/>
      <c r="G59" s="21">
        <f t="shared" si="6"/>
        <v>0</v>
      </c>
      <c r="H59" s="21"/>
      <c r="I59" s="21">
        <f t="shared" si="7"/>
        <v>0</v>
      </c>
      <c r="J59" s="22">
        <f t="shared" si="8"/>
        <v>0</v>
      </c>
    </row>
    <row r="60" spans="1:10" s="166" customFormat="1" ht="42.75" x14ac:dyDescent="0.2">
      <c r="A60" s="1514">
        <v>50</v>
      </c>
      <c r="B60" s="23" t="s">
        <v>21</v>
      </c>
      <c r="C60" s="19" t="s">
        <v>12</v>
      </c>
      <c r="D60" s="20">
        <v>1</v>
      </c>
      <c r="E60" s="1436" t="s">
        <v>1031</v>
      </c>
      <c r="F60" s="31"/>
      <c r="G60" s="21">
        <f t="shared" si="6"/>
        <v>0</v>
      </c>
      <c r="H60" s="21"/>
      <c r="I60" s="21">
        <f t="shared" si="7"/>
        <v>0</v>
      </c>
      <c r="J60" s="22">
        <f t="shared" si="8"/>
        <v>0</v>
      </c>
    </row>
    <row r="61" spans="1:10" s="166" customFormat="1" ht="42.75" x14ac:dyDescent="0.2">
      <c r="A61" s="1514">
        <v>51</v>
      </c>
      <c r="B61" s="191" t="s">
        <v>23</v>
      </c>
      <c r="C61" s="29" t="s">
        <v>24</v>
      </c>
      <c r="D61" s="30">
        <v>10</v>
      </c>
      <c r="E61" s="1436" t="s">
        <v>1031</v>
      </c>
      <c r="F61" s="31"/>
      <c r="G61" s="21">
        <f t="shared" si="6"/>
        <v>0</v>
      </c>
      <c r="H61" s="21"/>
      <c r="I61" s="21">
        <f t="shared" si="7"/>
        <v>0</v>
      </c>
      <c r="J61" s="22">
        <f t="shared" si="8"/>
        <v>0</v>
      </c>
    </row>
    <row r="62" spans="1:10" s="166" customFormat="1" ht="28.5" x14ac:dyDescent="0.2">
      <c r="A62" s="1514">
        <v>52</v>
      </c>
      <c r="B62" s="191" t="s">
        <v>133</v>
      </c>
      <c r="C62" s="29" t="s">
        <v>24</v>
      </c>
      <c r="D62" s="30">
        <v>4</v>
      </c>
      <c r="E62" s="1209" t="s">
        <v>769</v>
      </c>
      <c r="F62" s="31"/>
      <c r="G62" s="21">
        <f t="shared" si="6"/>
        <v>0</v>
      </c>
      <c r="H62" s="21"/>
      <c r="I62" s="21">
        <f t="shared" si="7"/>
        <v>0</v>
      </c>
      <c r="J62" s="22">
        <f t="shared" si="8"/>
        <v>0</v>
      </c>
    </row>
    <row r="63" spans="1:10" s="166" customFormat="1" ht="28.5" x14ac:dyDescent="0.2">
      <c r="A63" s="1514">
        <v>53</v>
      </c>
      <c r="B63" s="191" t="s">
        <v>134</v>
      </c>
      <c r="C63" s="29" t="s">
        <v>12</v>
      </c>
      <c r="D63" s="30">
        <v>1</v>
      </c>
      <c r="E63" s="1209" t="s">
        <v>1026</v>
      </c>
      <c r="F63" s="31"/>
      <c r="G63" s="21">
        <f t="shared" si="6"/>
        <v>0</v>
      </c>
      <c r="H63" s="21"/>
      <c r="I63" s="21">
        <f t="shared" si="7"/>
        <v>0</v>
      </c>
      <c r="J63" s="22">
        <f t="shared" si="8"/>
        <v>0</v>
      </c>
    </row>
    <row r="64" spans="1:10" s="166" customFormat="1" ht="28.5" x14ac:dyDescent="0.2">
      <c r="A64" s="1514">
        <v>54</v>
      </c>
      <c r="B64" s="191" t="s">
        <v>169</v>
      </c>
      <c r="C64" s="29" t="s">
        <v>24</v>
      </c>
      <c r="D64" s="30">
        <v>2</v>
      </c>
      <c r="E64" s="1209" t="s">
        <v>1026</v>
      </c>
      <c r="F64" s="31"/>
      <c r="G64" s="21">
        <f t="shared" si="6"/>
        <v>0</v>
      </c>
      <c r="H64" s="21"/>
      <c r="I64" s="21">
        <f t="shared" si="7"/>
        <v>0</v>
      </c>
      <c r="J64" s="22">
        <f t="shared" si="8"/>
        <v>0</v>
      </c>
    </row>
    <row r="65" spans="1:10" s="166" customFormat="1" ht="28.5" x14ac:dyDescent="0.2">
      <c r="A65" s="1514">
        <v>55</v>
      </c>
      <c r="B65" s="191" t="s">
        <v>205</v>
      </c>
      <c r="C65" s="29" t="s">
        <v>12</v>
      </c>
      <c r="D65" s="30">
        <v>5</v>
      </c>
      <c r="E65" s="1209" t="s">
        <v>1026</v>
      </c>
      <c r="F65" s="31"/>
      <c r="G65" s="21">
        <f>D65*F65</f>
        <v>0</v>
      </c>
      <c r="H65" s="21"/>
      <c r="I65" s="21">
        <f>D65*H65</f>
        <v>0</v>
      </c>
      <c r="J65" s="22">
        <f>G65+I65</f>
        <v>0</v>
      </c>
    </row>
    <row r="66" spans="1:10" s="166" customFormat="1" ht="28.5" x14ac:dyDescent="0.2">
      <c r="A66" s="1514">
        <v>56</v>
      </c>
      <c r="B66" s="191" t="s">
        <v>27</v>
      </c>
      <c r="C66" s="29" t="s">
        <v>12</v>
      </c>
      <c r="D66" s="30">
        <v>1</v>
      </c>
      <c r="E66" s="1209" t="s">
        <v>1026</v>
      </c>
      <c r="F66" s="31"/>
      <c r="G66" s="21">
        <f t="shared" si="6"/>
        <v>0</v>
      </c>
      <c r="H66" s="21"/>
      <c r="I66" s="21">
        <f t="shared" si="7"/>
        <v>0</v>
      </c>
      <c r="J66" s="22">
        <f t="shared" si="8"/>
        <v>0</v>
      </c>
    </row>
    <row r="67" spans="1:10" s="166" customFormat="1" ht="28.5" x14ac:dyDescent="0.2">
      <c r="A67" s="1514">
        <v>57</v>
      </c>
      <c r="B67" s="1475" t="s">
        <v>773</v>
      </c>
      <c r="C67" s="29" t="s">
        <v>12</v>
      </c>
      <c r="D67" s="30">
        <v>1</v>
      </c>
      <c r="E67" s="1209" t="s">
        <v>1026</v>
      </c>
      <c r="F67" s="31"/>
      <c r="G67" s="21">
        <f t="shared" ref="G67" si="9">D67*F67</f>
        <v>0</v>
      </c>
      <c r="H67" s="21"/>
      <c r="I67" s="21">
        <f t="shared" ref="I67" si="10">D67*H67</f>
        <v>0</v>
      </c>
      <c r="J67" s="22">
        <f t="shared" ref="J67" si="11">G67+I67</f>
        <v>0</v>
      </c>
    </row>
    <row r="68" spans="1:10" ht="28.5" x14ac:dyDescent="0.2">
      <c r="A68" s="1514">
        <v>58</v>
      </c>
      <c r="B68" s="191" t="s">
        <v>91</v>
      </c>
      <c r="C68" s="29" t="s">
        <v>12</v>
      </c>
      <c r="D68" s="30">
        <v>1</v>
      </c>
      <c r="E68" s="1209" t="s">
        <v>1026</v>
      </c>
      <c r="F68" s="31"/>
      <c r="G68" s="21">
        <f t="shared" si="6"/>
        <v>0</v>
      </c>
      <c r="H68" s="21"/>
      <c r="I68" s="21">
        <f t="shared" si="7"/>
        <v>0</v>
      </c>
      <c r="J68" s="22">
        <f t="shared" si="8"/>
        <v>0</v>
      </c>
    </row>
    <row r="69" spans="1:10" ht="14.25" x14ac:dyDescent="0.2">
      <c r="A69" s="1513"/>
      <c r="B69" s="1570"/>
      <c r="C69" s="35"/>
      <c r="D69" s="30"/>
      <c r="E69" s="30"/>
      <c r="F69" s="33"/>
      <c r="G69" s="31"/>
      <c r="H69" s="33"/>
      <c r="I69" s="33"/>
      <c r="J69" s="147"/>
    </row>
    <row r="70" spans="1:10" ht="15" thickBot="1" x14ac:dyDescent="0.25">
      <c r="A70" s="1552"/>
      <c r="B70" s="38"/>
      <c r="C70" s="39"/>
      <c r="D70" s="40"/>
      <c r="E70" s="40"/>
      <c r="F70" s="78"/>
      <c r="G70" s="78"/>
      <c r="H70" s="79"/>
      <c r="I70" s="78"/>
      <c r="J70" s="80"/>
    </row>
    <row r="71" spans="1:10" ht="16.5" thickBot="1" x14ac:dyDescent="0.3">
      <c r="A71" s="44" t="s">
        <v>28</v>
      </c>
      <c r="B71" s="44"/>
      <c r="C71" s="45"/>
      <c r="D71" s="45"/>
      <c r="E71" s="45"/>
      <c r="F71" s="46"/>
      <c r="G71" s="46">
        <f>SUM(G7:G70)</f>
        <v>0</v>
      </c>
      <c r="H71" s="46"/>
      <c r="I71" s="46">
        <f>SUM(I7:I70)</f>
        <v>0</v>
      </c>
      <c r="J71" s="81">
        <f>SUM(J7:J70)</f>
        <v>0</v>
      </c>
    </row>
    <row r="72" spans="1:10" x14ac:dyDescent="0.2">
      <c r="G72" s="186"/>
    </row>
    <row r="73" spans="1:10" ht="20.25" x14ac:dyDescent="0.3">
      <c r="D73" s="49"/>
      <c r="E73" s="49"/>
    </row>
    <row r="84" spans="2:10" x14ac:dyDescent="0.2">
      <c r="B84" s="187"/>
      <c r="C84" s="188"/>
      <c r="D84" s="188"/>
      <c r="E84" s="188"/>
      <c r="F84" s="188"/>
      <c r="G84" s="188"/>
      <c r="H84" s="188"/>
      <c r="I84" s="189"/>
      <c r="J84" s="190"/>
    </row>
    <row r="85" spans="2:10" ht="14.25" x14ac:dyDescent="0.2">
      <c r="B85" s="54"/>
      <c r="C85" s="55"/>
      <c r="D85" s="56"/>
      <c r="E85" s="56"/>
      <c r="F85" s="55"/>
      <c r="G85" s="55"/>
      <c r="H85" s="55"/>
      <c r="I85" s="57"/>
      <c r="J85" s="58"/>
    </row>
    <row r="86" spans="2:10" ht="14.25" x14ac:dyDescent="0.2">
      <c r="B86" s="59"/>
      <c r="C86" s="60"/>
      <c r="D86" s="61"/>
      <c r="E86" s="61"/>
      <c r="F86" s="62"/>
      <c r="G86" s="60"/>
      <c r="H86" s="62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2"/>
      <c r="I87" s="62"/>
      <c r="J87" s="63"/>
    </row>
    <row r="88" spans="2:10" ht="14.25" x14ac:dyDescent="0.2">
      <c r="B88" s="59"/>
      <c r="C88" s="60"/>
      <c r="D88" s="61"/>
      <c r="E88" s="61"/>
      <c r="F88" s="62"/>
      <c r="G88" s="60"/>
      <c r="H88" s="62"/>
      <c r="I88" s="62"/>
      <c r="J88" s="63"/>
    </row>
    <row r="89" spans="2:10" ht="14.25" x14ac:dyDescent="0.2">
      <c r="B89" s="59"/>
      <c r="C89" s="60"/>
      <c r="D89" s="61"/>
      <c r="E89" s="61"/>
      <c r="F89" s="62"/>
      <c r="G89" s="60"/>
      <c r="H89" s="62"/>
      <c r="I89" s="62"/>
      <c r="J89" s="63"/>
    </row>
    <row r="90" spans="2:10" ht="14.25" x14ac:dyDescent="0.2">
      <c r="B90" s="59"/>
      <c r="C90" s="60"/>
      <c r="D90" s="61"/>
      <c r="E90" s="61"/>
      <c r="F90" s="62"/>
      <c r="G90" s="60"/>
      <c r="H90" s="62"/>
      <c r="I90" s="62"/>
      <c r="J90" s="63"/>
    </row>
    <row r="91" spans="2:10" ht="14.25" x14ac:dyDescent="0.2">
      <c r="B91" s="59"/>
      <c r="C91" s="60"/>
      <c r="D91" s="61"/>
      <c r="E91" s="61"/>
      <c r="F91" s="62"/>
      <c r="G91" s="60"/>
      <c r="H91" s="64"/>
      <c r="I91" s="62"/>
      <c r="J91" s="63"/>
    </row>
    <row r="92" spans="2:10" ht="14.25" x14ac:dyDescent="0.2">
      <c r="B92" s="59"/>
      <c r="C92" s="60"/>
      <c r="D92" s="61"/>
      <c r="E92" s="61"/>
      <c r="F92" s="62"/>
      <c r="G92" s="60"/>
      <c r="H92" s="64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4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65"/>
      <c r="C95" s="66"/>
      <c r="D95" s="61"/>
      <c r="E95" s="61"/>
      <c r="F95" s="64"/>
      <c r="G95" s="66"/>
      <c r="H95" s="64"/>
      <c r="I95" s="64"/>
      <c r="J95" s="67"/>
    </row>
    <row r="96" spans="2:10" ht="14.25" x14ac:dyDescent="0.2">
      <c r="B96" s="65"/>
      <c r="C96" s="66"/>
      <c r="D96" s="61"/>
      <c r="E96" s="61"/>
      <c r="F96" s="64"/>
      <c r="G96" s="66"/>
      <c r="H96" s="64"/>
      <c r="I96" s="64"/>
      <c r="J96" s="67"/>
    </row>
    <row r="97" spans="2:10" ht="14.25" x14ac:dyDescent="0.2">
      <c r="B97" s="65"/>
      <c r="C97" s="66"/>
      <c r="D97" s="61"/>
      <c r="E97" s="61"/>
      <c r="F97" s="64"/>
      <c r="G97" s="66"/>
      <c r="H97" s="64"/>
      <c r="I97" s="64"/>
      <c r="J97" s="67"/>
    </row>
    <row r="98" spans="2:10" ht="14.25" x14ac:dyDescent="0.2">
      <c r="B98" s="65"/>
      <c r="C98" s="66"/>
      <c r="D98" s="61"/>
      <c r="E98" s="61"/>
      <c r="F98" s="64"/>
      <c r="G98" s="66"/>
      <c r="H98" s="64"/>
      <c r="I98" s="64"/>
      <c r="J98" s="67"/>
    </row>
    <row r="99" spans="2:10" ht="14.25" x14ac:dyDescent="0.2">
      <c r="B99" s="65"/>
      <c r="C99" s="66"/>
      <c r="D99" s="61"/>
      <c r="E99" s="61"/>
      <c r="F99" s="64"/>
      <c r="G99" s="66"/>
      <c r="H99" s="64"/>
      <c r="I99" s="64"/>
      <c r="J99" s="67"/>
    </row>
    <row r="100" spans="2:10" ht="14.25" x14ac:dyDescent="0.2">
      <c r="B100" s="59"/>
      <c r="C100" s="60"/>
      <c r="D100" s="61"/>
      <c r="E100" s="61"/>
      <c r="F100" s="62"/>
      <c r="G100" s="60"/>
      <c r="H100" s="64"/>
      <c r="I100" s="62"/>
      <c r="J100" s="63"/>
    </row>
    <row r="101" spans="2:10" ht="14.25" x14ac:dyDescent="0.2">
      <c r="B101" s="59"/>
      <c r="C101" s="60"/>
      <c r="D101" s="61"/>
      <c r="E101" s="61"/>
      <c r="F101" s="62"/>
      <c r="G101" s="60"/>
      <c r="H101" s="64"/>
      <c r="I101" s="62"/>
      <c r="J101" s="63"/>
    </row>
    <row r="102" spans="2:10" ht="14.25" x14ac:dyDescent="0.2">
      <c r="B102" s="59"/>
      <c r="C102" s="60"/>
      <c r="D102" s="61"/>
      <c r="E102" s="61"/>
      <c r="F102" s="62"/>
      <c r="G102" s="60"/>
      <c r="H102" s="64"/>
      <c r="I102" s="62"/>
      <c r="J102" s="63"/>
    </row>
    <row r="103" spans="2:10" ht="14.25" x14ac:dyDescent="0.2">
      <c r="B103" s="59"/>
      <c r="C103" s="60"/>
      <c r="D103" s="61"/>
      <c r="E103" s="61"/>
      <c r="F103" s="62"/>
      <c r="G103" s="60"/>
      <c r="H103" s="64"/>
      <c r="I103" s="62"/>
      <c r="J103" s="63"/>
    </row>
    <row r="104" spans="2:10" ht="14.25" x14ac:dyDescent="0.2">
      <c r="B104" s="59"/>
      <c r="C104" s="60"/>
      <c r="D104" s="61"/>
      <c r="E104" s="61"/>
      <c r="F104" s="62"/>
      <c r="G104" s="60"/>
      <c r="H104" s="64"/>
      <c r="I104" s="62"/>
      <c r="J104" s="63"/>
    </row>
    <row r="105" spans="2:10" ht="14.25" x14ac:dyDescent="0.2">
      <c r="B105" s="59"/>
      <c r="C105" s="60"/>
      <c r="D105" s="61"/>
      <c r="E105" s="61"/>
      <c r="F105" s="62"/>
      <c r="G105" s="60"/>
      <c r="H105" s="64"/>
      <c r="I105" s="62"/>
      <c r="J105" s="63"/>
    </row>
    <row r="106" spans="2:10" ht="14.25" x14ac:dyDescent="0.2">
      <c r="B106" s="59"/>
      <c r="C106" s="60"/>
      <c r="D106" s="61"/>
      <c r="E106" s="61"/>
      <c r="F106" s="62"/>
      <c r="G106" s="60"/>
      <c r="H106" s="64"/>
      <c r="I106" s="62"/>
      <c r="J106" s="63"/>
    </row>
    <row r="107" spans="2:10" ht="14.25" x14ac:dyDescent="0.2">
      <c r="B107" s="68"/>
      <c r="C107" s="60"/>
      <c r="D107" s="60"/>
      <c r="E107" s="60"/>
      <c r="F107" s="60"/>
      <c r="G107" s="69"/>
      <c r="H107" s="69"/>
      <c r="I107" s="62"/>
      <c r="J107" s="70"/>
    </row>
    <row r="108" spans="2:10" ht="15.75" x14ac:dyDescent="0.25">
      <c r="B108" s="71"/>
      <c r="C108" s="72"/>
      <c r="D108" s="72"/>
      <c r="E108" s="72"/>
      <c r="F108" s="72"/>
      <c r="G108" s="73"/>
      <c r="H108" s="72"/>
      <c r="I108" s="73"/>
      <c r="J108" s="74"/>
    </row>
    <row r="109" spans="2:10" x14ac:dyDescent="0.2">
      <c r="B109" s="187"/>
      <c r="C109" s="188"/>
      <c r="D109" s="188"/>
      <c r="E109" s="188"/>
      <c r="F109" s="188"/>
      <c r="G109" s="188"/>
      <c r="H109" s="188"/>
      <c r="I109" s="189"/>
      <c r="J109" s="190"/>
    </row>
    <row r="110" spans="2:10" x14ac:dyDescent="0.2">
      <c r="B110" s="187"/>
      <c r="C110" s="188"/>
      <c r="D110" s="188"/>
      <c r="E110" s="188"/>
      <c r="F110" s="188"/>
      <c r="G110" s="188"/>
      <c r="H110" s="188"/>
      <c r="I110" s="189"/>
      <c r="J110" s="190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zoomScaleNormal="100" zoomScaleSheetLayoutView="100" workbookViewId="0">
      <selection activeCell="H7" sqref="H7:H75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206</v>
      </c>
      <c r="B1" s="1"/>
    </row>
    <row r="2" spans="1:51" ht="18" x14ac:dyDescent="0.25">
      <c r="A2" s="1" t="s">
        <v>207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767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208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1034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770</v>
      </c>
      <c r="C8" s="24" t="s">
        <v>12</v>
      </c>
      <c r="D8" s="20">
        <v>1</v>
      </c>
      <c r="E8" s="1209" t="s">
        <v>1035</v>
      </c>
      <c r="F8" s="25"/>
      <c r="G8" s="25">
        <f t="shared" ref="G8:G75" si="0">D8*F8</f>
        <v>0</v>
      </c>
      <c r="H8" s="25"/>
      <c r="I8" s="25">
        <f t="shared" ref="I8:I75" si="1">D8*H8</f>
        <v>0</v>
      </c>
      <c r="J8" s="165">
        <f t="shared" ref="J8:J75" si="2">G8+I8</f>
        <v>0</v>
      </c>
      <c r="AX8" s="27"/>
    </row>
    <row r="9" spans="1:51" s="26" customFormat="1" ht="14.25" x14ac:dyDescent="0.2">
      <c r="A9" s="1514"/>
      <c r="B9" s="1776" t="s">
        <v>1040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.75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1037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ref="J10:J13" si="4">G10+I10</f>
        <v>0</v>
      </c>
      <c r="AX10" s="27"/>
    </row>
    <row r="11" spans="1:51" s="26" customFormat="1" ht="42.75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1037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4"/>
        <v>0</v>
      </c>
      <c r="AX11" s="27"/>
    </row>
    <row r="12" spans="1:51" s="2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1037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4"/>
        <v>0</v>
      </c>
      <c r="AX12" s="27"/>
    </row>
    <row r="13" spans="1:51" s="26" customFormat="1" ht="42.75" x14ac:dyDescent="0.2">
      <c r="A13" s="1514">
        <v>6</v>
      </c>
      <c r="B13" s="520" t="s">
        <v>1344</v>
      </c>
      <c r="C13" s="513" t="s">
        <v>24</v>
      </c>
      <c r="D13" s="514">
        <v>3</v>
      </c>
      <c r="E13" s="1436" t="s">
        <v>1037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4"/>
        <v>0</v>
      </c>
      <c r="AX13" s="27"/>
    </row>
    <row r="14" spans="1:51" s="26" customFormat="1" ht="14.25" x14ac:dyDescent="0.2">
      <c r="A14" s="1514"/>
      <c r="B14" s="1776" t="s">
        <v>862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1036</v>
      </c>
      <c r="F15" s="524"/>
      <c r="G15" s="515">
        <f t="shared" ref="G15:G18" si="5">D15*F15</f>
        <v>0</v>
      </c>
      <c r="H15" s="515"/>
      <c r="I15" s="515">
        <f t="shared" ref="I15:I18" si="6">D15*H15</f>
        <v>0</v>
      </c>
      <c r="J15" s="516">
        <f t="shared" ref="J15:J18" si="7">G15+I15</f>
        <v>0</v>
      </c>
      <c r="AX15" s="27"/>
    </row>
    <row r="16" spans="1:51" s="26" customFormat="1" ht="42.75" x14ac:dyDescent="0.2">
      <c r="A16" s="1514">
        <v>8</v>
      </c>
      <c r="B16" s="1753" t="s">
        <v>1352</v>
      </c>
      <c r="C16" s="522" t="s">
        <v>12</v>
      </c>
      <c r="D16" s="523">
        <v>1</v>
      </c>
      <c r="E16" s="1436" t="s">
        <v>1036</v>
      </c>
      <c r="F16" s="524"/>
      <c r="G16" s="515">
        <f t="shared" si="5"/>
        <v>0</v>
      </c>
      <c r="H16" s="515"/>
      <c r="I16" s="515">
        <f t="shared" si="6"/>
        <v>0</v>
      </c>
      <c r="J16" s="516">
        <f t="shared" si="7"/>
        <v>0</v>
      </c>
      <c r="AX16" s="27"/>
    </row>
    <row r="17" spans="1:50" s="26" customFormat="1" ht="42.75" x14ac:dyDescent="0.2">
      <c r="A17" s="1514">
        <v>9</v>
      </c>
      <c r="B17" s="520" t="s">
        <v>1345</v>
      </c>
      <c r="C17" s="513" t="s">
        <v>12</v>
      </c>
      <c r="D17" s="514">
        <v>1</v>
      </c>
      <c r="E17" s="1436" t="s">
        <v>1036</v>
      </c>
      <c r="F17" s="515"/>
      <c r="G17" s="515">
        <f t="shared" si="5"/>
        <v>0</v>
      </c>
      <c r="H17" s="515"/>
      <c r="I17" s="515">
        <f t="shared" si="6"/>
        <v>0</v>
      </c>
      <c r="J17" s="516">
        <f t="shared" si="7"/>
        <v>0</v>
      </c>
      <c r="AX17" s="27"/>
    </row>
    <row r="18" spans="1:50" s="26" customFormat="1" ht="42.75" x14ac:dyDescent="0.2">
      <c r="A18" s="1514">
        <v>10</v>
      </c>
      <c r="B18" s="520" t="s">
        <v>1344</v>
      </c>
      <c r="C18" s="513" t="s">
        <v>24</v>
      </c>
      <c r="D18" s="514">
        <v>4</v>
      </c>
      <c r="E18" s="1436" t="s">
        <v>1036</v>
      </c>
      <c r="F18" s="515"/>
      <c r="G18" s="515">
        <f t="shared" si="5"/>
        <v>0</v>
      </c>
      <c r="H18" s="515"/>
      <c r="I18" s="515">
        <f t="shared" si="6"/>
        <v>0</v>
      </c>
      <c r="J18" s="516">
        <f t="shared" si="7"/>
        <v>0</v>
      </c>
      <c r="AX18" s="27"/>
    </row>
    <row r="19" spans="1:50" s="26" customFormat="1" ht="14.25" x14ac:dyDescent="0.2">
      <c r="A19" s="1514"/>
      <c r="B19" s="1776" t="s">
        <v>1041</v>
      </c>
      <c r="C19" s="24"/>
      <c r="D19" s="20"/>
      <c r="E19" s="1436"/>
      <c r="F19" s="25"/>
      <c r="G19" s="25"/>
      <c r="H19" s="25"/>
      <c r="I19" s="25"/>
      <c r="J19" s="165"/>
      <c r="AX19" s="27"/>
    </row>
    <row r="20" spans="1:50" s="26" customFormat="1" ht="42.75" x14ac:dyDescent="0.2">
      <c r="A20" s="1514">
        <v>11</v>
      </c>
      <c r="B20" s="1753" t="s">
        <v>1351</v>
      </c>
      <c r="C20" s="522" t="s">
        <v>12</v>
      </c>
      <c r="D20" s="523">
        <v>1</v>
      </c>
      <c r="E20" s="1436" t="s">
        <v>1038</v>
      </c>
      <c r="F20" s="524"/>
      <c r="G20" s="515">
        <f t="shared" ref="G20:G23" si="8">D20*F20</f>
        <v>0</v>
      </c>
      <c r="H20" s="515"/>
      <c r="I20" s="515">
        <f t="shared" ref="I20:I23" si="9">D20*H20</f>
        <v>0</v>
      </c>
      <c r="J20" s="516">
        <f t="shared" ref="J20:J23" si="10">G20+I20</f>
        <v>0</v>
      </c>
      <c r="AX20" s="27"/>
    </row>
    <row r="21" spans="1:50" s="26" customFormat="1" ht="42.75" x14ac:dyDescent="0.2">
      <c r="A21" s="1514">
        <v>12</v>
      </c>
      <c r="B21" s="520" t="s">
        <v>1362</v>
      </c>
      <c r="C21" s="513" t="s">
        <v>12</v>
      </c>
      <c r="D21" s="514">
        <v>1</v>
      </c>
      <c r="E21" s="1436" t="s">
        <v>1038</v>
      </c>
      <c r="F21" s="515"/>
      <c r="G21" s="515">
        <f t="shared" si="8"/>
        <v>0</v>
      </c>
      <c r="H21" s="515"/>
      <c r="I21" s="515">
        <f t="shared" si="9"/>
        <v>0</v>
      </c>
      <c r="J21" s="516">
        <f t="shared" si="10"/>
        <v>0</v>
      </c>
      <c r="AX21" s="27"/>
    </row>
    <row r="22" spans="1:50" s="26" customFormat="1" ht="42.75" x14ac:dyDescent="0.2">
      <c r="A22" s="1514">
        <v>13</v>
      </c>
      <c r="B22" s="520" t="s">
        <v>1345</v>
      </c>
      <c r="C22" s="513" t="s">
        <v>12</v>
      </c>
      <c r="D22" s="514">
        <v>1</v>
      </c>
      <c r="E22" s="1436" t="s">
        <v>1038</v>
      </c>
      <c r="F22" s="515"/>
      <c r="G22" s="515">
        <f t="shared" si="8"/>
        <v>0</v>
      </c>
      <c r="H22" s="515"/>
      <c r="I22" s="515">
        <f t="shared" si="9"/>
        <v>0</v>
      </c>
      <c r="J22" s="516">
        <f t="shared" si="10"/>
        <v>0</v>
      </c>
      <c r="AX22" s="27"/>
    </row>
    <row r="23" spans="1:50" s="26" customFormat="1" ht="42.75" x14ac:dyDescent="0.2">
      <c r="A23" s="1514">
        <v>14</v>
      </c>
      <c r="B23" s="520" t="s">
        <v>1344</v>
      </c>
      <c r="C23" s="513" t="s">
        <v>24</v>
      </c>
      <c r="D23" s="514">
        <v>3</v>
      </c>
      <c r="E23" s="1436" t="s">
        <v>1038</v>
      </c>
      <c r="F23" s="515"/>
      <c r="G23" s="515">
        <f t="shared" si="8"/>
        <v>0</v>
      </c>
      <c r="H23" s="515"/>
      <c r="I23" s="515">
        <f t="shared" si="9"/>
        <v>0</v>
      </c>
      <c r="J23" s="516">
        <f t="shared" si="10"/>
        <v>0</v>
      </c>
      <c r="AX23" s="27"/>
    </row>
    <row r="24" spans="1:50" s="26" customFormat="1" ht="14.25" x14ac:dyDescent="0.2">
      <c r="A24" s="1514"/>
      <c r="B24" s="1770" t="s">
        <v>782</v>
      </c>
      <c r="C24" s="24"/>
      <c r="D24" s="20"/>
      <c r="E24" s="1436"/>
      <c r="F24" s="25"/>
      <c r="G24" s="25"/>
      <c r="H24" s="25"/>
      <c r="I24" s="25"/>
      <c r="J24" s="165"/>
      <c r="AX24" s="27"/>
    </row>
    <row r="25" spans="1:50" s="26" customFormat="1" ht="42.75" x14ac:dyDescent="0.2">
      <c r="A25" s="1514">
        <v>15</v>
      </c>
      <c r="B25" s="1753" t="s">
        <v>1346</v>
      </c>
      <c r="C25" s="522" t="s">
        <v>12</v>
      </c>
      <c r="D25" s="523">
        <v>1</v>
      </c>
      <c r="E25" s="1436" t="s">
        <v>1039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16</v>
      </c>
      <c r="B26" s="1753" t="s">
        <v>1347</v>
      </c>
      <c r="C26" s="522" t="s">
        <v>12</v>
      </c>
      <c r="D26" s="523">
        <v>1</v>
      </c>
      <c r="E26" s="1436" t="s">
        <v>1039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17</v>
      </c>
      <c r="B27" s="1753" t="s">
        <v>1348</v>
      </c>
      <c r="C27" s="522" t="s">
        <v>12</v>
      </c>
      <c r="D27" s="523">
        <v>1</v>
      </c>
      <c r="E27" s="1436" t="s">
        <v>1039</v>
      </c>
      <c r="F27" s="524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18</v>
      </c>
      <c r="B28" s="1753" t="s">
        <v>1349</v>
      </c>
      <c r="C28" s="522" t="s">
        <v>12</v>
      </c>
      <c r="D28" s="523">
        <v>1</v>
      </c>
      <c r="E28" s="1436" t="s">
        <v>1039</v>
      </c>
      <c r="F28" s="524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  <c r="AX28" s="27"/>
    </row>
    <row r="29" spans="1:50" s="26" customFormat="1" ht="42.75" x14ac:dyDescent="0.2">
      <c r="A29" s="1514">
        <v>19</v>
      </c>
      <c r="B29" s="517" t="s">
        <v>1367</v>
      </c>
      <c r="C29" s="513" t="s">
        <v>12</v>
      </c>
      <c r="D29" s="514">
        <v>1</v>
      </c>
      <c r="E29" s="1436" t="s">
        <v>1039</v>
      </c>
      <c r="F29" s="524"/>
      <c r="G29" s="515">
        <f t="shared" si="0"/>
        <v>0</v>
      </c>
      <c r="H29" s="515"/>
      <c r="I29" s="515">
        <f t="shared" si="1"/>
        <v>0</v>
      </c>
      <c r="J29" s="516">
        <f t="shared" si="2"/>
        <v>0</v>
      </c>
      <c r="AX29" s="27"/>
    </row>
    <row r="30" spans="1:50" s="26" customFormat="1" ht="42.75" x14ac:dyDescent="0.2">
      <c r="A30" s="1514">
        <v>20</v>
      </c>
      <c r="B30" s="28" t="s">
        <v>1360</v>
      </c>
      <c r="C30" s="24" t="s">
        <v>12</v>
      </c>
      <c r="D30" s="20">
        <v>1</v>
      </c>
      <c r="E30" s="1436" t="s">
        <v>1039</v>
      </c>
      <c r="F30" s="25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42.75" x14ac:dyDescent="0.2">
      <c r="A31" s="1514">
        <v>21</v>
      </c>
      <c r="B31" s="1570" t="s">
        <v>122</v>
      </c>
      <c r="C31" s="35" t="s">
        <v>12</v>
      </c>
      <c r="D31" s="30">
        <v>2</v>
      </c>
      <c r="E31" s="1436" t="s">
        <v>1039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42.75" x14ac:dyDescent="0.2">
      <c r="A32" s="1514">
        <v>22</v>
      </c>
      <c r="B32" s="1570" t="s">
        <v>123</v>
      </c>
      <c r="C32" s="35" t="s">
        <v>12</v>
      </c>
      <c r="D32" s="30">
        <v>2</v>
      </c>
      <c r="E32" s="1436" t="s">
        <v>1039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42.75" x14ac:dyDescent="0.2">
      <c r="A33" s="1514">
        <v>23</v>
      </c>
      <c r="B33" s="1570" t="s">
        <v>125</v>
      </c>
      <c r="C33" s="35" t="s">
        <v>12</v>
      </c>
      <c r="D33" s="30">
        <v>2</v>
      </c>
      <c r="E33" s="1436" t="s">
        <v>1039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42.75" x14ac:dyDescent="0.2">
      <c r="A34" s="1514">
        <v>24</v>
      </c>
      <c r="B34" s="1570" t="s">
        <v>126</v>
      </c>
      <c r="C34" s="35" t="s">
        <v>12</v>
      </c>
      <c r="D34" s="30">
        <v>2</v>
      </c>
      <c r="E34" s="1436" t="s">
        <v>1039</v>
      </c>
      <c r="F34" s="33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42.75" x14ac:dyDescent="0.2">
      <c r="A35" s="1514">
        <v>25</v>
      </c>
      <c r="B35" s="1570" t="s">
        <v>1353</v>
      </c>
      <c r="C35" s="35" t="s">
        <v>12</v>
      </c>
      <c r="D35" s="30">
        <v>1</v>
      </c>
      <c r="E35" s="1436" t="s">
        <v>1039</v>
      </c>
      <c r="F35" s="33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42.75" x14ac:dyDescent="0.2">
      <c r="A36" s="1514">
        <v>26</v>
      </c>
      <c r="B36" s="520" t="s">
        <v>1345</v>
      </c>
      <c r="C36" s="513" t="s">
        <v>12</v>
      </c>
      <c r="D36" s="514">
        <v>1</v>
      </c>
      <c r="E36" s="1436" t="s">
        <v>1039</v>
      </c>
      <c r="F36" s="524"/>
      <c r="G36" s="515">
        <f t="shared" si="0"/>
        <v>0</v>
      </c>
      <c r="H36" s="515"/>
      <c r="I36" s="515">
        <f t="shared" si="1"/>
        <v>0</v>
      </c>
      <c r="J36" s="516">
        <f t="shared" si="2"/>
        <v>0</v>
      </c>
      <c r="AX36" s="27"/>
    </row>
    <row r="37" spans="1:50" s="26" customFormat="1" ht="42.75" x14ac:dyDescent="0.2">
      <c r="A37" s="1514">
        <v>27</v>
      </c>
      <c r="B37" s="520" t="s">
        <v>1344</v>
      </c>
      <c r="C37" s="513" t="s">
        <v>24</v>
      </c>
      <c r="D37" s="514">
        <v>10</v>
      </c>
      <c r="E37" s="1436" t="s">
        <v>1039</v>
      </c>
      <c r="F37" s="524"/>
      <c r="G37" s="515">
        <f t="shared" si="0"/>
        <v>0</v>
      </c>
      <c r="H37" s="515"/>
      <c r="I37" s="515">
        <f t="shared" si="1"/>
        <v>0</v>
      </c>
      <c r="J37" s="516">
        <f t="shared" si="2"/>
        <v>0</v>
      </c>
      <c r="AX37" s="27"/>
    </row>
    <row r="38" spans="1:50" s="26" customFormat="1" ht="14.25" x14ac:dyDescent="0.2">
      <c r="A38" s="1514"/>
      <c r="B38" s="1777" t="s">
        <v>1350</v>
      </c>
      <c r="C38" s="1772"/>
      <c r="D38" s="1773"/>
      <c r="E38" s="1436"/>
      <c r="F38" s="1774"/>
      <c r="G38" s="1774"/>
      <c r="H38" s="1774"/>
      <c r="I38" s="1774"/>
      <c r="J38" s="1775"/>
      <c r="AX38" s="27"/>
    </row>
    <row r="39" spans="1:50" s="26" customFormat="1" ht="29.25" customHeight="1" x14ac:dyDescent="0.2">
      <c r="A39" s="1514">
        <v>28</v>
      </c>
      <c r="B39" s="28" t="s">
        <v>209</v>
      </c>
      <c r="C39" s="24" t="s">
        <v>12</v>
      </c>
      <c r="D39" s="20">
        <v>1</v>
      </c>
      <c r="E39" s="1209" t="s">
        <v>1035</v>
      </c>
      <c r="F39" s="25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  <c r="AX39" s="27"/>
    </row>
    <row r="40" spans="1:50" s="26" customFormat="1" ht="42.75" x14ac:dyDescent="0.2">
      <c r="A40" s="1514">
        <v>29</v>
      </c>
      <c r="B40" s="1570" t="s">
        <v>1024</v>
      </c>
      <c r="C40" s="24" t="s">
        <v>30</v>
      </c>
      <c r="D40" s="20">
        <v>25</v>
      </c>
      <c r="E40" s="1436" t="s">
        <v>1042</v>
      </c>
      <c r="F40" s="25"/>
      <c r="G40" s="25">
        <f>D40*F40</f>
        <v>0</v>
      </c>
      <c r="H40" s="25"/>
      <c r="I40" s="25">
        <f>D40*H40</f>
        <v>0</v>
      </c>
      <c r="J40" s="165">
        <f>G40+I40</f>
        <v>0</v>
      </c>
      <c r="AX40" s="27"/>
    </row>
    <row r="41" spans="1:50" s="26" customFormat="1" ht="42.75" x14ac:dyDescent="0.2">
      <c r="A41" s="1514">
        <v>30</v>
      </c>
      <c r="B41" s="1569" t="s">
        <v>1043</v>
      </c>
      <c r="C41" s="24" t="s">
        <v>30</v>
      </c>
      <c r="D41" s="20">
        <v>220</v>
      </c>
      <c r="E41" s="1436" t="s">
        <v>1042</v>
      </c>
      <c r="F41" s="25"/>
      <c r="G41" s="25">
        <f>D41*F41</f>
        <v>0</v>
      </c>
      <c r="H41" s="25"/>
      <c r="I41" s="25">
        <f>D41*H41</f>
        <v>0</v>
      </c>
      <c r="J41" s="165">
        <f>G41+I41</f>
        <v>0</v>
      </c>
      <c r="AX41" s="27"/>
    </row>
    <row r="42" spans="1:50" s="26" customFormat="1" ht="42.75" x14ac:dyDescent="0.2">
      <c r="A42" s="1514">
        <v>31</v>
      </c>
      <c r="B42" s="1569" t="s">
        <v>1044</v>
      </c>
      <c r="C42" s="24" t="s">
        <v>30</v>
      </c>
      <c r="D42" s="20">
        <v>10</v>
      </c>
      <c r="E42" s="1436" t="s">
        <v>1042</v>
      </c>
      <c r="F42" s="25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27"/>
    </row>
    <row r="43" spans="1:50" s="26" customFormat="1" ht="42.75" x14ac:dyDescent="0.2">
      <c r="A43" s="1514">
        <v>32</v>
      </c>
      <c r="B43" s="1421" t="s">
        <v>777</v>
      </c>
      <c r="C43" s="35" t="s">
        <v>30</v>
      </c>
      <c r="D43" s="30">
        <v>2</v>
      </c>
      <c r="E43" s="1436" t="s">
        <v>1042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27"/>
    </row>
    <row r="44" spans="1:50" s="26" customFormat="1" ht="42.75" x14ac:dyDescent="0.2">
      <c r="A44" s="1514">
        <v>33</v>
      </c>
      <c r="B44" s="1570" t="s">
        <v>210</v>
      </c>
      <c r="C44" s="35" t="s">
        <v>12</v>
      </c>
      <c r="D44" s="30">
        <v>1</v>
      </c>
      <c r="E44" s="1436" t="s">
        <v>1042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27"/>
    </row>
    <row r="45" spans="1:50" s="26" customFormat="1" ht="42.75" x14ac:dyDescent="0.2">
      <c r="A45" s="1514">
        <v>34</v>
      </c>
      <c r="B45" s="1570" t="s">
        <v>211</v>
      </c>
      <c r="C45" s="35" t="s">
        <v>30</v>
      </c>
      <c r="D45" s="30">
        <v>220</v>
      </c>
      <c r="E45" s="1436" t="s">
        <v>1042</v>
      </c>
      <c r="F45" s="33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  <c r="AX45" s="27"/>
    </row>
    <row r="46" spans="1:50" s="26" customFormat="1" ht="42.75" x14ac:dyDescent="0.2">
      <c r="A46" s="1514">
        <v>35</v>
      </c>
      <c r="B46" s="1570" t="s">
        <v>200</v>
      </c>
      <c r="C46" s="35" t="s">
        <v>12</v>
      </c>
      <c r="D46" s="193">
        <v>1</v>
      </c>
      <c r="E46" s="1436" t="s">
        <v>1042</v>
      </c>
      <c r="F46" s="33"/>
      <c r="G46" s="25">
        <f t="shared" si="0"/>
        <v>0</v>
      </c>
      <c r="H46" s="25"/>
      <c r="I46" s="25">
        <f t="shared" si="1"/>
        <v>0</v>
      </c>
      <c r="J46" s="165">
        <f t="shared" si="2"/>
        <v>0</v>
      </c>
      <c r="AX46" s="27"/>
    </row>
    <row r="47" spans="1:50" s="26" customFormat="1" ht="42.75" x14ac:dyDescent="0.2">
      <c r="A47" s="1514">
        <v>36</v>
      </c>
      <c r="B47" s="1570" t="s">
        <v>122</v>
      </c>
      <c r="C47" s="35" t="s">
        <v>12</v>
      </c>
      <c r="D47" s="193">
        <v>2</v>
      </c>
      <c r="E47" s="1436" t="s">
        <v>1042</v>
      </c>
      <c r="F47" s="33"/>
      <c r="G47" s="25">
        <f t="shared" si="0"/>
        <v>0</v>
      </c>
      <c r="H47" s="25"/>
      <c r="I47" s="25">
        <f t="shared" si="1"/>
        <v>0</v>
      </c>
      <c r="J47" s="165">
        <f t="shared" si="2"/>
        <v>0</v>
      </c>
      <c r="AX47" s="27"/>
    </row>
    <row r="48" spans="1:50" s="26" customFormat="1" ht="42.75" x14ac:dyDescent="0.2">
      <c r="A48" s="1514">
        <v>37</v>
      </c>
      <c r="B48" s="1570" t="s">
        <v>123</v>
      </c>
      <c r="C48" s="35" t="s">
        <v>12</v>
      </c>
      <c r="D48" s="193">
        <v>2</v>
      </c>
      <c r="E48" s="1436" t="s">
        <v>1042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27"/>
    </row>
    <row r="49" spans="1:50" s="26" customFormat="1" ht="42.75" x14ac:dyDescent="0.2">
      <c r="A49" s="1514">
        <v>38</v>
      </c>
      <c r="B49" s="1570" t="s">
        <v>124</v>
      </c>
      <c r="C49" s="35" t="s">
        <v>12</v>
      </c>
      <c r="D49" s="193">
        <v>1</v>
      </c>
      <c r="E49" s="1436" t="s">
        <v>1042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27"/>
    </row>
    <row r="50" spans="1:50" s="26" customFormat="1" ht="42.75" x14ac:dyDescent="0.2">
      <c r="A50" s="1514">
        <v>39</v>
      </c>
      <c r="B50" s="1570" t="s">
        <v>125</v>
      </c>
      <c r="C50" s="35" t="s">
        <v>12</v>
      </c>
      <c r="D50" s="193">
        <v>2</v>
      </c>
      <c r="E50" s="1436" t="s">
        <v>1042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27"/>
    </row>
    <row r="51" spans="1:50" s="26" customFormat="1" ht="42.75" x14ac:dyDescent="0.2">
      <c r="A51" s="1514">
        <v>40</v>
      </c>
      <c r="B51" s="1570" t="s">
        <v>126</v>
      </c>
      <c r="C51" s="35" t="s">
        <v>12</v>
      </c>
      <c r="D51" s="193">
        <v>2</v>
      </c>
      <c r="E51" s="1436" t="s">
        <v>1042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27"/>
    </row>
    <row r="52" spans="1:50" s="26" customFormat="1" ht="42.75" x14ac:dyDescent="0.2">
      <c r="A52" s="1514">
        <v>41</v>
      </c>
      <c r="B52" s="1570" t="s">
        <v>212</v>
      </c>
      <c r="C52" s="35" t="s">
        <v>30</v>
      </c>
      <c r="D52" s="30">
        <v>8</v>
      </c>
      <c r="E52" s="1436" t="s">
        <v>1042</v>
      </c>
      <c r="F52" s="33"/>
      <c r="G52" s="25">
        <f>D52*F52</f>
        <v>0</v>
      </c>
      <c r="H52" s="25"/>
      <c r="I52" s="25">
        <f>D52*H52</f>
        <v>0</v>
      </c>
      <c r="J52" s="165">
        <f>G52+I52</f>
        <v>0</v>
      </c>
      <c r="AX52" s="27"/>
    </row>
    <row r="53" spans="1:50" s="26" customFormat="1" ht="42.75" x14ac:dyDescent="0.2">
      <c r="A53" s="1514">
        <v>42</v>
      </c>
      <c r="B53" s="1570" t="s">
        <v>213</v>
      </c>
      <c r="C53" s="35" t="s">
        <v>30</v>
      </c>
      <c r="D53" s="30">
        <v>100</v>
      </c>
      <c r="E53" s="1436" t="s">
        <v>1042</v>
      </c>
      <c r="F53" s="33"/>
      <c r="G53" s="25">
        <f t="shared" si="0"/>
        <v>0</v>
      </c>
      <c r="H53" s="25"/>
      <c r="I53" s="25">
        <f t="shared" si="1"/>
        <v>0</v>
      </c>
      <c r="J53" s="165">
        <f t="shared" si="2"/>
        <v>0</v>
      </c>
      <c r="AX53" s="27"/>
    </row>
    <row r="54" spans="1:50" s="26" customFormat="1" ht="42.75" x14ac:dyDescent="0.2">
      <c r="A54" s="1514">
        <v>43</v>
      </c>
      <c r="B54" s="1570" t="s">
        <v>214</v>
      </c>
      <c r="C54" s="35" t="s">
        <v>30</v>
      </c>
      <c r="D54" s="30">
        <v>100</v>
      </c>
      <c r="E54" s="1436" t="s">
        <v>1042</v>
      </c>
      <c r="F54" s="33"/>
      <c r="G54" s="25">
        <f>D54*F54</f>
        <v>0</v>
      </c>
      <c r="H54" s="25"/>
      <c r="I54" s="25">
        <f>D54*H54</f>
        <v>0</v>
      </c>
      <c r="J54" s="165">
        <f>G54+I54</f>
        <v>0</v>
      </c>
      <c r="AX54" s="27"/>
    </row>
    <row r="55" spans="1:50" s="26" customFormat="1" ht="42.75" x14ac:dyDescent="0.2">
      <c r="A55" s="1514">
        <v>44</v>
      </c>
      <c r="B55" s="1571" t="s">
        <v>215</v>
      </c>
      <c r="C55" s="24" t="s">
        <v>30</v>
      </c>
      <c r="D55" s="20">
        <v>12</v>
      </c>
      <c r="E55" s="1436" t="s">
        <v>1042</v>
      </c>
      <c r="F55" s="25"/>
      <c r="G55" s="25">
        <f t="shared" si="0"/>
        <v>0</v>
      </c>
      <c r="H55" s="25"/>
      <c r="I55" s="25">
        <f t="shared" si="1"/>
        <v>0</v>
      </c>
      <c r="J55" s="165">
        <f t="shared" si="2"/>
        <v>0</v>
      </c>
      <c r="AX55" s="27"/>
    </row>
    <row r="56" spans="1:50" s="26" customFormat="1" ht="42.75" x14ac:dyDescent="0.2">
      <c r="A56" s="1514">
        <v>45</v>
      </c>
      <c r="B56" s="1572" t="s">
        <v>216</v>
      </c>
      <c r="C56" s="35" t="s">
        <v>30</v>
      </c>
      <c r="D56" s="30">
        <v>70</v>
      </c>
      <c r="E56" s="1436" t="s">
        <v>1042</v>
      </c>
      <c r="F56" s="33"/>
      <c r="G56" s="25">
        <f>D56*F56</f>
        <v>0</v>
      </c>
      <c r="H56" s="25"/>
      <c r="I56" s="25">
        <f>D56*H56</f>
        <v>0</v>
      </c>
      <c r="J56" s="165">
        <f>G56+I56</f>
        <v>0</v>
      </c>
      <c r="AX56" s="27"/>
    </row>
    <row r="57" spans="1:50" s="26" customFormat="1" ht="42.75" x14ac:dyDescent="0.2">
      <c r="A57" s="1514">
        <v>46</v>
      </c>
      <c r="B57" s="1572" t="s">
        <v>217</v>
      </c>
      <c r="C57" s="35" t="s">
        <v>30</v>
      </c>
      <c r="D57" s="30">
        <v>70</v>
      </c>
      <c r="E57" s="1436" t="s">
        <v>1042</v>
      </c>
      <c r="F57" s="33"/>
      <c r="G57" s="25">
        <f>D57*F57</f>
        <v>0</v>
      </c>
      <c r="H57" s="25"/>
      <c r="I57" s="25">
        <f>D57*H57</f>
        <v>0</v>
      </c>
      <c r="J57" s="165">
        <f>G57+I57</f>
        <v>0</v>
      </c>
      <c r="AX57" s="27"/>
    </row>
    <row r="58" spans="1:50" s="26" customFormat="1" ht="42.75" x14ac:dyDescent="0.2">
      <c r="A58" s="1514">
        <v>47</v>
      </c>
      <c r="B58" s="1570" t="s">
        <v>154</v>
      </c>
      <c r="C58" s="35" t="s">
        <v>12</v>
      </c>
      <c r="D58" s="30">
        <v>5</v>
      </c>
      <c r="E58" s="1436" t="s">
        <v>1042</v>
      </c>
      <c r="F58" s="33"/>
      <c r="G58" s="25">
        <f t="shared" si="0"/>
        <v>0</v>
      </c>
      <c r="H58" s="25"/>
      <c r="I58" s="25">
        <f t="shared" si="1"/>
        <v>0</v>
      </c>
      <c r="J58" s="165">
        <f t="shared" si="2"/>
        <v>0</v>
      </c>
      <c r="AX58" s="27"/>
    </row>
    <row r="59" spans="1:50" s="26" customFormat="1" ht="42.75" x14ac:dyDescent="0.2">
      <c r="A59" s="1514">
        <v>48</v>
      </c>
      <c r="B59" s="1570" t="s">
        <v>218</v>
      </c>
      <c r="C59" s="35" t="s">
        <v>12</v>
      </c>
      <c r="D59" s="30">
        <v>1</v>
      </c>
      <c r="E59" s="1436" t="s">
        <v>1042</v>
      </c>
      <c r="F59" s="33"/>
      <c r="G59" s="25">
        <f>D59*F59</f>
        <v>0</v>
      </c>
      <c r="H59" s="25"/>
      <c r="I59" s="25">
        <f>D59*H59</f>
        <v>0</v>
      </c>
      <c r="J59" s="165">
        <f>G59+I59</f>
        <v>0</v>
      </c>
      <c r="AX59" s="27"/>
    </row>
    <row r="60" spans="1:50" s="26" customFormat="1" ht="42.75" x14ac:dyDescent="0.2">
      <c r="A60" s="1514">
        <v>49</v>
      </c>
      <c r="B60" s="28" t="s">
        <v>21</v>
      </c>
      <c r="C60" s="24" t="s">
        <v>12</v>
      </c>
      <c r="D60" s="20">
        <v>1</v>
      </c>
      <c r="E60" s="1436" t="s">
        <v>1042</v>
      </c>
      <c r="F60" s="25"/>
      <c r="G60" s="25">
        <f t="shared" si="0"/>
        <v>0</v>
      </c>
      <c r="H60" s="25"/>
      <c r="I60" s="25">
        <f t="shared" si="1"/>
        <v>0</v>
      </c>
      <c r="J60" s="165">
        <f t="shared" si="2"/>
        <v>0</v>
      </c>
      <c r="AX60" s="27"/>
    </row>
    <row r="61" spans="1:50" s="26" customFormat="1" ht="42.75" x14ac:dyDescent="0.2">
      <c r="A61" s="1514">
        <v>50</v>
      </c>
      <c r="B61" s="167" t="s">
        <v>1045</v>
      </c>
      <c r="C61" s="35" t="s">
        <v>24</v>
      </c>
      <c r="D61" s="30">
        <v>4</v>
      </c>
      <c r="E61" s="1436" t="s">
        <v>1042</v>
      </c>
      <c r="F61" s="33"/>
      <c r="G61" s="25">
        <f t="shared" si="0"/>
        <v>0</v>
      </c>
      <c r="H61" s="33"/>
      <c r="I61" s="33">
        <f t="shared" si="1"/>
        <v>0</v>
      </c>
      <c r="J61" s="147">
        <f t="shared" si="2"/>
        <v>0</v>
      </c>
      <c r="AX61" s="27"/>
    </row>
    <row r="62" spans="1:50" s="26" customFormat="1" ht="42.75" x14ac:dyDescent="0.2">
      <c r="A62" s="1514">
        <v>51</v>
      </c>
      <c r="B62" s="167" t="s">
        <v>23</v>
      </c>
      <c r="C62" s="35" t="s">
        <v>24</v>
      </c>
      <c r="D62" s="30">
        <v>5</v>
      </c>
      <c r="E62" s="1436" t="s">
        <v>1042</v>
      </c>
      <c r="F62" s="33"/>
      <c r="G62" s="25">
        <f t="shared" si="0"/>
        <v>0</v>
      </c>
      <c r="H62" s="33"/>
      <c r="I62" s="33">
        <f t="shared" si="1"/>
        <v>0</v>
      </c>
      <c r="J62" s="147">
        <f t="shared" si="2"/>
        <v>0</v>
      </c>
      <c r="AX62" s="27"/>
    </row>
    <row r="63" spans="1:50" s="26" customFormat="1" ht="42.75" x14ac:dyDescent="0.2">
      <c r="A63" s="1514">
        <v>52</v>
      </c>
      <c r="B63" s="167" t="s">
        <v>1033</v>
      </c>
      <c r="C63" s="35" t="s">
        <v>30</v>
      </c>
      <c r="D63" s="30">
        <v>60</v>
      </c>
      <c r="E63" s="1436" t="s">
        <v>1042</v>
      </c>
      <c r="F63" s="33"/>
      <c r="G63" s="25">
        <f t="shared" si="0"/>
        <v>0</v>
      </c>
      <c r="H63" s="33"/>
      <c r="I63" s="33">
        <f t="shared" si="1"/>
        <v>0</v>
      </c>
      <c r="J63" s="147">
        <f t="shared" si="2"/>
        <v>0</v>
      </c>
      <c r="AX63" s="27"/>
    </row>
    <row r="64" spans="1:50" s="26" customFormat="1" ht="42.75" x14ac:dyDescent="0.2">
      <c r="A64" s="1514">
        <v>53</v>
      </c>
      <c r="B64" s="167" t="s">
        <v>1046</v>
      </c>
      <c r="C64" s="35" t="s">
        <v>219</v>
      </c>
      <c r="D64" s="30">
        <v>2</v>
      </c>
      <c r="E64" s="1436" t="s">
        <v>1042</v>
      </c>
      <c r="F64" s="33"/>
      <c r="G64" s="25">
        <f t="shared" si="0"/>
        <v>0</v>
      </c>
      <c r="H64" s="33"/>
      <c r="I64" s="33">
        <f t="shared" si="1"/>
        <v>0</v>
      </c>
      <c r="J64" s="147">
        <f t="shared" si="2"/>
        <v>0</v>
      </c>
      <c r="AX64" s="27"/>
    </row>
    <row r="65" spans="1:50" s="26" customFormat="1" ht="42.75" x14ac:dyDescent="0.2">
      <c r="A65" s="1514">
        <v>54</v>
      </c>
      <c r="B65" s="167" t="s">
        <v>1047</v>
      </c>
      <c r="C65" s="35" t="s">
        <v>1048</v>
      </c>
      <c r="D65" s="30">
        <v>2</v>
      </c>
      <c r="E65" s="1436" t="s">
        <v>1042</v>
      </c>
      <c r="F65" s="33"/>
      <c r="G65" s="25">
        <f t="shared" si="0"/>
        <v>0</v>
      </c>
      <c r="H65" s="33"/>
      <c r="I65" s="33">
        <f t="shared" si="1"/>
        <v>0</v>
      </c>
      <c r="J65" s="147">
        <f t="shared" si="2"/>
        <v>0</v>
      </c>
      <c r="AX65" s="27"/>
    </row>
    <row r="66" spans="1:50" s="26" customFormat="1" ht="42.75" x14ac:dyDescent="0.2">
      <c r="A66" s="1514">
        <v>55</v>
      </c>
      <c r="B66" s="167" t="s">
        <v>1049</v>
      </c>
      <c r="C66" s="35" t="s">
        <v>219</v>
      </c>
      <c r="D66" s="30">
        <v>2</v>
      </c>
      <c r="E66" s="1436" t="s">
        <v>1042</v>
      </c>
      <c r="F66" s="33"/>
      <c r="G66" s="25">
        <f t="shared" si="0"/>
        <v>0</v>
      </c>
      <c r="H66" s="33"/>
      <c r="I66" s="33">
        <f t="shared" si="1"/>
        <v>0</v>
      </c>
      <c r="J66" s="147">
        <f t="shared" si="2"/>
        <v>0</v>
      </c>
      <c r="AX66" s="27"/>
    </row>
    <row r="67" spans="1:50" s="26" customFormat="1" ht="28.5" x14ac:dyDescent="0.2">
      <c r="A67" s="1514">
        <v>56</v>
      </c>
      <c r="B67" s="167" t="s">
        <v>133</v>
      </c>
      <c r="C67" s="35" t="s">
        <v>24</v>
      </c>
      <c r="D67" s="30">
        <v>3</v>
      </c>
      <c r="E67" s="1209" t="s">
        <v>769</v>
      </c>
      <c r="F67" s="33"/>
      <c r="G67" s="25">
        <f t="shared" si="0"/>
        <v>0</v>
      </c>
      <c r="H67" s="33"/>
      <c r="I67" s="33">
        <f t="shared" si="1"/>
        <v>0</v>
      </c>
      <c r="J67" s="147">
        <f t="shared" si="2"/>
        <v>0</v>
      </c>
      <c r="AX67" s="27"/>
    </row>
    <row r="68" spans="1:50" s="26" customFormat="1" ht="28.5" x14ac:dyDescent="0.2">
      <c r="A68" s="1514">
        <v>57</v>
      </c>
      <c r="B68" s="167" t="s">
        <v>220</v>
      </c>
      <c r="C68" s="35" t="s">
        <v>12</v>
      </c>
      <c r="D68" s="30">
        <v>1</v>
      </c>
      <c r="E68" s="1209" t="s">
        <v>1035</v>
      </c>
      <c r="F68" s="33"/>
      <c r="G68" s="25">
        <f t="shared" si="0"/>
        <v>0</v>
      </c>
      <c r="H68" s="33"/>
      <c r="I68" s="33">
        <f t="shared" si="1"/>
        <v>0</v>
      </c>
      <c r="J68" s="147">
        <f t="shared" si="2"/>
        <v>0</v>
      </c>
      <c r="AX68" s="27"/>
    </row>
    <row r="69" spans="1:50" s="26" customFormat="1" ht="42.75" x14ac:dyDescent="0.2">
      <c r="A69" s="1514">
        <v>58</v>
      </c>
      <c r="B69" s="167" t="s">
        <v>221</v>
      </c>
      <c r="C69" s="35" t="s">
        <v>12</v>
      </c>
      <c r="D69" s="30">
        <v>6</v>
      </c>
      <c r="E69" s="1436" t="s">
        <v>1042</v>
      </c>
      <c r="F69" s="33"/>
      <c r="G69" s="25">
        <f>D69*F69</f>
        <v>0</v>
      </c>
      <c r="H69" s="33"/>
      <c r="I69" s="33">
        <f>D69*H69</f>
        <v>0</v>
      </c>
      <c r="J69" s="147">
        <f>G69+I69</f>
        <v>0</v>
      </c>
      <c r="AX69" s="27"/>
    </row>
    <row r="70" spans="1:50" s="26" customFormat="1" ht="42.75" x14ac:dyDescent="0.2">
      <c r="A70" s="1514">
        <v>59</v>
      </c>
      <c r="B70" s="167" t="s">
        <v>1032</v>
      </c>
      <c r="C70" s="35" t="s">
        <v>12</v>
      </c>
      <c r="D70" s="30">
        <v>1</v>
      </c>
      <c r="E70" s="1436" t="s">
        <v>1042</v>
      </c>
      <c r="F70" s="33"/>
      <c r="G70" s="25">
        <f t="shared" si="0"/>
        <v>0</v>
      </c>
      <c r="H70" s="33"/>
      <c r="I70" s="33">
        <f t="shared" si="1"/>
        <v>0</v>
      </c>
      <c r="J70" s="147">
        <f t="shared" si="2"/>
        <v>0</v>
      </c>
      <c r="AX70" s="27"/>
    </row>
    <row r="71" spans="1:50" s="26" customFormat="1" ht="28.5" x14ac:dyDescent="0.2">
      <c r="A71" s="1514">
        <v>60</v>
      </c>
      <c r="B71" s="167" t="s">
        <v>775</v>
      </c>
      <c r="C71" s="35" t="s">
        <v>12</v>
      </c>
      <c r="D71" s="30">
        <v>1</v>
      </c>
      <c r="E71" s="1209" t="s">
        <v>1035</v>
      </c>
      <c r="F71" s="33"/>
      <c r="G71" s="25">
        <f t="shared" si="0"/>
        <v>0</v>
      </c>
      <c r="H71" s="33"/>
      <c r="I71" s="33">
        <f t="shared" si="1"/>
        <v>0</v>
      </c>
      <c r="J71" s="147">
        <f t="shared" si="2"/>
        <v>0</v>
      </c>
      <c r="AX71" s="27"/>
    </row>
    <row r="72" spans="1:50" s="26" customFormat="1" ht="28.5" x14ac:dyDescent="0.2">
      <c r="A72" s="1514">
        <v>61</v>
      </c>
      <c r="B72" s="167" t="s">
        <v>27</v>
      </c>
      <c r="C72" s="35" t="s">
        <v>12</v>
      </c>
      <c r="D72" s="30">
        <v>1</v>
      </c>
      <c r="E72" s="1209" t="s">
        <v>1035</v>
      </c>
      <c r="F72" s="33"/>
      <c r="G72" s="25">
        <f t="shared" si="0"/>
        <v>0</v>
      </c>
      <c r="H72" s="33"/>
      <c r="I72" s="33">
        <f t="shared" si="1"/>
        <v>0</v>
      </c>
      <c r="J72" s="147">
        <f t="shared" si="2"/>
        <v>0</v>
      </c>
      <c r="AX72" s="27"/>
    </row>
    <row r="73" spans="1:50" s="26" customFormat="1" ht="28.5" x14ac:dyDescent="0.2">
      <c r="A73" s="1514">
        <v>62</v>
      </c>
      <c r="B73" s="1475" t="s">
        <v>773</v>
      </c>
      <c r="C73" s="35" t="s">
        <v>12</v>
      </c>
      <c r="D73" s="30">
        <v>1</v>
      </c>
      <c r="E73" s="1209" t="s">
        <v>1035</v>
      </c>
      <c r="F73" s="33"/>
      <c r="G73" s="25">
        <f t="shared" ref="G73" si="11">D73*F73</f>
        <v>0</v>
      </c>
      <c r="H73" s="33"/>
      <c r="I73" s="33">
        <f t="shared" ref="I73" si="12">D73*H73</f>
        <v>0</v>
      </c>
      <c r="J73" s="147">
        <f t="shared" ref="J73" si="13">G73+I73</f>
        <v>0</v>
      </c>
      <c r="AX73" s="27"/>
    </row>
    <row r="74" spans="1:50" ht="28.5" x14ac:dyDescent="0.2">
      <c r="A74" s="1514">
        <v>63</v>
      </c>
      <c r="B74" s="167" t="s">
        <v>91</v>
      </c>
      <c r="C74" s="35" t="s">
        <v>12</v>
      </c>
      <c r="D74" s="30">
        <v>1</v>
      </c>
      <c r="E74" s="1209" t="s">
        <v>1035</v>
      </c>
      <c r="F74" s="33"/>
      <c r="G74" s="25">
        <f t="shared" si="0"/>
        <v>0</v>
      </c>
      <c r="H74" s="33"/>
      <c r="I74" s="33">
        <f t="shared" si="1"/>
        <v>0</v>
      </c>
      <c r="J74" s="147">
        <f t="shared" si="2"/>
        <v>0</v>
      </c>
      <c r="AX74" s="17"/>
    </row>
    <row r="75" spans="1:50" ht="28.5" x14ac:dyDescent="0.2">
      <c r="A75" s="1514">
        <v>64</v>
      </c>
      <c r="B75" s="1570" t="s">
        <v>223</v>
      </c>
      <c r="C75" s="35" t="s">
        <v>12</v>
      </c>
      <c r="D75" s="30">
        <v>1</v>
      </c>
      <c r="E75" s="1209" t="s">
        <v>1035</v>
      </c>
      <c r="F75" s="33"/>
      <c r="G75" s="33">
        <f t="shared" si="0"/>
        <v>0</v>
      </c>
      <c r="H75" s="33"/>
      <c r="I75" s="33">
        <f t="shared" si="1"/>
        <v>0</v>
      </c>
      <c r="J75" s="147">
        <f t="shared" si="2"/>
        <v>0</v>
      </c>
      <c r="K75" s="37"/>
    </row>
    <row r="76" spans="1:50" ht="15" thickBot="1" x14ac:dyDescent="0.25">
      <c r="A76" s="1552"/>
      <c r="B76" s="38"/>
      <c r="C76" s="39"/>
      <c r="D76" s="40"/>
      <c r="E76" s="40"/>
      <c r="F76" s="78"/>
      <c r="G76" s="78"/>
      <c r="H76" s="79"/>
      <c r="I76" s="78"/>
      <c r="J76" s="80"/>
    </row>
    <row r="77" spans="1:50" ht="16.5" thickBot="1" x14ac:dyDescent="0.3">
      <c r="A77" s="44" t="s">
        <v>28</v>
      </c>
      <c r="B77" s="44"/>
      <c r="C77" s="45"/>
      <c r="D77" s="45"/>
      <c r="E77" s="45"/>
      <c r="F77" s="46"/>
      <c r="G77" s="46">
        <f>SUM(G7:G76)</f>
        <v>0</v>
      </c>
      <c r="H77" s="46"/>
      <c r="I77" s="46">
        <f>SUM(I7:I76)</f>
        <v>0</v>
      </c>
      <c r="J77" s="81">
        <f>SUM(J7:J76)</f>
        <v>0</v>
      </c>
    </row>
    <row r="78" spans="1:50" x14ac:dyDescent="0.2">
      <c r="G78" s="47"/>
    </row>
    <row r="79" spans="1:50" ht="20.25" x14ac:dyDescent="0.3">
      <c r="B79" s="48"/>
      <c r="D79" s="49"/>
      <c r="E79" s="49"/>
    </row>
    <row r="80" spans="1:50" x14ac:dyDescent="0.2">
      <c r="B80" s="48"/>
    </row>
    <row r="82" spans="2:10" x14ac:dyDescent="0.2">
      <c r="B82" s="48"/>
    </row>
    <row r="83" spans="2:10" x14ac:dyDescent="0.2">
      <c r="B83" s="48"/>
    </row>
    <row r="84" spans="2:10" x14ac:dyDescent="0.2">
      <c r="B84" s="48"/>
    </row>
    <row r="90" spans="2:10" x14ac:dyDescent="0.2">
      <c r="B90" s="50"/>
      <c r="C90" s="51"/>
      <c r="D90" s="51"/>
      <c r="E90" s="51"/>
      <c r="F90" s="51"/>
      <c r="G90" s="51"/>
      <c r="H90" s="51"/>
      <c r="I90" s="52"/>
      <c r="J90" s="53"/>
    </row>
    <row r="91" spans="2:10" ht="14.25" x14ac:dyDescent="0.2">
      <c r="B91" s="54"/>
      <c r="C91" s="55"/>
      <c r="D91" s="56"/>
      <c r="E91" s="56"/>
      <c r="F91" s="55"/>
      <c r="G91" s="55"/>
      <c r="H91" s="55"/>
      <c r="I91" s="57"/>
      <c r="J91" s="58"/>
    </row>
    <row r="92" spans="2:10" ht="14.25" x14ac:dyDescent="0.2">
      <c r="B92" s="59"/>
      <c r="C92" s="60"/>
      <c r="D92" s="61"/>
      <c r="E92" s="61"/>
      <c r="F92" s="62"/>
      <c r="G92" s="60"/>
      <c r="H92" s="62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2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2"/>
      <c r="I94" s="62"/>
      <c r="J94" s="63"/>
    </row>
    <row r="95" spans="2:10" ht="14.25" x14ac:dyDescent="0.2">
      <c r="B95" s="59"/>
      <c r="C95" s="60"/>
      <c r="D95" s="61"/>
      <c r="E95" s="61"/>
      <c r="F95" s="62"/>
      <c r="G95" s="60"/>
      <c r="H95" s="62"/>
      <c r="I95" s="62"/>
      <c r="J95" s="63"/>
    </row>
    <row r="96" spans="2:10" ht="14.25" x14ac:dyDescent="0.2">
      <c r="B96" s="59"/>
      <c r="C96" s="60"/>
      <c r="D96" s="61"/>
      <c r="E96" s="61"/>
      <c r="F96" s="62"/>
      <c r="G96" s="60"/>
      <c r="H96" s="62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59"/>
      <c r="C98" s="60"/>
      <c r="D98" s="61"/>
      <c r="E98" s="61"/>
      <c r="F98" s="62"/>
      <c r="G98" s="60"/>
      <c r="H98" s="64"/>
      <c r="I98" s="62"/>
      <c r="J98" s="63"/>
    </row>
    <row r="99" spans="2:10" ht="14.25" x14ac:dyDescent="0.2">
      <c r="B99" s="59"/>
      <c r="C99" s="60"/>
      <c r="D99" s="61"/>
      <c r="E99" s="61"/>
      <c r="F99" s="62"/>
      <c r="G99" s="60"/>
      <c r="H99" s="64"/>
      <c r="I99" s="62"/>
      <c r="J99" s="63"/>
    </row>
    <row r="100" spans="2:10" ht="14.25" x14ac:dyDescent="0.2">
      <c r="B100" s="59"/>
      <c r="C100" s="60"/>
      <c r="D100" s="61"/>
      <c r="E100" s="61"/>
      <c r="F100" s="62"/>
      <c r="G100" s="60"/>
      <c r="H100" s="64"/>
      <c r="I100" s="62"/>
      <c r="J100" s="63"/>
    </row>
    <row r="101" spans="2:10" ht="14.25" x14ac:dyDescent="0.2">
      <c r="B101" s="65"/>
      <c r="C101" s="66"/>
      <c r="D101" s="61"/>
      <c r="E101" s="61"/>
      <c r="F101" s="64"/>
      <c r="G101" s="66"/>
      <c r="H101" s="64"/>
      <c r="I101" s="64"/>
      <c r="J101" s="67"/>
    </row>
    <row r="102" spans="2:10" ht="14.25" x14ac:dyDescent="0.2">
      <c r="B102" s="65"/>
      <c r="C102" s="66"/>
      <c r="D102" s="61"/>
      <c r="E102" s="61"/>
      <c r="F102" s="64"/>
      <c r="G102" s="66"/>
      <c r="H102" s="64"/>
      <c r="I102" s="64"/>
      <c r="J102" s="67"/>
    </row>
    <row r="103" spans="2:10" ht="14.25" x14ac:dyDescent="0.2">
      <c r="B103" s="65"/>
      <c r="C103" s="66"/>
      <c r="D103" s="61"/>
      <c r="E103" s="61"/>
      <c r="F103" s="64"/>
      <c r="G103" s="66"/>
      <c r="H103" s="64"/>
      <c r="I103" s="64"/>
      <c r="J103" s="67"/>
    </row>
    <row r="104" spans="2:10" ht="14.25" x14ac:dyDescent="0.2">
      <c r="B104" s="65"/>
      <c r="C104" s="66"/>
      <c r="D104" s="61"/>
      <c r="E104" s="61"/>
      <c r="F104" s="64"/>
      <c r="G104" s="66"/>
      <c r="H104" s="64"/>
      <c r="I104" s="64"/>
      <c r="J104" s="67"/>
    </row>
    <row r="105" spans="2:10" ht="14.25" x14ac:dyDescent="0.2">
      <c r="B105" s="65"/>
      <c r="C105" s="66"/>
      <c r="D105" s="61"/>
      <c r="E105" s="61"/>
      <c r="F105" s="64"/>
      <c r="G105" s="66"/>
      <c r="H105" s="64"/>
      <c r="I105" s="64"/>
      <c r="J105" s="67"/>
    </row>
    <row r="106" spans="2:10" ht="14.25" x14ac:dyDescent="0.2">
      <c r="B106" s="59"/>
      <c r="C106" s="60"/>
      <c r="D106" s="61"/>
      <c r="E106" s="61"/>
      <c r="F106" s="62"/>
      <c r="G106" s="60"/>
      <c r="H106" s="64"/>
      <c r="I106" s="62"/>
      <c r="J106" s="63"/>
    </row>
    <row r="107" spans="2:10" ht="14.25" x14ac:dyDescent="0.2">
      <c r="B107" s="59"/>
      <c r="C107" s="60"/>
      <c r="D107" s="61"/>
      <c r="E107" s="61"/>
      <c r="F107" s="62"/>
      <c r="G107" s="60"/>
      <c r="H107" s="64"/>
      <c r="I107" s="62"/>
      <c r="J107" s="63"/>
    </row>
    <row r="108" spans="2:10" ht="14.25" x14ac:dyDescent="0.2">
      <c r="B108" s="59"/>
      <c r="C108" s="60"/>
      <c r="D108" s="61"/>
      <c r="E108" s="61"/>
      <c r="F108" s="62"/>
      <c r="G108" s="60"/>
      <c r="H108" s="64"/>
      <c r="I108" s="62"/>
      <c r="J108" s="63"/>
    </row>
    <row r="109" spans="2:10" ht="14.25" x14ac:dyDescent="0.2">
      <c r="B109" s="59"/>
      <c r="C109" s="60"/>
      <c r="D109" s="61"/>
      <c r="E109" s="61"/>
      <c r="F109" s="62"/>
      <c r="G109" s="60"/>
      <c r="H109" s="64"/>
      <c r="I109" s="62"/>
      <c r="J109" s="63"/>
    </row>
    <row r="110" spans="2:10" ht="14.25" x14ac:dyDescent="0.2">
      <c r="B110" s="59"/>
      <c r="C110" s="60"/>
      <c r="D110" s="61"/>
      <c r="E110" s="61"/>
      <c r="F110" s="62"/>
      <c r="G110" s="60"/>
      <c r="H110" s="64"/>
      <c r="I110" s="62"/>
      <c r="J110" s="63"/>
    </row>
    <row r="111" spans="2:10" ht="14.25" x14ac:dyDescent="0.2">
      <c r="B111" s="59"/>
      <c r="C111" s="60"/>
      <c r="D111" s="61"/>
      <c r="E111" s="61"/>
      <c r="F111" s="62"/>
      <c r="G111" s="60"/>
      <c r="H111" s="64"/>
      <c r="I111" s="62"/>
      <c r="J111" s="63"/>
    </row>
    <row r="112" spans="2:10" ht="14.25" x14ac:dyDescent="0.2">
      <c r="B112" s="59"/>
      <c r="C112" s="60"/>
      <c r="D112" s="61"/>
      <c r="E112" s="61"/>
      <c r="F112" s="62"/>
      <c r="G112" s="60"/>
      <c r="H112" s="64"/>
      <c r="I112" s="62"/>
      <c r="J112" s="63"/>
    </row>
    <row r="113" spans="2:10" ht="14.25" x14ac:dyDescent="0.2">
      <c r="B113" s="68"/>
      <c r="C113" s="60"/>
      <c r="D113" s="60"/>
      <c r="E113" s="60"/>
      <c r="F113" s="60"/>
      <c r="G113" s="69"/>
      <c r="H113" s="69"/>
      <c r="I113" s="62"/>
      <c r="J113" s="70"/>
    </row>
    <row r="114" spans="2:10" ht="15.75" x14ac:dyDescent="0.25">
      <c r="B114" s="71"/>
      <c r="C114" s="72"/>
      <c r="D114" s="72"/>
      <c r="E114" s="72"/>
      <c r="F114" s="72"/>
      <c r="G114" s="73"/>
      <c r="H114" s="72"/>
      <c r="I114" s="73"/>
      <c r="J114" s="74"/>
    </row>
    <row r="115" spans="2:10" x14ac:dyDescent="0.2">
      <c r="B115" s="50"/>
      <c r="C115" s="51"/>
      <c r="D115" s="51"/>
      <c r="E115" s="51"/>
      <c r="F115" s="51"/>
      <c r="G115" s="51"/>
      <c r="H115" s="51"/>
      <c r="I115" s="52"/>
      <c r="J115" s="53"/>
    </row>
    <row r="116" spans="2:10" x14ac:dyDescent="0.2">
      <c r="B116" s="50"/>
      <c r="C116" s="51"/>
      <c r="D116" s="51"/>
      <c r="E116" s="51"/>
      <c r="F116" s="51"/>
      <c r="G116" s="51"/>
      <c r="H116" s="51"/>
      <c r="I116" s="52"/>
      <c r="J116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zoomScaleNormal="100" zoomScaleSheetLayoutView="100" workbookViewId="0">
      <selection activeCell="H7" sqref="H7:H50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224</v>
      </c>
      <c r="B1" s="1"/>
    </row>
    <row r="2" spans="1:51" ht="18" x14ac:dyDescent="0.25">
      <c r="A2" s="1" t="s">
        <v>225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226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30" customHeight="1" x14ac:dyDescent="0.2">
      <c r="A8" s="1513">
        <v>2</v>
      </c>
      <c r="B8" s="28" t="s">
        <v>946</v>
      </c>
      <c r="C8" s="24" t="s">
        <v>12</v>
      </c>
      <c r="D8" s="20">
        <v>2</v>
      </c>
      <c r="E8" s="1209" t="s">
        <v>769</v>
      </c>
      <c r="F8" s="25"/>
      <c r="G8" s="25">
        <f t="shared" ref="G8:G50" si="0">D8*F8</f>
        <v>0</v>
      </c>
      <c r="H8" s="25"/>
      <c r="I8" s="25">
        <f t="shared" ref="I8:I50" si="1">D8*H8</f>
        <v>0</v>
      </c>
      <c r="J8" s="165">
        <f t="shared" ref="J8:J50" si="2">G8+I8</f>
        <v>0</v>
      </c>
      <c r="AX8" s="17"/>
    </row>
    <row r="9" spans="1:51" s="26" customFormat="1" ht="28.5" x14ac:dyDescent="0.2">
      <c r="A9" s="1514">
        <v>3</v>
      </c>
      <c r="B9" s="28" t="s">
        <v>1050</v>
      </c>
      <c r="C9" s="24" t="s">
        <v>12</v>
      </c>
      <c r="D9" s="20">
        <v>1</v>
      </c>
      <c r="E9" s="1209" t="s">
        <v>1052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14.25" customHeight="1" x14ac:dyDescent="0.2">
      <c r="A10" s="1514"/>
      <c r="B10" s="1770" t="s">
        <v>1020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42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1054</v>
      </c>
      <c r="F11" s="515"/>
      <c r="G11" s="515">
        <f t="shared" si="0"/>
        <v>0</v>
      </c>
      <c r="H11" s="515"/>
      <c r="I11" s="515">
        <f t="shared" ref="I11:I13" si="3">D11*H11</f>
        <v>0</v>
      </c>
      <c r="J11" s="516">
        <f t="shared" si="2"/>
        <v>0</v>
      </c>
      <c r="AX11" s="27"/>
    </row>
    <row r="12" spans="1:51" s="26" customFormat="1" ht="42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1054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" customHeight="1" x14ac:dyDescent="0.2">
      <c r="A13" s="1514">
        <v>6</v>
      </c>
      <c r="B13" s="520" t="s">
        <v>1344</v>
      </c>
      <c r="C13" s="513" t="s">
        <v>24</v>
      </c>
      <c r="D13" s="514">
        <v>3</v>
      </c>
      <c r="E13" s="1436" t="s">
        <v>1054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70" t="s">
        <v>975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1053</v>
      </c>
      <c r="F15" s="524"/>
      <c r="G15" s="515">
        <f t="shared" si="0"/>
        <v>0</v>
      </c>
      <c r="H15" s="515"/>
      <c r="I15" s="515">
        <f t="shared" ref="I15:I20" si="4">D15*H15</f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1361</v>
      </c>
      <c r="C16" s="522" t="s">
        <v>12</v>
      </c>
      <c r="D16" s="523">
        <v>1</v>
      </c>
      <c r="E16" s="1436" t="s">
        <v>1053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520" t="s">
        <v>1342</v>
      </c>
      <c r="C17" s="513" t="s">
        <v>12</v>
      </c>
      <c r="D17" s="514">
        <v>1</v>
      </c>
      <c r="E17" s="1436" t="s">
        <v>1053</v>
      </c>
      <c r="F17" s="515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1357</v>
      </c>
      <c r="C18" s="513" t="s">
        <v>12</v>
      </c>
      <c r="D18" s="514">
        <v>1</v>
      </c>
      <c r="E18" s="1436" t="s">
        <v>1053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1345</v>
      </c>
      <c r="C19" s="513" t="s">
        <v>12</v>
      </c>
      <c r="D19" s="514">
        <v>1</v>
      </c>
      <c r="E19" s="1436" t="s">
        <v>1053</v>
      </c>
      <c r="F19" s="515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520" t="s">
        <v>1344</v>
      </c>
      <c r="C20" s="513" t="s">
        <v>24</v>
      </c>
      <c r="D20" s="514">
        <v>5</v>
      </c>
      <c r="E20" s="1436" t="s">
        <v>1053</v>
      </c>
      <c r="F20" s="515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27"/>
    </row>
    <row r="21" spans="1:50" s="26" customFormat="1" ht="14.25" x14ac:dyDescent="0.2">
      <c r="A21" s="1514"/>
      <c r="B21" s="1770" t="s">
        <v>863</v>
      </c>
      <c r="C21" s="24"/>
      <c r="D21" s="20"/>
      <c r="E21" s="1436"/>
      <c r="F21" s="25"/>
      <c r="G21" s="25"/>
      <c r="H21" s="25"/>
      <c r="I21" s="25"/>
      <c r="J21" s="165"/>
      <c r="AX21" s="27"/>
    </row>
    <row r="22" spans="1:50" s="26" customFormat="1" ht="42.75" x14ac:dyDescent="0.2">
      <c r="A22" s="1514">
        <v>13</v>
      </c>
      <c r="B22" s="1753" t="s">
        <v>1351</v>
      </c>
      <c r="C22" s="513" t="s">
        <v>12</v>
      </c>
      <c r="D22" s="514">
        <v>1</v>
      </c>
      <c r="E22" s="1436" t="s">
        <v>1055</v>
      </c>
      <c r="F22" s="25"/>
      <c r="G22" s="515">
        <f t="shared" si="0"/>
        <v>0</v>
      </c>
      <c r="H22" s="25"/>
      <c r="I22" s="25">
        <f t="shared" ref="I22:I28" si="5">D22*H22</f>
        <v>0</v>
      </c>
      <c r="J22" s="165">
        <f t="shared" si="2"/>
        <v>0</v>
      </c>
      <c r="AX22" s="27"/>
    </row>
    <row r="23" spans="1:50" s="26" customFormat="1" ht="42.75" x14ac:dyDescent="0.2">
      <c r="A23" s="1514">
        <v>14</v>
      </c>
      <c r="B23" s="1753" t="s">
        <v>1347</v>
      </c>
      <c r="C23" s="522" t="s">
        <v>12</v>
      </c>
      <c r="D23" s="523">
        <v>1</v>
      </c>
      <c r="E23" s="1436" t="s">
        <v>1055</v>
      </c>
      <c r="F23" s="524"/>
      <c r="G23" s="515">
        <f t="shared" si="0"/>
        <v>0</v>
      </c>
      <c r="H23" s="515"/>
      <c r="I23" s="515">
        <f t="shared" si="5"/>
        <v>0</v>
      </c>
      <c r="J23" s="516">
        <f t="shared" si="2"/>
        <v>0</v>
      </c>
      <c r="AX23" s="27"/>
    </row>
    <row r="24" spans="1:50" s="26" customFormat="1" ht="42.75" x14ac:dyDescent="0.2">
      <c r="A24" s="1514">
        <v>15</v>
      </c>
      <c r="B24" s="1753" t="s">
        <v>1348</v>
      </c>
      <c r="C24" s="522" t="s">
        <v>12</v>
      </c>
      <c r="D24" s="523">
        <v>1</v>
      </c>
      <c r="E24" s="1436" t="s">
        <v>1055</v>
      </c>
      <c r="F24" s="524"/>
      <c r="G24" s="515">
        <f t="shared" si="0"/>
        <v>0</v>
      </c>
      <c r="H24" s="515"/>
      <c r="I24" s="515">
        <f t="shared" si="5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16</v>
      </c>
      <c r="B25" s="1753" t="s">
        <v>1349</v>
      </c>
      <c r="C25" s="522" t="s">
        <v>12</v>
      </c>
      <c r="D25" s="523">
        <v>1</v>
      </c>
      <c r="E25" s="1436" t="s">
        <v>1055</v>
      </c>
      <c r="F25" s="524"/>
      <c r="G25" s="515">
        <f t="shared" si="0"/>
        <v>0</v>
      </c>
      <c r="H25" s="515"/>
      <c r="I25" s="515">
        <f t="shared" si="5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17</v>
      </c>
      <c r="B26" s="517" t="s">
        <v>1356</v>
      </c>
      <c r="C26" s="513" t="s">
        <v>12</v>
      </c>
      <c r="D26" s="514">
        <v>1</v>
      </c>
      <c r="E26" s="1436" t="s">
        <v>1055</v>
      </c>
      <c r="F26" s="524"/>
      <c r="G26" s="515">
        <f t="shared" si="0"/>
        <v>0</v>
      </c>
      <c r="H26" s="515"/>
      <c r="I26" s="515">
        <f t="shared" si="5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18</v>
      </c>
      <c r="B27" s="520" t="s">
        <v>1345</v>
      </c>
      <c r="C27" s="513" t="s">
        <v>12</v>
      </c>
      <c r="D27" s="514">
        <v>1</v>
      </c>
      <c r="E27" s="1436" t="s">
        <v>1055</v>
      </c>
      <c r="F27" s="515"/>
      <c r="G27" s="515">
        <f t="shared" si="0"/>
        <v>0</v>
      </c>
      <c r="H27" s="515"/>
      <c r="I27" s="515">
        <f t="shared" si="5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19</v>
      </c>
      <c r="B28" s="520" t="s">
        <v>1344</v>
      </c>
      <c r="C28" s="513" t="s">
        <v>24</v>
      </c>
      <c r="D28" s="514">
        <v>8</v>
      </c>
      <c r="E28" s="1436" t="s">
        <v>1055</v>
      </c>
      <c r="F28" s="515"/>
      <c r="G28" s="515">
        <f t="shared" si="0"/>
        <v>0</v>
      </c>
      <c r="H28" s="515"/>
      <c r="I28" s="515">
        <f t="shared" si="5"/>
        <v>0</v>
      </c>
      <c r="J28" s="516">
        <f t="shared" si="2"/>
        <v>0</v>
      </c>
      <c r="AX28" s="27"/>
    </row>
    <row r="29" spans="1:50" s="26" customFormat="1" ht="14.25" x14ac:dyDescent="0.2">
      <c r="A29" s="1514"/>
      <c r="B29" s="1771" t="s">
        <v>1350</v>
      </c>
      <c r="C29" s="24"/>
      <c r="D29" s="20"/>
      <c r="E29" s="1436"/>
      <c r="F29" s="25"/>
      <c r="G29" s="25"/>
      <c r="H29" s="25"/>
      <c r="I29" s="25"/>
      <c r="J29" s="165"/>
      <c r="AX29" s="27"/>
    </row>
    <row r="30" spans="1:50" s="26" customFormat="1" ht="30" customHeight="1" x14ac:dyDescent="0.2">
      <c r="A30" s="1514">
        <v>20</v>
      </c>
      <c r="B30" s="1570" t="s">
        <v>1051</v>
      </c>
      <c r="C30" s="24" t="s">
        <v>30</v>
      </c>
      <c r="D30" s="20">
        <v>20</v>
      </c>
      <c r="E30" s="1436" t="s">
        <v>1056</v>
      </c>
      <c r="F30" s="25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30" customHeight="1" x14ac:dyDescent="0.2">
      <c r="A31" s="1514">
        <v>21</v>
      </c>
      <c r="B31" s="1569" t="s">
        <v>945</v>
      </c>
      <c r="C31" s="24" t="s">
        <v>30</v>
      </c>
      <c r="D31" s="20">
        <v>40</v>
      </c>
      <c r="E31" s="1436" t="s">
        <v>1056</v>
      </c>
      <c r="F31" s="25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30" customHeight="1" x14ac:dyDescent="0.2">
      <c r="A32" s="1514">
        <v>22</v>
      </c>
      <c r="B32" s="1421" t="s">
        <v>777</v>
      </c>
      <c r="C32" s="35" t="s">
        <v>30</v>
      </c>
      <c r="D32" s="30">
        <v>7</v>
      </c>
      <c r="E32" s="1436" t="s">
        <v>1056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30" customHeight="1" x14ac:dyDescent="0.2">
      <c r="A33" s="1514">
        <v>23</v>
      </c>
      <c r="B33" s="1570" t="s">
        <v>172</v>
      </c>
      <c r="C33" s="35" t="s">
        <v>12</v>
      </c>
      <c r="D33" s="30">
        <v>3</v>
      </c>
      <c r="E33" s="1436" t="s">
        <v>1056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30" customHeight="1" x14ac:dyDescent="0.2">
      <c r="A34" s="1514">
        <v>24</v>
      </c>
      <c r="B34" s="1571" t="s">
        <v>148</v>
      </c>
      <c r="C34" s="24" t="s">
        <v>30</v>
      </c>
      <c r="D34" s="20">
        <v>25</v>
      </c>
      <c r="E34" s="1436" t="s">
        <v>1056</v>
      </c>
      <c r="F34" s="25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30" customHeight="1" x14ac:dyDescent="0.2">
      <c r="A35" s="1514">
        <v>25</v>
      </c>
      <c r="B35" s="28" t="s">
        <v>166</v>
      </c>
      <c r="C35" s="24" t="s">
        <v>12</v>
      </c>
      <c r="D35" s="20">
        <v>25</v>
      </c>
      <c r="E35" s="1436" t="s">
        <v>1056</v>
      </c>
      <c r="F35" s="25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30" customHeight="1" x14ac:dyDescent="0.2">
      <c r="A36" s="1514">
        <v>26</v>
      </c>
      <c r="B36" s="1570" t="s">
        <v>167</v>
      </c>
      <c r="C36" s="35" t="s">
        <v>30</v>
      </c>
      <c r="D36" s="30">
        <v>1</v>
      </c>
      <c r="E36" s="1436" t="s">
        <v>1056</v>
      </c>
      <c r="F36" s="33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  <c r="AX36" s="27"/>
    </row>
    <row r="37" spans="1:50" s="26" customFormat="1" ht="30" customHeight="1" x14ac:dyDescent="0.2">
      <c r="A37" s="1514">
        <v>27</v>
      </c>
      <c r="B37" s="167" t="s">
        <v>152</v>
      </c>
      <c r="C37" s="35" t="s">
        <v>12</v>
      </c>
      <c r="D37" s="30">
        <v>1</v>
      </c>
      <c r="E37" s="1436" t="s">
        <v>1056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27"/>
    </row>
    <row r="38" spans="1:50" s="26" customFormat="1" ht="30" customHeight="1" x14ac:dyDescent="0.2">
      <c r="A38" s="1514">
        <v>28</v>
      </c>
      <c r="B38" s="167" t="s">
        <v>227</v>
      </c>
      <c r="C38" s="35" t="s">
        <v>30</v>
      </c>
      <c r="D38" s="30">
        <v>13</v>
      </c>
      <c r="E38" s="1436" t="s">
        <v>1056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  <c r="AX38" s="27"/>
    </row>
    <row r="39" spans="1:50" s="26" customFormat="1" ht="30" customHeight="1" x14ac:dyDescent="0.2">
      <c r="A39" s="1514">
        <v>29</v>
      </c>
      <c r="B39" s="167" t="s">
        <v>228</v>
      </c>
      <c r="C39" s="35" t="s">
        <v>30</v>
      </c>
      <c r="D39" s="30">
        <v>25</v>
      </c>
      <c r="E39" s="1436" t="s">
        <v>1056</v>
      </c>
      <c r="F39" s="33"/>
      <c r="G39" s="25">
        <f>D39*F39</f>
        <v>0</v>
      </c>
      <c r="H39" s="25"/>
      <c r="I39" s="25">
        <f>D39*H39</f>
        <v>0</v>
      </c>
      <c r="J39" s="165">
        <f>G39+I39</f>
        <v>0</v>
      </c>
      <c r="AX39" s="27"/>
    </row>
    <row r="40" spans="1:50" s="26" customFormat="1" ht="30" customHeight="1" x14ac:dyDescent="0.2">
      <c r="A40" s="1514">
        <v>30</v>
      </c>
      <c r="B40" s="1570" t="s">
        <v>154</v>
      </c>
      <c r="C40" s="35" t="s">
        <v>12</v>
      </c>
      <c r="D40" s="30">
        <v>3</v>
      </c>
      <c r="E40" s="1436" t="s">
        <v>1056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27"/>
    </row>
    <row r="41" spans="1:50" s="26" customFormat="1" ht="30" customHeight="1" x14ac:dyDescent="0.2">
      <c r="A41" s="1514">
        <v>31</v>
      </c>
      <c r="B41" s="28" t="s">
        <v>21</v>
      </c>
      <c r="C41" s="24" t="s">
        <v>12</v>
      </c>
      <c r="D41" s="20">
        <v>1</v>
      </c>
      <c r="E41" s="1436" t="s">
        <v>1056</v>
      </c>
      <c r="F41" s="25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AX41" s="27"/>
    </row>
    <row r="42" spans="1:50" s="26" customFormat="1" ht="30" customHeight="1" x14ac:dyDescent="0.2">
      <c r="A42" s="1514">
        <v>32</v>
      </c>
      <c r="B42" s="167" t="s">
        <v>23</v>
      </c>
      <c r="C42" s="35" t="s">
        <v>24</v>
      </c>
      <c r="D42" s="30">
        <v>3</v>
      </c>
      <c r="E42" s="1436" t="s">
        <v>1056</v>
      </c>
      <c r="F42" s="33"/>
      <c r="G42" s="25">
        <f t="shared" si="0"/>
        <v>0</v>
      </c>
      <c r="H42" s="33"/>
      <c r="I42" s="33">
        <f t="shared" si="1"/>
        <v>0</v>
      </c>
      <c r="J42" s="147">
        <f t="shared" si="2"/>
        <v>0</v>
      </c>
      <c r="AX42" s="27"/>
    </row>
    <row r="43" spans="1:50" s="26" customFormat="1" ht="28.5" x14ac:dyDescent="0.2">
      <c r="A43" s="1514">
        <v>33</v>
      </c>
      <c r="B43" s="167" t="s">
        <v>133</v>
      </c>
      <c r="C43" s="35" t="s">
        <v>24</v>
      </c>
      <c r="D43" s="30">
        <v>3</v>
      </c>
      <c r="E43" s="1209" t="s">
        <v>769</v>
      </c>
      <c r="F43" s="33"/>
      <c r="G43" s="25">
        <f t="shared" si="0"/>
        <v>0</v>
      </c>
      <c r="H43" s="33"/>
      <c r="I43" s="33">
        <f t="shared" si="1"/>
        <v>0</v>
      </c>
      <c r="J43" s="147">
        <f t="shared" si="2"/>
        <v>0</v>
      </c>
      <c r="AX43" s="27"/>
    </row>
    <row r="44" spans="1:50" s="26" customFormat="1" ht="28.5" x14ac:dyDescent="0.2">
      <c r="A44" s="1514">
        <v>34</v>
      </c>
      <c r="B44" s="167" t="s">
        <v>134</v>
      </c>
      <c r="C44" s="35" t="s">
        <v>12</v>
      </c>
      <c r="D44" s="30">
        <v>1</v>
      </c>
      <c r="E44" s="1209" t="s">
        <v>1052</v>
      </c>
      <c r="F44" s="33"/>
      <c r="G44" s="25">
        <f t="shared" si="0"/>
        <v>0</v>
      </c>
      <c r="H44" s="33"/>
      <c r="I44" s="33">
        <f t="shared" si="1"/>
        <v>0</v>
      </c>
      <c r="J44" s="147">
        <f t="shared" si="2"/>
        <v>0</v>
      </c>
      <c r="AX44" s="27"/>
    </row>
    <row r="45" spans="1:50" s="26" customFormat="1" ht="28.5" x14ac:dyDescent="0.2">
      <c r="A45" s="1514">
        <v>35</v>
      </c>
      <c r="B45" s="167" t="s">
        <v>775</v>
      </c>
      <c r="C45" s="35" t="s">
        <v>12</v>
      </c>
      <c r="D45" s="30">
        <v>1</v>
      </c>
      <c r="E45" s="1209" t="s">
        <v>1052</v>
      </c>
      <c r="F45" s="33"/>
      <c r="G45" s="25">
        <f t="shared" si="0"/>
        <v>0</v>
      </c>
      <c r="H45" s="33"/>
      <c r="I45" s="33">
        <f t="shared" si="1"/>
        <v>0</v>
      </c>
      <c r="J45" s="147">
        <f t="shared" si="2"/>
        <v>0</v>
      </c>
      <c r="AX45" s="27"/>
    </row>
    <row r="46" spans="1:50" s="26" customFormat="1" ht="30" customHeight="1" x14ac:dyDescent="0.2">
      <c r="A46" s="1514">
        <v>36</v>
      </c>
      <c r="B46" s="167" t="s">
        <v>229</v>
      </c>
      <c r="C46" s="35" t="s">
        <v>30</v>
      </c>
      <c r="D46" s="30">
        <v>3</v>
      </c>
      <c r="E46" s="1436" t="s">
        <v>1056</v>
      </c>
      <c r="F46" s="33"/>
      <c r="G46" s="25">
        <f t="shared" si="0"/>
        <v>0</v>
      </c>
      <c r="H46" s="33"/>
      <c r="I46" s="33">
        <f t="shared" si="1"/>
        <v>0</v>
      </c>
      <c r="J46" s="147">
        <f t="shared" si="2"/>
        <v>0</v>
      </c>
      <c r="AX46" s="27"/>
    </row>
    <row r="47" spans="1:50" s="26" customFormat="1" ht="30" customHeight="1" x14ac:dyDescent="0.2">
      <c r="A47" s="1514">
        <v>37</v>
      </c>
      <c r="B47" s="167" t="s">
        <v>230</v>
      </c>
      <c r="C47" s="35" t="s">
        <v>24</v>
      </c>
      <c r="D47" s="30">
        <v>5</v>
      </c>
      <c r="E47" s="1436" t="s">
        <v>1056</v>
      </c>
      <c r="F47" s="33"/>
      <c r="G47" s="25">
        <f t="shared" si="0"/>
        <v>0</v>
      </c>
      <c r="H47" s="33"/>
      <c r="I47" s="33">
        <f t="shared" si="1"/>
        <v>0</v>
      </c>
      <c r="J47" s="147">
        <f t="shared" si="2"/>
        <v>0</v>
      </c>
      <c r="AX47" s="27"/>
    </row>
    <row r="48" spans="1:50" s="26" customFormat="1" ht="28.5" x14ac:dyDescent="0.2">
      <c r="A48" s="1514">
        <v>38</v>
      </c>
      <c r="B48" s="167" t="s">
        <v>27</v>
      </c>
      <c r="C48" s="35" t="s">
        <v>12</v>
      </c>
      <c r="D48" s="30">
        <v>1</v>
      </c>
      <c r="E48" s="1209" t="s">
        <v>1052</v>
      </c>
      <c r="F48" s="33"/>
      <c r="G48" s="25">
        <f>D48*F48</f>
        <v>0</v>
      </c>
      <c r="H48" s="33"/>
      <c r="I48" s="33">
        <f>D48*H48</f>
        <v>0</v>
      </c>
      <c r="J48" s="147">
        <f>G48+I48</f>
        <v>0</v>
      </c>
      <c r="AX48" s="27"/>
    </row>
    <row r="49" spans="1:50" s="26" customFormat="1" ht="28.5" x14ac:dyDescent="0.2">
      <c r="A49" s="1514">
        <v>39</v>
      </c>
      <c r="B49" s="1475" t="s">
        <v>773</v>
      </c>
      <c r="C49" s="35" t="s">
        <v>12</v>
      </c>
      <c r="D49" s="30">
        <v>1</v>
      </c>
      <c r="E49" s="1209" t="s">
        <v>1052</v>
      </c>
      <c r="F49" s="33"/>
      <c r="G49" s="25">
        <f t="shared" ref="G49" si="6">D49*F49</f>
        <v>0</v>
      </c>
      <c r="H49" s="33"/>
      <c r="I49" s="33">
        <f t="shared" ref="I49" si="7">D49*H49</f>
        <v>0</v>
      </c>
      <c r="J49" s="147">
        <f t="shared" ref="J49" si="8">G49+I49</f>
        <v>0</v>
      </c>
      <c r="AX49" s="27"/>
    </row>
    <row r="50" spans="1:50" ht="28.5" x14ac:dyDescent="0.2">
      <c r="A50" s="1514">
        <v>40</v>
      </c>
      <c r="B50" s="167" t="s">
        <v>91</v>
      </c>
      <c r="C50" s="35" t="s">
        <v>12</v>
      </c>
      <c r="D50" s="30">
        <v>1</v>
      </c>
      <c r="E50" s="1209" t="s">
        <v>1052</v>
      </c>
      <c r="F50" s="33"/>
      <c r="G50" s="25">
        <f t="shared" si="0"/>
        <v>0</v>
      </c>
      <c r="H50" s="33"/>
      <c r="I50" s="33">
        <f t="shared" si="1"/>
        <v>0</v>
      </c>
      <c r="J50" s="147">
        <f t="shared" si="2"/>
        <v>0</v>
      </c>
      <c r="AX50" s="17"/>
    </row>
    <row r="51" spans="1:50" ht="14.25" x14ac:dyDescent="0.2">
      <c r="A51" s="1513"/>
      <c r="B51" s="34"/>
      <c r="C51" s="35"/>
      <c r="D51" s="30"/>
      <c r="E51" s="30"/>
      <c r="F51" s="75"/>
      <c r="G51" s="76"/>
      <c r="H51" s="75"/>
      <c r="I51" s="75"/>
      <c r="J51" s="77"/>
      <c r="K51" s="37"/>
    </row>
    <row r="52" spans="1:50" ht="15" thickBot="1" x14ac:dyDescent="0.25">
      <c r="A52" s="1552"/>
      <c r="B52" s="38"/>
      <c r="C52" s="39"/>
      <c r="D52" s="40"/>
      <c r="E52" s="40"/>
      <c r="F52" s="78"/>
      <c r="G52" s="78"/>
      <c r="H52" s="79"/>
      <c r="I52" s="78"/>
      <c r="J52" s="80"/>
    </row>
    <row r="53" spans="1:50" ht="16.5" thickBot="1" x14ac:dyDescent="0.3">
      <c r="A53" s="44" t="s">
        <v>28</v>
      </c>
      <c r="B53" s="44"/>
      <c r="C53" s="45"/>
      <c r="D53" s="45"/>
      <c r="E53" s="45"/>
      <c r="F53" s="46"/>
      <c r="G53" s="46">
        <f>SUM(G7:G52)</f>
        <v>0</v>
      </c>
      <c r="H53" s="46"/>
      <c r="I53" s="46">
        <f>SUM(I7:I52)</f>
        <v>0</v>
      </c>
      <c r="J53" s="81">
        <f>SUM(J7:J52)</f>
        <v>0</v>
      </c>
    </row>
    <row r="54" spans="1:50" x14ac:dyDescent="0.2">
      <c r="G54" s="47"/>
    </row>
    <row r="55" spans="1:50" ht="20.25" x14ac:dyDescent="0.3">
      <c r="B55" s="48"/>
      <c r="D55" s="49"/>
      <c r="E55" s="49"/>
    </row>
    <row r="56" spans="1:50" x14ac:dyDescent="0.2">
      <c r="B56" s="48"/>
    </row>
    <row r="58" spans="1:50" x14ac:dyDescent="0.2">
      <c r="B58" s="48"/>
    </row>
    <row r="59" spans="1:50" x14ac:dyDescent="0.2">
      <c r="B59" s="48"/>
    </row>
    <row r="60" spans="1:50" x14ac:dyDescent="0.2">
      <c r="B60" s="48"/>
    </row>
    <row r="66" spans="2:10" x14ac:dyDescent="0.2">
      <c r="B66" s="50"/>
      <c r="C66" s="51"/>
      <c r="D66" s="51"/>
      <c r="E66" s="51"/>
      <c r="F66" s="51"/>
      <c r="G66" s="51"/>
      <c r="H66" s="51"/>
      <c r="I66" s="52"/>
      <c r="J66" s="53"/>
    </row>
    <row r="67" spans="2:10" ht="14.25" x14ac:dyDescent="0.2">
      <c r="B67" s="54"/>
      <c r="C67" s="55"/>
      <c r="D67" s="56"/>
      <c r="E67" s="56"/>
      <c r="F67" s="55"/>
      <c r="G67" s="55"/>
      <c r="H67" s="55"/>
      <c r="I67" s="57"/>
      <c r="J67" s="58"/>
    </row>
    <row r="68" spans="2:10" ht="14.25" x14ac:dyDescent="0.2">
      <c r="B68" s="59"/>
      <c r="C68" s="60"/>
      <c r="D68" s="61"/>
      <c r="E68" s="61"/>
      <c r="F68" s="62"/>
      <c r="G68" s="60"/>
      <c r="H68" s="62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2"/>
      <c r="I69" s="62"/>
      <c r="J69" s="63"/>
    </row>
    <row r="70" spans="2:10" ht="14.25" x14ac:dyDescent="0.2">
      <c r="B70" s="59"/>
      <c r="C70" s="60"/>
      <c r="D70" s="61"/>
      <c r="E70" s="61"/>
      <c r="F70" s="62"/>
      <c r="G70" s="60"/>
      <c r="H70" s="62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2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2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65"/>
      <c r="C77" s="66"/>
      <c r="D77" s="61"/>
      <c r="E77" s="61"/>
      <c r="F77" s="64"/>
      <c r="G77" s="66"/>
      <c r="H77" s="64"/>
      <c r="I77" s="64"/>
      <c r="J77" s="67"/>
    </row>
    <row r="78" spans="2:10" ht="14.25" x14ac:dyDescent="0.2">
      <c r="B78" s="65"/>
      <c r="C78" s="66"/>
      <c r="D78" s="61"/>
      <c r="E78" s="61"/>
      <c r="F78" s="64"/>
      <c r="G78" s="66"/>
      <c r="H78" s="64"/>
      <c r="I78" s="64"/>
      <c r="J78" s="67"/>
    </row>
    <row r="79" spans="2:10" ht="14.25" x14ac:dyDescent="0.2">
      <c r="B79" s="65"/>
      <c r="C79" s="66"/>
      <c r="D79" s="61"/>
      <c r="E79" s="61"/>
      <c r="F79" s="64"/>
      <c r="G79" s="66"/>
      <c r="H79" s="64"/>
      <c r="I79" s="64"/>
      <c r="J79" s="67"/>
    </row>
    <row r="80" spans="2:10" ht="14.25" x14ac:dyDescent="0.2">
      <c r="B80" s="65"/>
      <c r="C80" s="66"/>
      <c r="D80" s="61"/>
      <c r="E80" s="61"/>
      <c r="F80" s="64"/>
      <c r="G80" s="66"/>
      <c r="H80" s="64"/>
      <c r="I80" s="64"/>
      <c r="J80" s="67"/>
    </row>
    <row r="81" spans="2:10" ht="14.25" x14ac:dyDescent="0.2">
      <c r="B81" s="65"/>
      <c r="C81" s="66"/>
      <c r="D81" s="61"/>
      <c r="E81" s="61"/>
      <c r="F81" s="64"/>
      <c r="G81" s="66"/>
      <c r="H81" s="64"/>
      <c r="I81" s="64"/>
      <c r="J81" s="67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4"/>
      <c r="I87" s="62"/>
      <c r="J87" s="63"/>
    </row>
    <row r="88" spans="2:10" ht="14.25" x14ac:dyDescent="0.2">
      <c r="B88" s="59"/>
      <c r="C88" s="60"/>
      <c r="D88" s="61"/>
      <c r="E88" s="61"/>
      <c r="F88" s="62"/>
      <c r="G88" s="60"/>
      <c r="H88" s="64"/>
      <c r="I88" s="62"/>
      <c r="J88" s="63"/>
    </row>
    <row r="89" spans="2:10" ht="14.25" x14ac:dyDescent="0.2">
      <c r="B89" s="68"/>
      <c r="C89" s="60"/>
      <c r="D89" s="60"/>
      <c r="E89" s="60"/>
      <c r="F89" s="60"/>
      <c r="G89" s="69"/>
      <c r="H89" s="69"/>
      <c r="I89" s="62"/>
      <c r="J89" s="70"/>
    </row>
    <row r="90" spans="2:10" ht="15.75" x14ac:dyDescent="0.25">
      <c r="B90" s="71"/>
      <c r="C90" s="72"/>
      <c r="D90" s="72"/>
      <c r="E90" s="72"/>
      <c r="F90" s="72"/>
      <c r="G90" s="73"/>
      <c r="H90" s="72"/>
      <c r="I90" s="73"/>
      <c r="J90" s="74"/>
    </row>
    <row r="91" spans="2:10" x14ac:dyDescent="0.2">
      <c r="B91" s="50"/>
      <c r="C91" s="51"/>
      <c r="D91" s="51"/>
      <c r="E91" s="51"/>
      <c r="F91" s="51"/>
      <c r="G91" s="51"/>
      <c r="H91" s="51"/>
      <c r="I91" s="52"/>
      <c r="J91" s="53"/>
    </row>
    <row r="92" spans="2:10" x14ac:dyDescent="0.2">
      <c r="B92" s="50"/>
      <c r="C92" s="51"/>
      <c r="D92" s="51"/>
      <c r="E92" s="51"/>
      <c r="F92" s="51"/>
      <c r="G92" s="51"/>
      <c r="H92" s="51"/>
      <c r="I92" s="52"/>
      <c r="J92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20" sqref="B20"/>
    </sheetView>
  </sheetViews>
  <sheetFormatPr defaultRowHeight="15" x14ac:dyDescent="0.25"/>
  <cols>
    <col min="1" max="1" width="5.7109375" customWidth="1"/>
    <col min="2" max="2" width="101" customWidth="1"/>
    <col min="3" max="3" width="17.5703125" customWidth="1"/>
  </cols>
  <sheetData>
    <row r="1" spans="1:3" ht="18" x14ac:dyDescent="0.25">
      <c r="A1" s="149" t="s">
        <v>1280</v>
      </c>
      <c r="B1" s="149"/>
      <c r="C1" s="922"/>
    </row>
    <row r="2" spans="1:3" ht="18" x14ac:dyDescent="0.25">
      <c r="A2" s="168" t="s">
        <v>756</v>
      </c>
      <c r="B2" s="168"/>
      <c r="C2" s="922"/>
    </row>
    <row r="3" spans="1:3" ht="18" x14ac:dyDescent="0.25">
      <c r="A3" s="169" t="s">
        <v>141</v>
      </c>
      <c r="B3" s="169"/>
      <c r="C3" s="876"/>
    </row>
    <row r="4" spans="1:3" ht="15.75" thickBot="1" x14ac:dyDescent="0.3">
      <c r="B4" s="164"/>
      <c r="C4" s="922"/>
    </row>
    <row r="5" spans="1:3" ht="15.75" thickBot="1" x14ac:dyDescent="0.3">
      <c r="A5" s="1485" t="s">
        <v>764</v>
      </c>
      <c r="B5" s="1590" t="s">
        <v>3</v>
      </c>
      <c r="C5" s="1375" t="s">
        <v>10</v>
      </c>
    </row>
    <row r="6" spans="1:3" x14ac:dyDescent="0.25">
      <c r="A6" s="1410"/>
      <c r="B6" s="1587" t="s">
        <v>757</v>
      </c>
      <c r="C6" s="1376"/>
    </row>
    <row r="7" spans="1:3" x14ac:dyDescent="0.25">
      <c r="A7" s="1411">
        <v>1</v>
      </c>
      <c r="B7" s="1588" t="s">
        <v>758</v>
      </c>
      <c r="C7" s="1377">
        <f>D.2.3.63_D.01_KAMERA!J20</f>
        <v>0</v>
      </c>
    </row>
    <row r="8" spans="1:3" x14ac:dyDescent="0.25">
      <c r="A8" s="1411">
        <v>2</v>
      </c>
      <c r="B8" s="1588" t="s">
        <v>1059</v>
      </c>
      <c r="C8" s="1377">
        <f>D.2.3.44_MP.02_KAMERA!J18</f>
        <v>0</v>
      </c>
    </row>
    <row r="9" spans="1:3" ht="29.25" x14ac:dyDescent="0.25">
      <c r="A9" s="1411">
        <v>3</v>
      </c>
      <c r="B9" s="1831" t="s">
        <v>1449</v>
      </c>
      <c r="C9" s="1377">
        <f>'D.2.3.44_MP, 63_D.03_DP'!E93</f>
        <v>85445.529750000002</v>
      </c>
    </row>
    <row r="10" spans="1:3" ht="30" thickBot="1" x14ac:dyDescent="0.3">
      <c r="A10" s="1464">
        <v>4</v>
      </c>
      <c r="B10" s="1831" t="s">
        <v>1450</v>
      </c>
      <c r="C10" s="1378">
        <f>'D.2.3.44_MP, 63_D.04_TN'!E24</f>
        <v>33872</v>
      </c>
    </row>
    <row r="11" spans="1:3" ht="18.75" thickBot="1" x14ac:dyDescent="0.3">
      <c r="A11" s="1459" t="s">
        <v>144</v>
      </c>
      <c r="B11" s="1589"/>
      <c r="C11" s="1379">
        <f>SUM(C7:C10)</f>
        <v>119317.52975</v>
      </c>
    </row>
    <row r="12" spans="1:3" x14ac:dyDescent="0.25">
      <c r="B12" s="152"/>
      <c r="C12" s="150"/>
    </row>
    <row r="13" spans="1:3" x14ac:dyDescent="0.25">
      <c r="B13" s="164"/>
      <c r="C13" s="150"/>
    </row>
    <row r="14" spans="1:3" x14ac:dyDescent="0.25">
      <c r="B14" s="152"/>
      <c r="C14" s="150"/>
    </row>
    <row r="17" spans="2:3" x14ac:dyDescent="0.25">
      <c r="B17" s="152"/>
      <c r="C17" s="150"/>
    </row>
  </sheetData>
  <pageMargins left="0.7" right="0.7" top="0.75" bottom="0.75" header="0.3" footer="0.3"/>
  <pageSetup paperSize="9" scale="70" fitToHeight="0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"/>
  <sheetViews>
    <sheetView workbookViewId="0">
      <selection activeCell="H7" sqref="H7:H18"/>
    </sheetView>
  </sheetViews>
  <sheetFormatPr defaultRowHeight="15" x14ac:dyDescent="0.25"/>
  <cols>
    <col min="1" max="1" width="5.7109375" customWidth="1"/>
    <col min="2" max="2" width="64.28515625" customWidth="1"/>
    <col min="3" max="4" width="6.7109375" customWidth="1"/>
    <col min="5" max="5" width="15.7109375" customWidth="1"/>
    <col min="7" max="7" width="15" customWidth="1"/>
    <col min="8" max="9" width="9.85546875" customWidth="1"/>
    <col min="10" max="10" width="13.5703125" customWidth="1"/>
  </cols>
  <sheetData>
    <row r="1" spans="1:51" ht="18" x14ac:dyDescent="0.25">
      <c r="A1" s="746" t="s">
        <v>1281</v>
      </c>
      <c r="C1" s="882"/>
      <c r="D1" s="882"/>
      <c r="E1" s="882"/>
      <c r="F1" s="882"/>
      <c r="G1" s="882"/>
      <c r="H1" s="882"/>
      <c r="I1" s="883"/>
      <c r="J1" s="884"/>
    </row>
    <row r="2" spans="1:51" ht="18" x14ac:dyDescent="0.25">
      <c r="A2" s="746" t="s">
        <v>759</v>
      </c>
      <c r="C2" s="882"/>
      <c r="D2" s="882"/>
      <c r="E2" s="882"/>
      <c r="F2" s="882"/>
      <c r="G2" s="882"/>
      <c r="H2" s="882"/>
      <c r="I2" s="883"/>
      <c r="J2" s="884"/>
    </row>
    <row r="3" spans="1:51" ht="18" x14ac:dyDescent="0.25">
      <c r="A3" s="746" t="s">
        <v>2</v>
      </c>
      <c r="C3" s="882"/>
      <c r="D3" s="882"/>
      <c r="E3" s="882"/>
      <c r="F3" s="882"/>
      <c r="G3" s="882"/>
      <c r="H3" s="882"/>
      <c r="I3" s="883"/>
      <c r="J3" s="884"/>
    </row>
    <row r="4" spans="1:5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ht="15.75" thickBot="1" x14ac:dyDescent="0.3">
      <c r="A5" s="1417" t="s">
        <v>764</v>
      </c>
      <c r="B5" s="1473" t="s">
        <v>3</v>
      </c>
      <c r="C5" s="885" t="s">
        <v>4</v>
      </c>
      <c r="D5" s="885" t="s">
        <v>5</v>
      </c>
      <c r="E5" s="885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888" t="s">
        <v>10</v>
      </c>
    </row>
    <row r="6" spans="1:51" x14ac:dyDescent="0.25">
      <c r="A6" s="1410"/>
      <c r="B6" s="1402" t="s">
        <v>1057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s="926" customFormat="1" ht="29.25" x14ac:dyDescent="0.25">
      <c r="A7" s="1563">
        <v>1</v>
      </c>
      <c r="B7" s="1413" t="s">
        <v>779</v>
      </c>
      <c r="C7" s="1380" t="s">
        <v>12</v>
      </c>
      <c r="D7" s="1381">
        <v>1</v>
      </c>
      <c r="E7" s="1209" t="s">
        <v>769</v>
      </c>
      <c r="F7" s="1382"/>
      <c r="G7" s="821">
        <f>D7*F7</f>
        <v>0</v>
      </c>
      <c r="H7" s="821"/>
      <c r="I7" s="821">
        <f>D7*H7</f>
        <v>0</v>
      </c>
      <c r="J7" s="820">
        <f>G7+I7</f>
        <v>0</v>
      </c>
      <c r="AX7" s="1211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1061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829</v>
      </c>
      <c r="C9" s="762" t="s">
        <v>12</v>
      </c>
      <c r="D9" s="763">
        <v>1</v>
      </c>
      <c r="E9" s="1209" t="s">
        <v>1061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1061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30" customHeight="1" x14ac:dyDescent="0.25">
      <c r="A11" s="1412">
        <v>5</v>
      </c>
      <c r="B11" s="1414" t="s">
        <v>282</v>
      </c>
      <c r="C11" s="822" t="s">
        <v>12</v>
      </c>
      <c r="D11" s="770">
        <v>1</v>
      </c>
      <c r="E11" s="1436" t="s">
        <v>1060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12" customFormat="1" ht="29.25" x14ac:dyDescent="0.25">
      <c r="A12" s="1564">
        <v>6</v>
      </c>
      <c r="B12" s="1421" t="s">
        <v>777</v>
      </c>
      <c r="C12" s="769" t="s">
        <v>30</v>
      </c>
      <c r="D12" s="770">
        <v>6</v>
      </c>
      <c r="E12" s="1436" t="s">
        <v>1060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1213"/>
    </row>
    <row r="13" spans="1:51" s="312" customFormat="1" ht="29.25" x14ac:dyDescent="0.25">
      <c r="A13" s="1564">
        <v>7</v>
      </c>
      <c r="B13" s="1414" t="s">
        <v>841</v>
      </c>
      <c r="C13" s="822" t="s">
        <v>30</v>
      </c>
      <c r="D13" s="770">
        <v>6</v>
      </c>
      <c r="E13" s="1436" t="s">
        <v>1060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1213"/>
    </row>
    <row r="14" spans="1:51" s="305" customFormat="1" ht="29.25" x14ac:dyDescent="0.25">
      <c r="A14" s="1412">
        <v>8</v>
      </c>
      <c r="B14" s="1413" t="s">
        <v>285</v>
      </c>
      <c r="C14" s="823" t="s">
        <v>12</v>
      </c>
      <c r="D14" s="763">
        <v>1</v>
      </c>
      <c r="E14" s="1436" t="s">
        <v>1060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ht="29.25" x14ac:dyDescent="0.25">
      <c r="A15" s="1411">
        <v>9</v>
      </c>
      <c r="B15" s="1475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0"/>
    </row>
    <row r="16" spans="1:51" ht="29.25" x14ac:dyDescent="0.25">
      <c r="A16" s="1411">
        <v>10</v>
      </c>
      <c r="B16" s="1475" t="s">
        <v>773</v>
      </c>
      <c r="C16" s="822" t="s">
        <v>12</v>
      </c>
      <c r="D16" s="770">
        <v>1</v>
      </c>
      <c r="E16" s="1209" t="s">
        <v>1061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889">
        <f t="shared" ref="J16" si="5">G16+I16</f>
        <v>0</v>
      </c>
      <c r="AX16" s="760"/>
    </row>
    <row r="17" spans="1:11" ht="29.25" x14ac:dyDescent="0.25">
      <c r="A17" s="1411">
        <v>11</v>
      </c>
      <c r="B17" s="1414" t="s">
        <v>91</v>
      </c>
      <c r="C17" s="822" t="s">
        <v>12</v>
      </c>
      <c r="D17" s="770">
        <v>1</v>
      </c>
      <c r="E17" s="1209" t="s">
        <v>1061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K17" s="785"/>
    </row>
    <row r="18" spans="1:11" ht="29.25" x14ac:dyDescent="0.25">
      <c r="A18" s="1411">
        <v>12</v>
      </c>
      <c r="B18" s="1414" t="s">
        <v>27</v>
      </c>
      <c r="C18" s="822" t="s">
        <v>12</v>
      </c>
      <c r="D18" s="770">
        <v>1</v>
      </c>
      <c r="E18" s="1209" t="s">
        <v>1061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</row>
    <row r="19" spans="1:11" ht="15.75" thickBot="1" x14ac:dyDescent="0.3">
      <c r="A19" s="1464"/>
      <c r="B19" s="1405"/>
      <c r="C19" s="776"/>
      <c r="D19" s="777"/>
      <c r="E19" s="777"/>
      <c r="F19" s="817"/>
      <c r="G19" s="817"/>
      <c r="H19" s="818"/>
      <c r="I19" s="817"/>
      <c r="J19" s="816"/>
    </row>
    <row r="20" spans="1:11" ht="16.5" thickBot="1" x14ac:dyDescent="0.3">
      <c r="A20" s="1470" t="s">
        <v>188</v>
      </c>
      <c r="B20" s="1468"/>
      <c r="C20" s="890"/>
      <c r="D20" s="890"/>
      <c r="E20" s="890"/>
      <c r="F20" s="891"/>
      <c r="G20" s="891">
        <f>SUM(G7:G19)</f>
        <v>0</v>
      </c>
      <c r="H20" s="891"/>
      <c r="I20" s="891">
        <f>SUM(I7:I19)</f>
        <v>0</v>
      </c>
      <c r="J20" s="892">
        <f>SUM(J7:J19)</f>
        <v>0</v>
      </c>
    </row>
  </sheetData>
  <pageMargins left="0.7" right="0.7" top="0.75" bottom="0.75" header="0.3" footer="0.3"/>
  <pageSetup paperSize="9" scale="55" fitToHeight="0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7"/>
    </sheetView>
  </sheetViews>
  <sheetFormatPr defaultRowHeight="12.75" x14ac:dyDescent="0.2"/>
  <cols>
    <col min="1" max="1" width="5.7109375" style="152" customWidth="1"/>
    <col min="2" max="2" width="66.1406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1282</v>
      </c>
      <c r="B1" s="746"/>
      <c r="C1" s="882"/>
      <c r="D1" s="882"/>
      <c r="E1" s="882"/>
      <c r="F1" s="882"/>
      <c r="G1" s="882"/>
      <c r="H1" s="882"/>
      <c r="I1" s="883"/>
      <c r="J1" s="884"/>
    </row>
    <row r="2" spans="1:51" customFormat="1" ht="18" x14ac:dyDescent="0.25">
      <c r="A2" s="746" t="s">
        <v>760</v>
      </c>
      <c r="B2" s="746"/>
      <c r="C2" s="882"/>
      <c r="D2" s="882"/>
      <c r="E2" s="882"/>
      <c r="F2" s="882"/>
      <c r="G2" s="882"/>
      <c r="H2" s="882"/>
      <c r="I2" s="883"/>
      <c r="J2" s="884"/>
    </row>
    <row r="3" spans="1:51" customFormat="1" ht="18" x14ac:dyDescent="0.25">
      <c r="A3" s="746" t="s">
        <v>2</v>
      </c>
      <c r="B3" s="746"/>
      <c r="C3" s="882"/>
      <c r="D3" s="882"/>
      <c r="E3" s="882"/>
      <c r="F3" s="882"/>
      <c r="G3" s="882"/>
      <c r="H3" s="882"/>
      <c r="I3" s="883"/>
      <c r="J3" s="884"/>
    </row>
    <row r="4" spans="1:51" customFormat="1" ht="15.75" thickBot="1" x14ac:dyDescent="0.3">
      <c r="B4" s="876"/>
      <c r="C4" s="882"/>
      <c r="D4" s="882"/>
      <c r="E4" s="882"/>
      <c r="F4" s="882"/>
      <c r="G4" s="882"/>
      <c r="H4" s="882"/>
      <c r="I4" s="883"/>
      <c r="J4" s="884"/>
    </row>
    <row r="5" spans="1:51" customFormat="1" ht="15.75" thickBot="1" x14ac:dyDescent="0.3">
      <c r="A5" s="1417" t="s">
        <v>767</v>
      </c>
      <c r="B5" s="1473" t="s">
        <v>3</v>
      </c>
      <c r="C5" s="885" t="s">
        <v>4</v>
      </c>
      <c r="D5" s="885" t="s">
        <v>5</v>
      </c>
      <c r="E5" s="885" t="s">
        <v>765</v>
      </c>
      <c r="F5" s="885" t="s">
        <v>6</v>
      </c>
      <c r="G5" s="885" t="s">
        <v>7</v>
      </c>
      <c r="H5" s="885" t="s">
        <v>8</v>
      </c>
      <c r="I5" s="887" t="s">
        <v>9</v>
      </c>
      <c r="J5" s="1407" t="s">
        <v>10</v>
      </c>
    </row>
    <row r="6" spans="1:51" customFormat="1" ht="15" x14ac:dyDescent="0.25">
      <c r="A6" s="1410"/>
      <c r="B6" s="1402" t="s">
        <v>1062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591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1058</v>
      </c>
      <c r="F8" s="764"/>
      <c r="G8" s="821">
        <f t="shared" ref="G8:G16" si="0">D8*F8</f>
        <v>0</v>
      </c>
      <c r="H8" s="821"/>
      <c r="I8" s="821">
        <f t="shared" ref="I8:I16" si="1">D8*H8</f>
        <v>0</v>
      </c>
      <c r="J8" s="1212">
        <f t="shared" ref="J8:J16" si="2">G8+I8</f>
        <v>0</v>
      </c>
      <c r="AX8" s="767"/>
    </row>
    <row r="9" spans="1:51" s="305" customFormat="1" ht="29.25" x14ac:dyDescent="0.25">
      <c r="A9" s="1412">
        <v>3</v>
      </c>
      <c r="B9" s="1403" t="s">
        <v>282</v>
      </c>
      <c r="C9" s="822" t="s">
        <v>12</v>
      </c>
      <c r="D9" s="770">
        <v>1</v>
      </c>
      <c r="E9" s="1436" t="s">
        <v>1063</v>
      </c>
      <c r="F9" s="819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21" t="s">
        <v>777</v>
      </c>
      <c r="C10" s="769" t="s">
        <v>30</v>
      </c>
      <c r="D10" s="770">
        <v>6</v>
      </c>
      <c r="E10" s="1436" t="s">
        <v>1063</v>
      </c>
      <c r="F10" s="77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03" t="s">
        <v>841</v>
      </c>
      <c r="C11" s="822" t="s">
        <v>30</v>
      </c>
      <c r="D11" s="770">
        <v>6</v>
      </c>
      <c r="E11" s="1436" t="s">
        <v>1063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591" t="s">
        <v>285</v>
      </c>
      <c r="C12" s="823" t="s">
        <v>12</v>
      </c>
      <c r="D12" s="763">
        <v>1</v>
      </c>
      <c r="E12" s="1436" t="s">
        <v>1063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04" t="s">
        <v>133</v>
      </c>
      <c r="C13" s="822" t="s">
        <v>24</v>
      </c>
      <c r="D13" s="770">
        <v>3</v>
      </c>
      <c r="E13" s="1209" t="s">
        <v>769</v>
      </c>
      <c r="F13" s="819"/>
      <c r="G13" s="821">
        <f t="shared" si="0"/>
        <v>0</v>
      </c>
      <c r="H13" s="819"/>
      <c r="I13" s="819">
        <f t="shared" si="1"/>
        <v>0</v>
      </c>
      <c r="J13" s="1217">
        <f t="shared" si="2"/>
        <v>0</v>
      </c>
      <c r="AX13" s="767"/>
    </row>
    <row r="14" spans="1:51" s="305" customFormat="1" ht="29.25" x14ac:dyDescent="0.25">
      <c r="A14" s="1412">
        <v>8</v>
      </c>
      <c r="B14" s="1475" t="s">
        <v>773</v>
      </c>
      <c r="C14" s="822" t="s">
        <v>12</v>
      </c>
      <c r="D14" s="770">
        <v>1</v>
      </c>
      <c r="E14" s="1209" t="s">
        <v>1058</v>
      </c>
      <c r="F14" s="819"/>
      <c r="G14" s="821">
        <f t="shared" ref="G14" si="3">D14*F14</f>
        <v>0</v>
      </c>
      <c r="H14" s="819"/>
      <c r="I14" s="819">
        <f t="shared" ref="I14" si="4">D14*H14</f>
        <v>0</v>
      </c>
      <c r="J14" s="1217">
        <f t="shared" ref="J14" si="5">G14+I14</f>
        <v>0</v>
      </c>
      <c r="AX14" s="767"/>
    </row>
    <row r="15" spans="1:51" s="305" customFormat="1" ht="29.25" x14ac:dyDescent="0.25">
      <c r="A15" s="1412">
        <v>9</v>
      </c>
      <c r="B15" s="1403" t="s">
        <v>91</v>
      </c>
      <c r="C15" s="822" t="s">
        <v>12</v>
      </c>
      <c r="D15" s="770">
        <v>1</v>
      </c>
      <c r="E15" s="1209" t="s">
        <v>1058</v>
      </c>
      <c r="F15" s="819"/>
      <c r="G15" s="821">
        <f t="shared" si="0"/>
        <v>0</v>
      </c>
      <c r="H15" s="771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03" t="s">
        <v>27</v>
      </c>
      <c r="C16" s="822" t="s">
        <v>12</v>
      </c>
      <c r="D16" s="770">
        <v>1</v>
      </c>
      <c r="E16" s="1209" t="s">
        <v>1058</v>
      </c>
      <c r="F16" s="819"/>
      <c r="G16" s="819">
        <f t="shared" si="0"/>
        <v>0</v>
      </c>
      <c r="H16" s="771"/>
      <c r="I16" s="819">
        <f t="shared" si="1"/>
        <v>0</v>
      </c>
      <c r="J16" s="1217">
        <f t="shared" si="2"/>
        <v>0</v>
      </c>
      <c r="AX16" s="767"/>
    </row>
    <row r="17" spans="1:50" customFormat="1" ht="15.75" thickBot="1" x14ac:dyDescent="0.3">
      <c r="A17" s="1464"/>
      <c r="B17" s="1405"/>
      <c r="C17" s="776"/>
      <c r="D17" s="777"/>
      <c r="E17" s="777"/>
      <c r="F17" s="817"/>
      <c r="G17" s="817"/>
      <c r="H17" s="818"/>
      <c r="I17" s="817"/>
      <c r="J17" s="829"/>
      <c r="AX17" s="760"/>
    </row>
    <row r="18" spans="1:50" customFormat="1" ht="16.5" thickBot="1" x14ac:dyDescent="0.3">
      <c r="A18" s="1470" t="s">
        <v>188</v>
      </c>
      <c r="B18" s="1468"/>
      <c r="C18" s="890"/>
      <c r="D18" s="890"/>
      <c r="E18" s="890"/>
      <c r="F18" s="891"/>
      <c r="G18" s="891">
        <f>SUM(G7:G17)</f>
        <v>0</v>
      </c>
      <c r="H18" s="891"/>
      <c r="I18" s="891">
        <f>SUM(I7:I17)</f>
        <v>0</v>
      </c>
      <c r="J18" s="1408">
        <f>SUM(J7:J17)</f>
        <v>0</v>
      </c>
      <c r="K18" s="785"/>
    </row>
    <row r="19" spans="1:50" customFormat="1" ht="15" x14ac:dyDescent="0.25">
      <c r="C19" s="199"/>
      <c r="D19" s="199"/>
      <c r="E19" s="199"/>
      <c r="F19" s="199"/>
      <c r="G19" s="786"/>
      <c r="H19" s="199"/>
      <c r="I19" s="747"/>
      <c r="J19" s="748"/>
    </row>
    <row r="20" spans="1:50" customFormat="1" ht="20.25" x14ac:dyDescent="0.3">
      <c r="B20" s="787"/>
      <c r="C20" s="199"/>
      <c r="D20" s="788"/>
      <c r="E20" s="788"/>
      <c r="F20" s="199"/>
      <c r="G20" s="199"/>
      <c r="H20" s="199"/>
      <c r="I20" s="747"/>
      <c r="J20" s="748"/>
    </row>
    <row r="21" spans="1:50" ht="20.25" x14ac:dyDescent="0.3">
      <c r="B21" s="164"/>
      <c r="D21" s="541"/>
      <c r="E21" s="541"/>
    </row>
    <row r="22" spans="1:50" x14ac:dyDescent="0.2">
      <c r="B22" s="164"/>
    </row>
    <row r="24" spans="1:50" x14ac:dyDescent="0.2">
      <c r="B24" s="164"/>
    </row>
    <row r="25" spans="1:50" x14ac:dyDescent="0.2">
      <c r="B25" s="164"/>
    </row>
    <row r="26" spans="1:50" x14ac:dyDescent="0.2">
      <c r="B26" s="164"/>
    </row>
    <row r="32" spans="1:50" x14ac:dyDescent="0.2">
      <c r="B32" s="542"/>
      <c r="C32" s="543"/>
      <c r="D32" s="543"/>
      <c r="E32" s="543"/>
      <c r="F32" s="543"/>
      <c r="G32" s="543"/>
      <c r="H32" s="543"/>
      <c r="I32" s="544"/>
      <c r="J32" s="545"/>
    </row>
    <row r="33" spans="2:10" ht="14.25" x14ac:dyDescent="0.2">
      <c r="B33" s="546"/>
      <c r="C33" s="547"/>
      <c r="D33" s="548"/>
      <c r="E33" s="548"/>
      <c r="F33" s="547"/>
      <c r="G33" s="547"/>
      <c r="H33" s="547"/>
      <c r="I33" s="549"/>
      <c r="J33" s="550"/>
    </row>
    <row r="34" spans="2:10" ht="14.25" x14ac:dyDescent="0.2">
      <c r="B34" s="551"/>
      <c r="C34" s="552"/>
      <c r="D34" s="553"/>
      <c r="E34" s="553"/>
      <c r="F34" s="554"/>
      <c r="G34" s="552"/>
      <c r="H34" s="554"/>
      <c r="I34" s="554"/>
      <c r="J34" s="555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6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7"/>
      <c r="C43" s="558"/>
      <c r="D43" s="553"/>
      <c r="E43" s="553"/>
      <c r="F43" s="556"/>
      <c r="G43" s="558"/>
      <c r="H43" s="556"/>
      <c r="I43" s="556"/>
      <c r="J43" s="559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1"/>
      <c r="C48" s="552"/>
      <c r="D48" s="553"/>
      <c r="E48" s="553"/>
      <c r="F48" s="554"/>
      <c r="G48" s="552"/>
      <c r="H48" s="556"/>
      <c r="I48" s="554"/>
      <c r="J48" s="555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60"/>
      <c r="C55" s="552"/>
      <c r="D55" s="552"/>
      <c r="E55" s="552"/>
      <c r="F55" s="552"/>
      <c r="G55" s="561"/>
      <c r="H55" s="561"/>
      <c r="I55" s="554"/>
      <c r="J55" s="562"/>
    </row>
    <row r="56" spans="2:10" ht="15.75" x14ac:dyDescent="0.25">
      <c r="B56" s="563"/>
      <c r="C56" s="564"/>
      <c r="D56" s="564"/>
      <c r="E56" s="564"/>
      <c r="F56" s="564"/>
      <c r="G56" s="565"/>
      <c r="H56" s="564"/>
      <c r="I56" s="565"/>
      <c r="J56" s="566"/>
    </row>
    <row r="57" spans="2:10" x14ac:dyDescent="0.2">
      <c r="B57" s="542"/>
      <c r="C57" s="543"/>
      <c r="D57" s="543"/>
      <c r="E57" s="543"/>
      <c r="F57" s="543"/>
      <c r="G57" s="543"/>
      <c r="H57" s="543"/>
      <c r="I57" s="544"/>
      <c r="J57" s="545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opLeftCell="A69" zoomScale="90" zoomScaleNormal="90" workbookViewId="0">
      <selection activeCell="E94" sqref="E94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5.75" thickBot="1" x14ac:dyDescent="0.3">
      <c r="A1" s="274"/>
      <c r="D1" s="276" t="s">
        <v>41</v>
      </c>
    </row>
    <row r="2" spans="1:6" ht="18.75" thickBot="1" x14ac:dyDescent="0.3">
      <c r="A2" s="1196" t="s">
        <v>1283</v>
      </c>
      <c r="B2" s="1816" t="s">
        <v>761</v>
      </c>
      <c r="C2" s="1817"/>
      <c r="D2" s="1383"/>
      <c r="E2" s="1026"/>
      <c r="F2" s="935"/>
    </row>
    <row r="3" spans="1:6" x14ac:dyDescent="0.25">
      <c r="A3" s="928" t="s">
        <v>587</v>
      </c>
      <c r="B3" s="929"/>
      <c r="C3" s="929"/>
      <c r="D3" s="930"/>
      <c r="E3" s="876"/>
      <c r="F3" s="935"/>
    </row>
    <row r="4" spans="1:6" x14ac:dyDescent="0.25">
      <c r="A4" s="928"/>
      <c r="B4" s="929"/>
      <c r="C4" s="929"/>
      <c r="D4" s="930"/>
      <c r="E4" s="876"/>
      <c r="F4" s="935"/>
    </row>
    <row r="5" spans="1:6" x14ac:dyDescent="0.25">
      <c r="A5" s="1384"/>
      <c r="B5" s="1385"/>
      <c r="C5" s="1386"/>
      <c r="D5" s="876"/>
      <c r="E5" s="876"/>
      <c r="F5" s="935"/>
    </row>
    <row r="6" spans="1:6" ht="15.75" thickBot="1" x14ac:dyDescent="0.3">
      <c r="A6" s="1384" t="s">
        <v>762</v>
      </c>
      <c r="B6" s="1385"/>
      <c r="C6" s="1386"/>
      <c r="D6" s="876"/>
      <c r="E6" s="876"/>
      <c r="F6" s="935"/>
    </row>
    <row r="7" spans="1:6" ht="24" x14ac:dyDescent="0.25">
      <c r="A7" s="1260" t="s">
        <v>44</v>
      </c>
      <c r="B7" s="1261" t="s">
        <v>45</v>
      </c>
      <c r="C7" s="1262" t="s">
        <v>46</v>
      </c>
      <c r="D7" s="1263" t="s">
        <v>47</v>
      </c>
      <c r="E7" s="1264" t="s">
        <v>48</v>
      </c>
      <c r="F7" s="935"/>
    </row>
    <row r="8" spans="1:6" ht="15.75" thickBot="1" x14ac:dyDescent="0.3">
      <c r="A8" s="1265"/>
      <c r="B8" s="1266"/>
      <c r="C8" s="1267"/>
      <c r="D8" s="1268"/>
      <c r="E8" s="1269"/>
      <c r="F8" s="935"/>
    </row>
    <row r="9" spans="1:6" ht="24.75" thickBot="1" x14ac:dyDescent="0.3">
      <c r="A9" s="1270" t="s">
        <v>49</v>
      </c>
      <c r="B9" s="1271" t="s">
        <v>45</v>
      </c>
      <c r="C9" s="1272"/>
      <c r="D9" s="1262" t="s">
        <v>47</v>
      </c>
      <c r="E9" s="1264" t="s">
        <v>48</v>
      </c>
      <c r="F9" s="947"/>
    </row>
    <row r="10" spans="1:6" ht="24.75" x14ac:dyDescent="0.25">
      <c r="A10" s="1387" t="s">
        <v>359</v>
      </c>
      <c r="B10" s="1388" t="s">
        <v>12</v>
      </c>
      <c r="C10" s="1389"/>
      <c r="D10" s="680"/>
      <c r="E10" s="681">
        <v>0</v>
      </c>
      <c r="F10" s="935"/>
    </row>
    <row r="11" spans="1:6" x14ac:dyDescent="0.25">
      <c r="A11" s="792" t="s">
        <v>360</v>
      </c>
      <c r="B11" s="329" t="s">
        <v>12</v>
      </c>
      <c r="C11" s="580"/>
      <c r="D11" s="309"/>
      <c r="E11" s="683">
        <v>0</v>
      </c>
      <c r="F11" s="947"/>
    </row>
    <row r="12" spans="1:6" ht="24" x14ac:dyDescent="0.25">
      <c r="A12" s="706" t="s">
        <v>49</v>
      </c>
      <c r="B12" s="117" t="s">
        <v>45</v>
      </c>
      <c r="C12" s="581"/>
      <c r="D12" s="574" t="s">
        <v>47</v>
      </c>
      <c r="E12" s="707" t="s">
        <v>48</v>
      </c>
      <c r="F12" s="935"/>
    </row>
    <row r="13" spans="1:6" ht="12.75" customHeight="1" x14ac:dyDescent="0.25">
      <c r="A13" s="682" t="s">
        <v>50</v>
      </c>
      <c r="B13" s="93"/>
      <c r="C13" s="581"/>
      <c r="D13" s="582"/>
      <c r="E13" s="791"/>
      <c r="F13" s="947"/>
    </row>
    <row r="14" spans="1:6" x14ac:dyDescent="0.25">
      <c r="A14" s="1123" t="s">
        <v>51</v>
      </c>
      <c r="B14" s="660" t="s">
        <v>12</v>
      </c>
      <c r="C14" s="586"/>
      <c r="D14" s="309"/>
      <c r="E14" s="1124">
        <v>0</v>
      </c>
      <c r="F14" s="947"/>
    </row>
    <row r="15" spans="1:6" x14ac:dyDescent="0.25">
      <c r="A15" s="1123" t="s">
        <v>384</v>
      </c>
      <c r="B15" s="660" t="s">
        <v>12</v>
      </c>
      <c r="C15" s="586"/>
      <c r="D15" s="309"/>
      <c r="E15" s="1124">
        <v>0</v>
      </c>
      <c r="F15" s="935"/>
    </row>
    <row r="16" spans="1:6" x14ac:dyDescent="0.25">
      <c r="A16" s="794" t="s">
        <v>385</v>
      </c>
      <c r="B16" s="98" t="s">
        <v>12</v>
      </c>
      <c r="C16" s="799">
        <v>448.5</v>
      </c>
      <c r="D16" s="309">
        <v>6</v>
      </c>
      <c r="E16" s="672">
        <v>2691</v>
      </c>
      <c r="F16" s="947"/>
    </row>
    <row r="17" spans="1:6" x14ac:dyDescent="0.25">
      <c r="A17" s="1123" t="s">
        <v>52</v>
      </c>
      <c r="B17" s="660" t="s">
        <v>12</v>
      </c>
      <c r="C17" s="586"/>
      <c r="D17" s="309"/>
      <c r="E17" s="1124">
        <v>0</v>
      </c>
      <c r="F17" s="935"/>
    </row>
    <row r="18" spans="1:6" x14ac:dyDescent="0.25">
      <c r="A18" s="795" t="s">
        <v>53</v>
      </c>
      <c r="B18" s="98"/>
      <c r="C18" s="1390"/>
      <c r="D18" s="582"/>
      <c r="E18" s="683"/>
      <c r="F18" s="935"/>
    </row>
    <row r="19" spans="1:6" ht="24.75" x14ac:dyDescent="0.25">
      <c r="A19" s="671" t="s">
        <v>54</v>
      </c>
      <c r="B19" s="106" t="s">
        <v>55</v>
      </c>
      <c r="C19" s="799">
        <v>551.99999999999989</v>
      </c>
      <c r="D19" s="309">
        <v>2</v>
      </c>
      <c r="E19" s="672">
        <v>1103.9999999999998</v>
      </c>
      <c r="F19" s="947"/>
    </row>
    <row r="20" spans="1:6" x14ac:dyDescent="0.25">
      <c r="A20" s="682" t="s">
        <v>56</v>
      </c>
      <c r="B20" s="106"/>
      <c r="C20" s="1390"/>
      <c r="D20" s="582"/>
      <c r="E20" s="683"/>
      <c r="F20" s="947"/>
    </row>
    <row r="21" spans="1:6" x14ac:dyDescent="0.25">
      <c r="A21" s="1123" t="s">
        <v>390</v>
      </c>
      <c r="B21" s="106" t="s">
        <v>12</v>
      </c>
      <c r="C21" s="586"/>
      <c r="D21" s="309"/>
      <c r="E21" s="1124">
        <v>0</v>
      </c>
      <c r="F21" s="935"/>
    </row>
    <row r="22" spans="1:6" x14ac:dyDescent="0.25">
      <c r="A22" s="1123" t="s">
        <v>391</v>
      </c>
      <c r="B22" s="106" t="s">
        <v>12</v>
      </c>
      <c r="C22" s="586"/>
      <c r="D22" s="309"/>
      <c r="E22" s="1124">
        <v>0</v>
      </c>
      <c r="F22" s="947"/>
    </row>
    <row r="23" spans="1:6" x14ac:dyDescent="0.25">
      <c r="A23" s="1125" t="s">
        <v>397</v>
      </c>
      <c r="B23" s="391" t="s">
        <v>12</v>
      </c>
      <c r="C23" s="580"/>
      <c r="D23" s="309"/>
      <c r="E23" s="1124">
        <v>0</v>
      </c>
      <c r="F23" s="947"/>
    </row>
    <row r="24" spans="1:6" x14ac:dyDescent="0.25">
      <c r="A24" s="794" t="s">
        <v>57</v>
      </c>
      <c r="B24" s="106" t="s">
        <v>12</v>
      </c>
      <c r="C24" s="799">
        <v>965.99999999999977</v>
      </c>
      <c r="D24" s="309">
        <v>1</v>
      </c>
      <c r="E24" s="672">
        <v>965.99999999999977</v>
      </c>
      <c r="F24" s="947"/>
    </row>
    <row r="25" spans="1:6" x14ac:dyDescent="0.25">
      <c r="A25" s="1123" t="s">
        <v>398</v>
      </c>
      <c r="B25" s="106" t="s">
        <v>12</v>
      </c>
      <c r="C25" s="586"/>
      <c r="D25" s="309"/>
      <c r="E25" s="1124">
        <v>0</v>
      </c>
      <c r="F25" s="935"/>
    </row>
    <row r="26" spans="1:6" x14ac:dyDescent="0.25">
      <c r="A26" s="1125" t="s">
        <v>397</v>
      </c>
      <c r="B26" s="391" t="s">
        <v>12</v>
      </c>
      <c r="C26" s="580"/>
      <c r="D26" s="309"/>
      <c r="E26" s="1124">
        <v>0</v>
      </c>
      <c r="F26" s="935"/>
    </row>
    <row r="27" spans="1:6" x14ac:dyDescent="0.25">
      <c r="A27" s="684" t="s">
        <v>58</v>
      </c>
      <c r="B27" s="106" t="s">
        <v>12</v>
      </c>
      <c r="C27" s="799">
        <v>303.59999999999997</v>
      </c>
      <c r="D27" s="309">
        <v>1</v>
      </c>
      <c r="E27" s="672">
        <v>303.59999999999997</v>
      </c>
      <c r="F27" s="947"/>
    </row>
    <row r="28" spans="1:6" x14ac:dyDescent="0.25">
      <c r="A28" s="682" t="s">
        <v>59</v>
      </c>
      <c r="B28" s="108"/>
      <c r="C28" s="1390"/>
      <c r="D28" s="582"/>
      <c r="E28" s="683"/>
      <c r="F28" s="947"/>
    </row>
    <row r="29" spans="1:6" x14ac:dyDescent="0.25">
      <c r="A29" s="1125" t="s">
        <v>60</v>
      </c>
      <c r="B29" s="391" t="s">
        <v>12</v>
      </c>
      <c r="C29" s="586"/>
      <c r="D29" s="309"/>
      <c r="E29" s="1124">
        <v>0</v>
      </c>
      <c r="F29" s="947"/>
    </row>
    <row r="30" spans="1:6" x14ac:dyDescent="0.25">
      <c r="A30" s="1125" t="s">
        <v>61</v>
      </c>
      <c r="B30" s="391" t="s">
        <v>12</v>
      </c>
      <c r="C30" s="580"/>
      <c r="D30" s="309"/>
      <c r="E30" s="1124">
        <v>0</v>
      </c>
      <c r="F30" s="935"/>
    </row>
    <row r="31" spans="1:6" x14ac:dyDescent="0.25">
      <c r="A31" s="1125" t="s">
        <v>404</v>
      </c>
      <c r="B31" s="391" t="s">
        <v>12</v>
      </c>
      <c r="C31" s="586"/>
      <c r="D31" s="309"/>
      <c r="E31" s="1124">
        <v>0</v>
      </c>
      <c r="F31" s="935"/>
    </row>
    <row r="32" spans="1:6" x14ac:dyDescent="0.25">
      <c r="A32" s="684" t="s">
        <v>62</v>
      </c>
      <c r="B32" s="106" t="s">
        <v>12</v>
      </c>
      <c r="C32" s="799">
        <v>2553</v>
      </c>
      <c r="D32" s="309">
        <v>1</v>
      </c>
      <c r="E32" s="672">
        <v>2553</v>
      </c>
      <c r="F32" s="712"/>
    </row>
    <row r="33" spans="1:6" x14ac:dyDescent="0.25">
      <c r="A33" s="682" t="s">
        <v>63</v>
      </c>
      <c r="B33" s="106"/>
      <c r="C33" s="1390"/>
      <c r="D33" s="582"/>
      <c r="E33" s="683"/>
      <c r="F33" s="935"/>
    </row>
    <row r="34" spans="1:6" x14ac:dyDescent="0.25">
      <c r="A34" s="682" t="s">
        <v>64</v>
      </c>
      <c r="B34" s="106"/>
      <c r="C34" s="1390"/>
      <c r="D34" s="582"/>
      <c r="E34" s="683"/>
      <c r="F34" s="712"/>
    </row>
    <row r="35" spans="1:6" x14ac:dyDescent="0.25">
      <c r="A35" s="701" t="s">
        <v>418</v>
      </c>
      <c r="B35" s="337" t="s">
        <v>12</v>
      </c>
      <c r="C35" s="1358">
        <v>1035</v>
      </c>
      <c r="D35" s="309">
        <v>8</v>
      </c>
      <c r="E35" s="700">
        <v>8280</v>
      </c>
      <c r="F35" s="935"/>
    </row>
    <row r="36" spans="1:6" x14ac:dyDescent="0.25">
      <c r="A36" s="701" t="s">
        <v>419</v>
      </c>
      <c r="B36" s="337" t="s">
        <v>12</v>
      </c>
      <c r="C36" s="592"/>
      <c r="D36" s="309"/>
      <c r="E36" s="1126">
        <v>0</v>
      </c>
      <c r="F36" s="947"/>
    </row>
    <row r="37" spans="1:6" x14ac:dyDescent="0.25">
      <c r="A37" s="701" t="s">
        <v>420</v>
      </c>
      <c r="B37" s="337" t="s">
        <v>12</v>
      </c>
      <c r="C37" s="592"/>
      <c r="D37" s="309"/>
      <c r="E37" s="1126">
        <v>0</v>
      </c>
      <c r="F37" s="947"/>
    </row>
    <row r="38" spans="1:6" x14ac:dyDescent="0.25">
      <c r="A38" s="701" t="s">
        <v>421</v>
      </c>
      <c r="B38" s="337" t="s">
        <v>12</v>
      </c>
      <c r="C38" s="592"/>
      <c r="D38" s="309"/>
      <c r="E38" s="1126">
        <v>0</v>
      </c>
      <c r="F38" s="947"/>
    </row>
    <row r="39" spans="1:6" x14ac:dyDescent="0.25">
      <c r="A39" s="701" t="s">
        <v>422</v>
      </c>
      <c r="B39" s="337" t="s">
        <v>12</v>
      </c>
      <c r="C39" s="592"/>
      <c r="D39" s="309"/>
      <c r="E39" s="1126">
        <v>0</v>
      </c>
      <c r="F39" s="947"/>
    </row>
    <row r="40" spans="1:6" x14ac:dyDescent="0.25">
      <c r="A40" s="701" t="s">
        <v>423</v>
      </c>
      <c r="B40" s="337" t="s">
        <v>30</v>
      </c>
      <c r="C40" s="592"/>
      <c r="D40" s="309"/>
      <c r="E40" s="1126">
        <v>0</v>
      </c>
      <c r="F40" s="947"/>
    </row>
    <row r="41" spans="1:6" x14ac:dyDescent="0.25">
      <c r="A41" s="701" t="s">
        <v>424</v>
      </c>
      <c r="B41" s="337" t="s">
        <v>12</v>
      </c>
      <c r="C41" s="592"/>
      <c r="D41" s="309"/>
      <c r="E41" s="1126">
        <v>0</v>
      </c>
      <c r="F41" s="947"/>
    </row>
    <row r="42" spans="1:6" x14ac:dyDescent="0.25">
      <c r="A42" s="701" t="s">
        <v>425</v>
      </c>
      <c r="B42" s="337" t="s">
        <v>12</v>
      </c>
      <c r="C42" s="592">
        <v>621</v>
      </c>
      <c r="D42" s="309">
        <v>8</v>
      </c>
      <c r="E42" s="700">
        <v>4968</v>
      </c>
      <c r="F42" s="947"/>
    </row>
    <row r="43" spans="1:6" x14ac:dyDescent="0.25">
      <c r="A43" s="698" t="s">
        <v>65</v>
      </c>
      <c r="B43" s="594" t="s">
        <v>41</v>
      </c>
      <c r="C43" s="595"/>
      <c r="D43" s="582"/>
      <c r="E43" s="683"/>
      <c r="F43" s="947"/>
    </row>
    <row r="44" spans="1:6" x14ac:dyDescent="0.25">
      <c r="A44" s="699" t="s">
        <v>426</v>
      </c>
      <c r="B44" s="337" t="s">
        <v>30</v>
      </c>
      <c r="C44" s="592">
        <v>48.3</v>
      </c>
      <c r="D44" s="309">
        <v>95</v>
      </c>
      <c r="E44" s="700">
        <v>4588.5</v>
      </c>
      <c r="F44" s="947"/>
    </row>
    <row r="45" spans="1:6" x14ac:dyDescent="0.25">
      <c r="A45" s="701" t="s">
        <v>427</v>
      </c>
      <c r="B45" s="337" t="s">
        <v>30</v>
      </c>
      <c r="C45" s="592">
        <v>6.8999999999999995</v>
      </c>
      <c r="D45" s="309">
        <v>20</v>
      </c>
      <c r="E45" s="700">
        <v>138</v>
      </c>
      <c r="F45" s="733"/>
    </row>
    <row r="46" spans="1:6" x14ac:dyDescent="0.25">
      <c r="A46" s="701" t="s">
        <v>66</v>
      </c>
      <c r="B46" s="337" t="s">
        <v>12</v>
      </c>
      <c r="C46" s="592">
        <v>482.99999999999989</v>
      </c>
      <c r="D46" s="309">
        <v>1</v>
      </c>
      <c r="E46" s="700">
        <v>482.99999999999989</v>
      </c>
      <c r="F46" s="733"/>
    </row>
    <row r="47" spans="1:6" x14ac:dyDescent="0.25">
      <c r="A47" s="698" t="s">
        <v>67</v>
      </c>
      <c r="B47" s="594" t="s">
        <v>41</v>
      </c>
      <c r="C47" s="595"/>
      <c r="D47" s="582"/>
      <c r="E47" s="683"/>
      <c r="F47" s="935"/>
    </row>
    <row r="48" spans="1:6" x14ac:dyDescent="0.25">
      <c r="A48" s="701" t="s">
        <v>428</v>
      </c>
      <c r="B48" s="337" t="s">
        <v>12</v>
      </c>
      <c r="C48" s="592"/>
      <c r="D48" s="309"/>
      <c r="E48" s="1126">
        <v>0</v>
      </c>
      <c r="F48" s="947"/>
    </row>
    <row r="49" spans="1:6" x14ac:dyDescent="0.25">
      <c r="A49" s="701" t="s">
        <v>429</v>
      </c>
      <c r="B49" s="337" t="s">
        <v>12</v>
      </c>
      <c r="C49" s="592"/>
      <c r="D49" s="309"/>
      <c r="E49" s="1126">
        <v>0</v>
      </c>
      <c r="F49" s="947"/>
    </row>
    <row r="50" spans="1:6" x14ac:dyDescent="0.25">
      <c r="A50" s="701" t="s">
        <v>430</v>
      </c>
      <c r="B50" s="337" t="s">
        <v>12</v>
      </c>
      <c r="C50" s="592"/>
      <c r="D50" s="309"/>
      <c r="E50" s="1126">
        <v>0</v>
      </c>
      <c r="F50" s="935"/>
    </row>
    <row r="51" spans="1:6" x14ac:dyDescent="0.25">
      <c r="A51" s="701" t="s">
        <v>431</v>
      </c>
      <c r="B51" s="337" t="s">
        <v>12</v>
      </c>
      <c r="C51" s="592"/>
      <c r="D51" s="309"/>
      <c r="E51" s="1126">
        <v>0</v>
      </c>
      <c r="F51" s="947"/>
    </row>
    <row r="52" spans="1:6" x14ac:dyDescent="0.25">
      <c r="A52" s="701" t="s">
        <v>432</v>
      </c>
      <c r="B52" s="337" t="s">
        <v>12</v>
      </c>
      <c r="C52" s="592"/>
      <c r="D52" s="309"/>
      <c r="E52" s="1126">
        <v>0</v>
      </c>
      <c r="F52" s="712"/>
    </row>
    <row r="53" spans="1:6" x14ac:dyDescent="0.25">
      <c r="A53" s="701" t="s">
        <v>433</v>
      </c>
      <c r="B53" s="337" t="s">
        <v>12</v>
      </c>
      <c r="C53" s="592"/>
      <c r="D53" s="309"/>
      <c r="E53" s="1126">
        <v>0</v>
      </c>
      <c r="F53" s="712"/>
    </row>
    <row r="54" spans="1:6" x14ac:dyDescent="0.25">
      <c r="A54" s="682" t="s">
        <v>68</v>
      </c>
      <c r="B54" s="106"/>
      <c r="C54" s="1390"/>
      <c r="D54" s="582"/>
      <c r="E54" s="683"/>
      <c r="F54" s="712"/>
    </row>
    <row r="55" spans="1:6" x14ac:dyDescent="0.25">
      <c r="A55" s="684" t="s">
        <v>69</v>
      </c>
      <c r="B55" s="106" t="s">
        <v>12</v>
      </c>
      <c r="C55" s="799">
        <v>690</v>
      </c>
      <c r="D55" s="309">
        <v>1</v>
      </c>
      <c r="E55" s="672">
        <v>690</v>
      </c>
      <c r="F55" s="712"/>
    </row>
    <row r="56" spans="1:6" x14ac:dyDescent="0.25">
      <c r="A56" s="684" t="s">
        <v>453</v>
      </c>
      <c r="B56" s="106" t="s">
        <v>12</v>
      </c>
      <c r="C56" s="799">
        <v>3737.5</v>
      </c>
      <c r="D56" s="309">
        <v>1</v>
      </c>
      <c r="E56" s="672">
        <v>3737.5</v>
      </c>
      <c r="F56" s="712"/>
    </row>
    <row r="57" spans="1:6" x14ac:dyDescent="0.25">
      <c r="A57" s="684" t="s">
        <v>70</v>
      </c>
      <c r="B57" s="106" t="s">
        <v>12</v>
      </c>
      <c r="C57" s="586"/>
      <c r="D57" s="309"/>
      <c r="E57" s="1124">
        <v>0</v>
      </c>
      <c r="F57" s="712"/>
    </row>
    <row r="58" spans="1:6" x14ac:dyDescent="0.25">
      <c r="A58" s="671" t="s">
        <v>71</v>
      </c>
      <c r="B58" s="106" t="s">
        <v>72</v>
      </c>
      <c r="C58" s="799">
        <v>15.18</v>
      </c>
      <c r="D58" s="309">
        <v>30</v>
      </c>
      <c r="E58" s="672">
        <v>455.4</v>
      </c>
      <c r="F58" s="712"/>
    </row>
    <row r="59" spans="1:6" ht="24" x14ac:dyDescent="0.25">
      <c r="A59" s="706" t="s">
        <v>73</v>
      </c>
      <c r="B59" s="117" t="s">
        <v>45</v>
      </c>
      <c r="C59" s="1391"/>
      <c r="D59" s="598" t="s">
        <v>47</v>
      </c>
      <c r="E59" s="707" t="s">
        <v>48</v>
      </c>
      <c r="F59" s="712"/>
    </row>
    <row r="60" spans="1:6" x14ac:dyDescent="0.25">
      <c r="A60" s="798" t="s">
        <v>74</v>
      </c>
      <c r="B60" s="106"/>
      <c r="C60" s="1390"/>
      <c r="D60" s="600"/>
      <c r="E60" s="683"/>
      <c r="F60" s="712"/>
    </row>
    <row r="61" spans="1:6" x14ac:dyDescent="0.25">
      <c r="A61" s="727" t="s">
        <v>469</v>
      </c>
      <c r="B61" s="106" t="s">
        <v>12</v>
      </c>
      <c r="C61" s="602"/>
      <c r="D61" s="309"/>
      <c r="E61" s="1364"/>
      <c r="F61" s="712"/>
    </row>
    <row r="62" spans="1:6" x14ac:dyDescent="0.25">
      <c r="A62" s="727"/>
      <c r="B62" s="106"/>
      <c r="C62" s="602"/>
      <c r="D62" s="309"/>
      <c r="E62" s="1364"/>
      <c r="F62" s="712"/>
    </row>
    <row r="63" spans="1:6" x14ac:dyDescent="0.25">
      <c r="A63" s="727" t="s">
        <v>75</v>
      </c>
      <c r="B63" s="106" t="s">
        <v>12</v>
      </c>
      <c r="C63" s="602"/>
      <c r="D63" s="309"/>
      <c r="E63" s="1364"/>
      <c r="F63" s="712"/>
    </row>
    <row r="64" spans="1:6" x14ac:dyDescent="0.25">
      <c r="A64" s="727" t="s">
        <v>559</v>
      </c>
      <c r="B64" s="106"/>
      <c r="C64" s="602"/>
      <c r="D64" s="309"/>
      <c r="E64" s="1364"/>
      <c r="F64" s="947"/>
    </row>
    <row r="65" spans="1:6" x14ac:dyDescent="0.25">
      <c r="A65" s="715" t="s">
        <v>560</v>
      </c>
      <c r="B65" s="106"/>
      <c r="C65" s="1392"/>
      <c r="D65" s="309"/>
      <c r="E65" s="1364"/>
      <c r="F65" s="947"/>
    </row>
    <row r="66" spans="1:6" x14ac:dyDescent="0.25">
      <c r="A66" s="715" t="s">
        <v>561</v>
      </c>
      <c r="B66" s="106"/>
      <c r="C66" s="1392"/>
      <c r="D66" s="309"/>
      <c r="E66" s="1364"/>
      <c r="F66" s="947"/>
    </row>
    <row r="67" spans="1:6" x14ac:dyDescent="0.25">
      <c r="A67" s="715" t="s">
        <v>76</v>
      </c>
      <c r="B67" s="106"/>
      <c r="C67" s="1393"/>
      <c r="D67" s="309"/>
      <c r="E67" s="1364"/>
      <c r="F67" s="947"/>
    </row>
    <row r="68" spans="1:6" x14ac:dyDescent="0.25">
      <c r="A68" s="715" t="s">
        <v>77</v>
      </c>
      <c r="B68" s="606"/>
      <c r="C68" s="1393"/>
      <c r="D68" s="1361"/>
      <c r="E68" s="1364"/>
      <c r="F68" s="947"/>
    </row>
    <row r="69" spans="1:6" x14ac:dyDescent="0.25">
      <c r="A69" s="715" t="s">
        <v>78</v>
      </c>
      <c r="B69" s="106" t="s">
        <v>12</v>
      </c>
      <c r="C69" s="716">
        <v>452.59499999999997</v>
      </c>
      <c r="D69" s="309">
        <v>1</v>
      </c>
      <c r="E69" s="672">
        <v>452.59499999999997</v>
      </c>
      <c r="F69" s="947"/>
    </row>
    <row r="70" spans="1:6" x14ac:dyDescent="0.25">
      <c r="A70" s="1362" t="s">
        <v>564</v>
      </c>
      <c r="B70" s="106" t="s">
        <v>12</v>
      </c>
      <c r="C70" s="602"/>
      <c r="D70" s="309"/>
      <c r="E70" s="1364"/>
      <c r="F70" s="947"/>
    </row>
    <row r="71" spans="1:6" x14ac:dyDescent="0.25">
      <c r="A71" s="1362" t="s">
        <v>565</v>
      </c>
      <c r="B71" s="106" t="s">
        <v>12</v>
      </c>
      <c r="C71" s="602"/>
      <c r="D71" s="309"/>
      <c r="E71" s="1364"/>
      <c r="F71" s="947"/>
    </row>
    <row r="72" spans="1:6" x14ac:dyDescent="0.25">
      <c r="A72" s="1362" t="s">
        <v>565</v>
      </c>
      <c r="B72" s="106" t="s">
        <v>12</v>
      </c>
      <c r="C72" s="602"/>
      <c r="D72" s="309"/>
      <c r="E72" s="1364"/>
      <c r="F72" s="947"/>
    </row>
    <row r="73" spans="1:6" x14ac:dyDescent="0.25">
      <c r="A73" s="727"/>
      <c r="B73" s="106"/>
      <c r="C73" s="586"/>
      <c r="D73" s="309"/>
      <c r="E73" s="1364"/>
      <c r="F73" s="947"/>
    </row>
    <row r="74" spans="1:6" x14ac:dyDescent="0.25">
      <c r="A74" s="798" t="s">
        <v>79</v>
      </c>
      <c r="B74" s="106"/>
      <c r="C74" s="1390"/>
      <c r="D74" s="600"/>
      <c r="E74" s="672"/>
      <c r="F74" s="947"/>
    </row>
    <row r="75" spans="1:6" x14ac:dyDescent="0.25">
      <c r="A75" s="723" t="s">
        <v>492</v>
      </c>
      <c r="B75" s="106" t="s">
        <v>30</v>
      </c>
      <c r="C75" s="1390">
        <v>46.344999999999999</v>
      </c>
      <c r="D75" s="309">
        <v>120</v>
      </c>
      <c r="E75" s="672">
        <v>5561.4</v>
      </c>
      <c r="F75" s="947"/>
    </row>
    <row r="76" spans="1:6" x14ac:dyDescent="0.25">
      <c r="A76" s="800" t="s">
        <v>80</v>
      </c>
      <c r="B76" s="106"/>
      <c r="C76" s="1390"/>
      <c r="D76" s="600"/>
      <c r="E76" s="683"/>
      <c r="F76" s="947"/>
    </row>
    <row r="77" spans="1:6" x14ac:dyDescent="0.25">
      <c r="A77" s="727" t="s">
        <v>525</v>
      </c>
      <c r="B77" s="106" t="s">
        <v>12</v>
      </c>
      <c r="C77" s="1794">
        <v>156.97499999999999</v>
      </c>
      <c r="D77" s="309">
        <v>8</v>
      </c>
      <c r="E77" s="672">
        <f>C77*D77</f>
        <v>1255.8</v>
      </c>
      <c r="F77" s="947"/>
    </row>
    <row r="78" spans="1:6" x14ac:dyDescent="0.25">
      <c r="A78" s="327" t="s">
        <v>569</v>
      </c>
      <c r="B78" s="106" t="s">
        <v>12</v>
      </c>
      <c r="C78" s="1795">
        <v>7299</v>
      </c>
      <c r="D78" s="309">
        <v>1</v>
      </c>
      <c r="E78" s="672">
        <f t="shared" ref="E78:E79" si="0">C78*D78</f>
        <v>7299</v>
      </c>
    </row>
    <row r="79" spans="1:6" x14ac:dyDescent="0.25">
      <c r="A79" s="327" t="s">
        <v>730</v>
      </c>
      <c r="B79" s="106" t="s">
        <v>12</v>
      </c>
      <c r="C79" s="1795">
        <v>7150.0000000000009</v>
      </c>
      <c r="D79" s="309">
        <v>1</v>
      </c>
      <c r="E79" s="672">
        <f t="shared" si="0"/>
        <v>7150.0000000000009</v>
      </c>
    </row>
    <row r="80" spans="1:6" x14ac:dyDescent="0.25">
      <c r="A80" s="727"/>
      <c r="B80" s="106"/>
      <c r="C80" s="586"/>
      <c r="D80" s="309"/>
      <c r="E80" s="1124">
        <v>0</v>
      </c>
    </row>
    <row r="81" spans="1:5" x14ac:dyDescent="0.25">
      <c r="A81" s="801" t="s">
        <v>82</v>
      </c>
      <c r="B81" s="106"/>
      <c r="C81" s="799"/>
      <c r="D81" s="309"/>
      <c r="E81" s="672"/>
    </row>
    <row r="82" spans="1:5" x14ac:dyDescent="0.25">
      <c r="A82" s="727" t="s">
        <v>581</v>
      </c>
      <c r="B82" s="106" t="s">
        <v>12</v>
      </c>
      <c r="C82" s="799">
        <v>24900</v>
      </c>
      <c r="D82" s="309">
        <v>1</v>
      </c>
      <c r="E82" s="672">
        <v>24900</v>
      </c>
    </row>
    <row r="83" spans="1:5" x14ac:dyDescent="0.25">
      <c r="A83" s="727" t="s">
        <v>590</v>
      </c>
      <c r="B83" s="106" t="s">
        <v>12</v>
      </c>
      <c r="C83" s="799">
        <v>260</v>
      </c>
      <c r="D83" s="309">
        <v>1</v>
      </c>
      <c r="E83" s="672">
        <v>260</v>
      </c>
    </row>
    <row r="84" spans="1:5" x14ac:dyDescent="0.25">
      <c r="A84" s="727" t="s">
        <v>591</v>
      </c>
      <c r="B84" s="106" t="s">
        <v>12</v>
      </c>
      <c r="C84" s="799">
        <v>70.2</v>
      </c>
      <c r="D84" s="309">
        <v>2</v>
      </c>
      <c r="E84" s="672">
        <v>140.4</v>
      </c>
    </row>
    <row r="85" spans="1:5" x14ac:dyDescent="0.25">
      <c r="A85" s="727" t="s">
        <v>582</v>
      </c>
      <c r="B85" s="106" t="s">
        <v>12</v>
      </c>
      <c r="C85" s="799">
        <v>1326</v>
      </c>
      <c r="D85" s="309">
        <v>2</v>
      </c>
      <c r="E85" s="672">
        <v>2652</v>
      </c>
    </row>
    <row r="86" spans="1:5" x14ac:dyDescent="0.25">
      <c r="A86" s="727"/>
      <c r="B86" s="106"/>
      <c r="C86" s="586"/>
      <c r="D86" s="309"/>
      <c r="E86" s="1124"/>
    </row>
    <row r="87" spans="1:5" x14ac:dyDescent="0.25">
      <c r="A87" s="671" t="s">
        <v>83</v>
      </c>
      <c r="B87" s="106" t="s">
        <v>12</v>
      </c>
      <c r="C87" s="799">
        <v>747.5</v>
      </c>
      <c r="D87" s="309">
        <v>1</v>
      </c>
      <c r="E87" s="672">
        <v>747.5</v>
      </c>
    </row>
    <row r="88" spans="1:5" ht="15.75" thickBot="1" x14ac:dyDescent="0.3">
      <c r="A88" s="1128"/>
      <c r="B88" s="457"/>
      <c r="C88" s="615"/>
      <c r="D88" s="459"/>
      <c r="E88" s="1129"/>
    </row>
    <row r="89" spans="1:5" ht="15.75" thickBot="1" x14ac:dyDescent="0.3">
      <c r="A89" s="730" t="s">
        <v>10</v>
      </c>
      <c r="B89" s="731"/>
      <c r="C89" s="731"/>
      <c r="D89" s="623"/>
      <c r="E89" s="732">
        <f>SUM(E10:E87)</f>
        <v>81376.695000000007</v>
      </c>
    </row>
    <row r="90" spans="1:5" ht="15.75" thickBot="1" x14ac:dyDescent="0.3">
      <c r="A90" s="1343"/>
      <c r="B90" s="1222"/>
      <c r="C90" s="622" t="s">
        <v>84</v>
      </c>
      <c r="D90" s="623"/>
      <c r="E90" s="1394">
        <f>E89</f>
        <v>81376.695000000007</v>
      </c>
    </row>
    <row r="91" spans="1:5" x14ac:dyDescent="0.25">
      <c r="A91" s="1395"/>
      <c r="B91" s="464"/>
      <c r="C91" s="464"/>
      <c r="D91" s="464"/>
      <c r="E91" s="1364"/>
    </row>
    <row r="92" spans="1:5" x14ac:dyDescent="0.25">
      <c r="A92" s="737" t="s">
        <v>85</v>
      </c>
      <c r="B92" s="141"/>
      <c r="C92" s="804">
        <v>0.05</v>
      </c>
      <c r="D92" s="627"/>
      <c r="E92" s="811">
        <f>+E89*C92</f>
        <v>4068.8347500000004</v>
      </c>
    </row>
    <row r="93" spans="1:5" ht="15.75" thickBot="1" x14ac:dyDescent="0.3">
      <c r="A93" s="739"/>
      <c r="B93" s="740"/>
      <c r="C93" s="812" t="s">
        <v>86</v>
      </c>
      <c r="D93" s="742"/>
      <c r="E93" s="813">
        <f>SUM(E90:E92)</f>
        <v>85445.529750000002</v>
      </c>
    </row>
  </sheetData>
  <protectedRanges>
    <protectedRange sqref="A42 A45:A46" name="Oblast1"/>
    <protectedRange sqref="A47:A52" name="Oblast1_99"/>
    <protectedRange sqref="A34:A41" name="Oblast1_84"/>
    <protectedRange sqref="A43:A44" name="Oblast1_86"/>
    <protectedRange sqref="B34:B52" name="Oblast1_1_2_2"/>
    <protectedRange sqref="C34:C52" name="Oblast1_2_2"/>
  </protectedRanges>
  <mergeCells count="1">
    <mergeCell ref="B2:C2"/>
  </mergeCells>
  <pageMargins left="0.7" right="0.7" top="0.75" bottom="0.75" header="0.3" footer="0.3"/>
  <pageSetup paperSize="9" scale="60" fitToHeight="0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zoomScale="90" zoomScaleNormal="90" workbookViewId="0">
      <selection activeCell="A2" sqref="A2"/>
    </sheetView>
  </sheetViews>
  <sheetFormatPr defaultRowHeight="15" x14ac:dyDescent="0.25"/>
  <cols>
    <col min="1" max="1" width="87.140625" style="498" customWidth="1"/>
    <col min="2" max="2" width="10.5703125" style="275" customWidth="1"/>
    <col min="3" max="3" width="17" style="275" customWidth="1"/>
    <col min="4" max="4" width="13.7109375" bestFit="1" customWidth="1"/>
    <col min="5" max="5" width="15.2851562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5.75" thickBot="1" x14ac:dyDescent="0.3">
      <c r="A1" s="274"/>
      <c r="D1" s="276" t="s">
        <v>41</v>
      </c>
    </row>
    <row r="2" spans="1:6" ht="18.75" thickBot="1" x14ac:dyDescent="0.3">
      <c r="A2" s="1196" t="s">
        <v>1284</v>
      </c>
      <c r="B2" s="1816" t="s">
        <v>761</v>
      </c>
      <c r="C2" s="1818"/>
      <c r="D2" s="1819"/>
      <c r="E2" s="1820"/>
      <c r="F2" s="935"/>
    </row>
    <row r="3" spans="1:6" x14ac:dyDescent="0.25">
      <c r="A3" s="928" t="s">
        <v>587</v>
      </c>
      <c r="B3" s="929"/>
      <c r="C3" s="929"/>
      <c r="D3" s="930"/>
      <c r="E3" s="876"/>
      <c r="F3" s="935"/>
    </row>
    <row r="4" spans="1:6" x14ac:dyDescent="0.25">
      <c r="A4" s="928"/>
      <c r="B4" s="929"/>
      <c r="C4" s="929"/>
      <c r="D4" s="930"/>
      <c r="E4" s="876"/>
      <c r="F4" s="935"/>
    </row>
    <row r="5" spans="1:6" x14ac:dyDescent="0.25">
      <c r="A5" s="1396"/>
      <c r="B5" s="876"/>
      <c r="C5" s="876"/>
      <c r="D5" s="876"/>
      <c r="E5" s="876"/>
    </row>
    <row r="6" spans="1:6" x14ac:dyDescent="0.25">
      <c r="A6" s="1384" t="s">
        <v>762</v>
      </c>
      <c r="B6" s="164"/>
      <c r="C6" s="1397"/>
      <c r="D6" s="1397"/>
      <c r="E6" s="1397"/>
    </row>
    <row r="7" spans="1:6" ht="18" x14ac:dyDescent="0.25">
      <c r="A7" s="149" t="s">
        <v>2</v>
      </c>
      <c r="B7" s="164"/>
      <c r="C7" s="1397"/>
      <c r="D7" s="1397"/>
      <c r="E7" s="1397"/>
    </row>
    <row r="8" spans="1:6" ht="15.75" thickBot="1" x14ac:dyDescent="0.3">
      <c r="A8" s="164"/>
      <c r="B8" s="1397"/>
      <c r="C8" s="1397"/>
      <c r="D8" s="1397"/>
      <c r="E8" s="1397"/>
    </row>
    <row r="9" spans="1:6" ht="30.75" thickBot="1" x14ac:dyDescent="0.3">
      <c r="A9" s="1398" t="s">
        <v>3</v>
      </c>
      <c r="B9" s="1399" t="s">
        <v>632</v>
      </c>
      <c r="C9" s="1399" t="s">
        <v>633</v>
      </c>
      <c r="D9" s="1399" t="s">
        <v>634</v>
      </c>
      <c r="E9" s="1400" t="s">
        <v>635</v>
      </c>
    </row>
    <row r="10" spans="1:6" ht="15.75" thickBot="1" x14ac:dyDescent="0.3">
      <c r="A10" s="1030" t="s">
        <v>763</v>
      </c>
      <c r="B10" s="1031"/>
      <c r="C10" s="1032"/>
      <c r="D10" s="1033"/>
      <c r="E10" s="1034"/>
    </row>
    <row r="11" spans="1:6" x14ac:dyDescent="0.25">
      <c r="A11" s="1035" t="s">
        <v>637</v>
      </c>
      <c r="B11" s="1036" t="s">
        <v>12</v>
      </c>
      <c r="C11" s="1037">
        <v>2</v>
      </c>
      <c r="D11" s="1038">
        <v>317</v>
      </c>
      <c r="E11" s="1133">
        <f>C11*D11</f>
        <v>634</v>
      </c>
    </row>
    <row r="12" spans="1:6" x14ac:dyDescent="0.25">
      <c r="A12" s="1040" t="s">
        <v>638</v>
      </c>
      <c r="B12" s="1041" t="s">
        <v>12</v>
      </c>
      <c r="C12" s="1042">
        <v>1</v>
      </c>
      <c r="D12" s="1038">
        <v>4970</v>
      </c>
      <c r="E12" s="1133">
        <f>C12*D12</f>
        <v>4970</v>
      </c>
    </row>
    <row r="13" spans="1:6" x14ac:dyDescent="0.25">
      <c r="A13" s="1044" t="s">
        <v>639</v>
      </c>
      <c r="B13" s="1041" t="s">
        <v>30</v>
      </c>
      <c r="C13" s="1042">
        <v>30</v>
      </c>
      <c r="D13" s="1038">
        <v>28</v>
      </c>
      <c r="E13" s="1133">
        <f t="shared" ref="E13:E23" si="0">C13*D13</f>
        <v>840</v>
      </c>
    </row>
    <row r="14" spans="1:6" x14ac:dyDescent="0.25">
      <c r="A14" s="1045" t="s">
        <v>640</v>
      </c>
      <c r="B14" s="1041" t="s">
        <v>12</v>
      </c>
      <c r="C14" s="1042">
        <v>60</v>
      </c>
      <c r="D14" s="1038">
        <v>1</v>
      </c>
      <c r="E14" s="1133">
        <f t="shared" si="0"/>
        <v>60</v>
      </c>
    </row>
    <row r="15" spans="1:6" x14ac:dyDescent="0.25">
      <c r="A15" s="1044" t="s">
        <v>641</v>
      </c>
      <c r="B15" s="1041" t="s">
        <v>12</v>
      </c>
      <c r="C15" s="1042">
        <v>2</v>
      </c>
      <c r="D15" s="1038">
        <v>40</v>
      </c>
      <c r="E15" s="1133">
        <f t="shared" si="0"/>
        <v>80</v>
      </c>
    </row>
    <row r="16" spans="1:6" x14ac:dyDescent="0.25">
      <c r="A16" s="1046" t="s">
        <v>642</v>
      </c>
      <c r="B16" s="1041" t="s">
        <v>12</v>
      </c>
      <c r="C16" s="1042">
        <v>2</v>
      </c>
      <c r="D16" s="1038">
        <v>34</v>
      </c>
      <c r="E16" s="1133">
        <f t="shared" si="0"/>
        <v>68</v>
      </c>
    </row>
    <row r="17" spans="1:6" x14ac:dyDescent="0.25">
      <c r="A17" s="1046" t="s">
        <v>643</v>
      </c>
      <c r="B17" s="1041" t="s">
        <v>12</v>
      </c>
      <c r="C17" s="1042">
        <v>1</v>
      </c>
      <c r="D17" s="1038">
        <v>7000</v>
      </c>
      <c r="E17" s="1133">
        <f t="shared" si="0"/>
        <v>7000</v>
      </c>
    </row>
    <row r="18" spans="1:6" x14ac:dyDescent="0.25">
      <c r="A18" s="1047" t="s">
        <v>644</v>
      </c>
      <c r="B18" s="1048" t="s">
        <v>22</v>
      </c>
      <c r="C18" s="1049">
        <v>1</v>
      </c>
      <c r="D18" s="1038">
        <v>2140</v>
      </c>
      <c r="E18" s="1133">
        <f t="shared" si="0"/>
        <v>2140</v>
      </c>
    </row>
    <row r="19" spans="1:6" x14ac:dyDescent="0.25">
      <c r="A19" s="1046" t="s">
        <v>645</v>
      </c>
      <c r="B19" s="1041" t="s">
        <v>24</v>
      </c>
      <c r="C19" s="1042">
        <v>8</v>
      </c>
      <c r="D19" s="1038">
        <v>460</v>
      </c>
      <c r="E19" s="1133">
        <f t="shared" si="0"/>
        <v>3680</v>
      </c>
    </row>
    <row r="20" spans="1:6" x14ac:dyDescent="0.25">
      <c r="A20" s="1046" t="s">
        <v>646</v>
      </c>
      <c r="B20" s="1041" t="s">
        <v>22</v>
      </c>
      <c r="C20" s="1042">
        <v>1</v>
      </c>
      <c r="D20" s="1038">
        <v>1420</v>
      </c>
      <c r="E20" s="1133">
        <f t="shared" si="0"/>
        <v>1420</v>
      </c>
    </row>
    <row r="21" spans="1:6" x14ac:dyDescent="0.25">
      <c r="A21" s="1050" t="s">
        <v>647</v>
      </c>
      <c r="B21" s="1041" t="s">
        <v>12</v>
      </c>
      <c r="C21" s="1042">
        <v>1</v>
      </c>
      <c r="D21" s="1038">
        <v>10560</v>
      </c>
      <c r="E21" s="1133">
        <f t="shared" si="0"/>
        <v>10560</v>
      </c>
    </row>
    <row r="22" spans="1:6" x14ac:dyDescent="0.25">
      <c r="A22" s="1050" t="s">
        <v>648</v>
      </c>
      <c r="B22" s="1041" t="s">
        <v>22</v>
      </c>
      <c r="C22" s="1042">
        <v>1</v>
      </c>
      <c r="D22" s="1051">
        <v>1000</v>
      </c>
      <c r="E22" s="1193">
        <f t="shared" si="0"/>
        <v>1000</v>
      </c>
    </row>
    <row r="23" spans="1:6" ht="15.75" thickBot="1" x14ac:dyDescent="0.3">
      <c r="A23" s="1052" t="s">
        <v>649</v>
      </c>
      <c r="B23" s="1053" t="s">
        <v>22</v>
      </c>
      <c r="C23" s="1054">
        <v>1</v>
      </c>
      <c r="D23" s="1055">
        <v>1420</v>
      </c>
      <c r="E23" s="1194">
        <f t="shared" si="0"/>
        <v>1420</v>
      </c>
    </row>
    <row r="24" spans="1:6" ht="15.75" thickBot="1" x14ac:dyDescent="0.3">
      <c r="A24" s="1057" t="s">
        <v>650</v>
      </c>
      <c r="B24" s="1058"/>
      <c r="C24" s="1058"/>
      <c r="D24" s="1150"/>
      <c r="E24" s="1151">
        <f>SUM(E11:E23)</f>
        <v>33872</v>
      </c>
    </row>
    <row r="25" spans="1:6" x14ac:dyDescent="0.25">
      <c r="A25" s="947"/>
      <c r="B25"/>
      <c r="C25"/>
    </row>
    <row r="26" spans="1:6" x14ac:dyDescent="0.25">
      <c r="A26" s="947"/>
      <c r="B26"/>
      <c r="C26"/>
    </row>
    <row r="27" spans="1:6" x14ac:dyDescent="0.25">
      <c r="A27" s="733"/>
      <c r="B27" s="195"/>
      <c r="C27" s="195"/>
      <c r="D27" s="195"/>
      <c r="E27" s="195"/>
      <c r="F27" s="195"/>
    </row>
    <row r="28" spans="1:6" x14ac:dyDescent="0.25">
      <c r="A28" s="935"/>
      <c r="B28"/>
      <c r="C28"/>
    </row>
    <row r="29" spans="1:6" x14ac:dyDescent="0.25">
      <c r="A29" s="947"/>
      <c r="B29"/>
      <c r="C29"/>
    </row>
    <row r="30" spans="1:6" x14ac:dyDescent="0.25">
      <c r="A30" s="947"/>
      <c r="B30"/>
      <c r="C30"/>
    </row>
    <row r="31" spans="1:6" x14ac:dyDescent="0.25">
      <c r="A31" s="935"/>
      <c r="B31"/>
      <c r="C31"/>
    </row>
    <row r="32" spans="1:6" x14ac:dyDescent="0.25">
      <c r="A32" s="947"/>
      <c r="B32"/>
      <c r="C32"/>
    </row>
    <row r="33" spans="1:3" x14ac:dyDescent="0.25">
      <c r="A33" s="712"/>
      <c r="B33"/>
      <c r="C33"/>
    </row>
    <row r="34" spans="1:3" x14ac:dyDescent="0.25">
      <c r="A34" s="712"/>
      <c r="B34"/>
      <c r="C34"/>
    </row>
    <row r="35" spans="1:3" x14ac:dyDescent="0.25">
      <c r="A35" s="712"/>
      <c r="B35"/>
      <c r="C35"/>
    </row>
    <row r="36" spans="1:3" x14ac:dyDescent="0.25">
      <c r="A36" s="712"/>
      <c r="B36"/>
      <c r="C36"/>
    </row>
    <row r="37" spans="1:3" x14ac:dyDescent="0.25">
      <c r="A37" s="712"/>
      <c r="B37"/>
      <c r="C37"/>
    </row>
    <row r="38" spans="1:3" x14ac:dyDescent="0.25">
      <c r="A38" s="712"/>
      <c r="B38"/>
      <c r="C38"/>
    </row>
    <row r="39" spans="1:3" x14ac:dyDescent="0.25">
      <c r="A39" s="712"/>
      <c r="B39"/>
      <c r="C39"/>
    </row>
    <row r="40" spans="1:3" x14ac:dyDescent="0.25">
      <c r="A40" s="712"/>
      <c r="B40"/>
      <c r="C40"/>
    </row>
    <row r="41" spans="1:3" x14ac:dyDescent="0.25">
      <c r="A41" s="712"/>
      <c r="B41"/>
      <c r="C41"/>
    </row>
    <row r="42" spans="1:3" x14ac:dyDescent="0.25">
      <c r="A42" s="712"/>
      <c r="B42"/>
      <c r="C42"/>
    </row>
    <row r="43" spans="1:3" x14ac:dyDescent="0.25">
      <c r="A43" s="712"/>
      <c r="B43"/>
      <c r="C43"/>
    </row>
    <row r="44" spans="1:3" x14ac:dyDescent="0.25">
      <c r="A44" s="712"/>
      <c r="B44"/>
      <c r="C44"/>
    </row>
    <row r="45" spans="1:3" x14ac:dyDescent="0.25">
      <c r="A45" s="947"/>
      <c r="B45"/>
      <c r="C45"/>
    </row>
    <row r="46" spans="1:3" x14ac:dyDescent="0.25">
      <c r="A46" s="947"/>
      <c r="B46"/>
      <c r="C46"/>
    </row>
    <row r="47" spans="1:3" x14ac:dyDescent="0.25">
      <c r="A47" s="947"/>
      <c r="B47"/>
      <c r="C47"/>
    </row>
    <row r="48" spans="1:3" x14ac:dyDescent="0.25">
      <c r="A48" s="947"/>
      <c r="B48"/>
      <c r="C48"/>
    </row>
    <row r="49" spans="1:3" x14ac:dyDescent="0.25">
      <c r="A49" s="947"/>
      <c r="B49"/>
      <c r="C49"/>
    </row>
    <row r="50" spans="1:3" x14ac:dyDescent="0.25">
      <c r="A50" s="947"/>
      <c r="B50"/>
      <c r="C50"/>
    </row>
    <row r="51" spans="1:3" x14ac:dyDescent="0.25">
      <c r="A51" s="947"/>
      <c r="B51"/>
      <c r="C51"/>
    </row>
    <row r="52" spans="1:3" x14ac:dyDescent="0.25">
      <c r="A52" s="947"/>
      <c r="B52"/>
      <c r="C52"/>
    </row>
    <row r="53" spans="1:3" x14ac:dyDescent="0.25">
      <c r="A53" s="947"/>
      <c r="B53"/>
      <c r="C53"/>
    </row>
    <row r="54" spans="1:3" x14ac:dyDescent="0.25">
      <c r="A54" s="947"/>
      <c r="B54"/>
      <c r="C54"/>
    </row>
    <row r="55" spans="1:3" x14ac:dyDescent="0.25">
      <c r="A55" s="947"/>
      <c r="B55"/>
      <c r="C55"/>
    </row>
    <row r="56" spans="1:3" x14ac:dyDescent="0.25">
      <c r="A56" s="947"/>
      <c r="B56"/>
      <c r="C56"/>
    </row>
    <row r="57" spans="1:3" x14ac:dyDescent="0.25">
      <c r="A57" s="947"/>
      <c r="B57"/>
      <c r="C57"/>
    </row>
    <row r="58" spans="1:3" x14ac:dyDescent="0.25">
      <c r="A58" s="947"/>
      <c r="B58"/>
      <c r="C58"/>
    </row>
    <row r="59" spans="1:3" x14ac:dyDescent="0.25">
      <c r="A59" s="935"/>
      <c r="B59"/>
      <c r="C59"/>
    </row>
    <row r="60" spans="1:3" x14ac:dyDescent="0.25">
      <c r="A60" s="935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</sheetData>
  <mergeCells count="2">
    <mergeCell ref="B2:C2"/>
    <mergeCell ref="D2:E2"/>
  </mergeCells>
  <pageMargins left="0.7" right="0.7" top="0.75" bottom="0.75" header="0.3" footer="0.3"/>
  <pageSetup paperSize="9" scale="60" fitToHeight="0"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7"/>
  <sheetViews>
    <sheetView zoomScaleNormal="100" zoomScaleSheetLayoutView="100" workbookViewId="0">
      <selection activeCell="H7" sqref="H7:H67"/>
    </sheetView>
  </sheetViews>
  <sheetFormatPr defaultRowHeight="12.75" x14ac:dyDescent="0.2"/>
  <cols>
    <col min="1" max="1" width="5.7109375" style="5" customWidth="1"/>
    <col min="2" max="2" width="69.570312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69.570312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69.570312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69.570312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69.570312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69.570312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69.570312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69.570312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69.570312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69.570312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69.570312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69.570312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69.570312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69.570312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69.570312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69.570312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69.570312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69.570312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69.570312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69.570312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69.570312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69.570312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69.570312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69.570312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69.570312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69.570312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69.570312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69.570312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69.570312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69.570312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69.570312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69.570312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69.570312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69.570312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69.570312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69.570312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69.570312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69.570312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69.570312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69.570312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69.570312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69.570312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69.570312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69.570312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69.570312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69.570312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69.570312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69.570312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69.570312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69.570312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69.570312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69.570312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69.570312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69.570312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69.570312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69.570312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69.570312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69.570312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69.570312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69.570312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69.570312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69.570312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69.570312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69.570312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231</v>
      </c>
    </row>
    <row r="2" spans="1:51" ht="18" x14ac:dyDescent="0.25">
      <c r="A2" s="1" t="s">
        <v>232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93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506" t="s">
        <v>233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1507" t="s">
        <v>868</v>
      </c>
      <c r="C7" s="24" t="s">
        <v>12</v>
      </c>
      <c r="D7" s="20">
        <v>2</v>
      </c>
      <c r="E7" s="1209" t="s">
        <v>769</v>
      </c>
      <c r="F7" s="25"/>
      <c r="G7" s="25">
        <f t="shared" ref="G7:G56" si="0">D7*F7</f>
        <v>0</v>
      </c>
      <c r="H7" s="25"/>
      <c r="I7" s="25">
        <f t="shared" ref="I7:I56" si="1">D7*H7</f>
        <v>0</v>
      </c>
      <c r="J7" s="165">
        <f t="shared" ref="J7:J56" si="2">G7+I7</f>
        <v>0</v>
      </c>
      <c r="AX7" s="17"/>
    </row>
    <row r="8" spans="1:51" s="26" customFormat="1" ht="28.5" x14ac:dyDescent="0.2">
      <c r="A8" s="1514">
        <v>2</v>
      </c>
      <c r="B8" s="1553" t="s">
        <v>1064</v>
      </c>
      <c r="C8" s="24" t="s">
        <v>12</v>
      </c>
      <c r="D8" s="20">
        <v>2</v>
      </c>
      <c r="E8" s="1209" t="s">
        <v>1067</v>
      </c>
      <c r="F8" s="25"/>
      <c r="G8" s="25">
        <f t="shared" si="0"/>
        <v>0</v>
      </c>
      <c r="H8" s="25"/>
      <c r="I8" s="25">
        <f t="shared" si="1"/>
        <v>0</v>
      </c>
      <c r="J8" s="165">
        <f t="shared" si="2"/>
        <v>0</v>
      </c>
      <c r="AX8" s="27"/>
    </row>
    <row r="9" spans="1:51" s="26" customFormat="1" ht="14.25" customHeight="1" x14ac:dyDescent="0.2">
      <c r="A9" s="1514"/>
      <c r="B9" s="1756" t="s">
        <v>1069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3.5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1068</v>
      </c>
      <c r="F10" s="515"/>
      <c r="G10" s="515">
        <f t="shared" si="0"/>
        <v>0</v>
      </c>
      <c r="H10" s="515"/>
      <c r="I10" s="515">
        <f t="shared" si="1"/>
        <v>0</v>
      </c>
      <c r="J10" s="516">
        <f t="shared" si="2"/>
        <v>0</v>
      </c>
      <c r="AX10" s="27"/>
    </row>
    <row r="11" spans="1:51" s="26" customFormat="1" ht="43.5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1068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27"/>
    </row>
    <row r="12" spans="1:51" s="26" customFormat="1" ht="43.5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1068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27"/>
    </row>
    <row r="13" spans="1:51" s="26" customFormat="1" ht="43.5" customHeight="1" x14ac:dyDescent="0.2">
      <c r="A13" s="1514">
        <v>6</v>
      </c>
      <c r="B13" s="520" t="s">
        <v>1344</v>
      </c>
      <c r="C13" s="513" t="s">
        <v>24</v>
      </c>
      <c r="D13" s="514">
        <v>8</v>
      </c>
      <c r="E13" s="1436" t="s">
        <v>1068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56" t="s">
        <v>863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1346</v>
      </c>
      <c r="C15" s="522" t="s">
        <v>12</v>
      </c>
      <c r="D15" s="523">
        <v>1</v>
      </c>
      <c r="E15" s="1436" t="s">
        <v>1070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1348</v>
      </c>
      <c r="C16" s="522" t="s">
        <v>12</v>
      </c>
      <c r="D16" s="523">
        <v>1</v>
      </c>
      <c r="E16" s="1436" t="s">
        <v>1070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1349</v>
      </c>
      <c r="C17" s="522" t="s">
        <v>12</v>
      </c>
      <c r="D17" s="523">
        <v>1</v>
      </c>
      <c r="E17" s="1436" t="s">
        <v>1070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1367</v>
      </c>
      <c r="C18" s="513" t="s">
        <v>12</v>
      </c>
      <c r="D18" s="514">
        <v>1</v>
      </c>
      <c r="E18" s="1436" t="s">
        <v>1070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28" t="s">
        <v>1360</v>
      </c>
      <c r="C19" s="24" t="s">
        <v>12</v>
      </c>
      <c r="D19" s="20">
        <v>1</v>
      </c>
      <c r="E19" s="1436" t="s">
        <v>1070</v>
      </c>
      <c r="F19" s="25"/>
      <c r="G19" s="25">
        <f t="shared" si="0"/>
        <v>0</v>
      </c>
      <c r="H19" s="25"/>
      <c r="I19" s="25">
        <f t="shared" si="1"/>
        <v>0</v>
      </c>
      <c r="J19" s="165">
        <f t="shared" si="2"/>
        <v>0</v>
      </c>
      <c r="AX19" s="27"/>
    </row>
    <row r="20" spans="1:50" s="26" customFormat="1" ht="42.75" x14ac:dyDescent="0.2">
      <c r="A20" s="1514">
        <v>12</v>
      </c>
      <c r="B20" s="1570" t="s">
        <v>122</v>
      </c>
      <c r="C20" s="35" t="s">
        <v>12</v>
      </c>
      <c r="D20" s="30">
        <v>2</v>
      </c>
      <c r="E20" s="1436" t="s">
        <v>1070</v>
      </c>
      <c r="F20" s="33"/>
      <c r="G20" s="25">
        <f t="shared" si="0"/>
        <v>0</v>
      </c>
      <c r="H20" s="25"/>
      <c r="I20" s="25">
        <f t="shared" si="1"/>
        <v>0</v>
      </c>
      <c r="J20" s="165">
        <f t="shared" si="2"/>
        <v>0</v>
      </c>
      <c r="AX20" s="27"/>
    </row>
    <row r="21" spans="1:50" s="26" customFormat="1" ht="42.75" x14ac:dyDescent="0.2">
      <c r="A21" s="1514">
        <v>13</v>
      </c>
      <c r="B21" s="1570" t="s">
        <v>123</v>
      </c>
      <c r="C21" s="35" t="s">
        <v>12</v>
      </c>
      <c r="D21" s="30">
        <v>2</v>
      </c>
      <c r="E21" s="1436" t="s">
        <v>1070</v>
      </c>
      <c r="F21" s="33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  <c r="AX21" s="27"/>
    </row>
    <row r="22" spans="1:50" s="26" customFormat="1" ht="42.75" x14ac:dyDescent="0.2">
      <c r="A22" s="1514">
        <v>14</v>
      </c>
      <c r="B22" s="1570" t="s">
        <v>125</v>
      </c>
      <c r="C22" s="35" t="s">
        <v>12</v>
      </c>
      <c r="D22" s="30">
        <v>2</v>
      </c>
      <c r="E22" s="1436" t="s">
        <v>1070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42.75" x14ac:dyDescent="0.2">
      <c r="A23" s="1514">
        <v>15</v>
      </c>
      <c r="B23" s="1570" t="s">
        <v>126</v>
      </c>
      <c r="C23" s="35" t="s">
        <v>12</v>
      </c>
      <c r="D23" s="30">
        <v>2</v>
      </c>
      <c r="E23" s="1436" t="s">
        <v>1070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42.75" x14ac:dyDescent="0.2">
      <c r="A24" s="1514">
        <v>16</v>
      </c>
      <c r="B24" s="1570" t="s">
        <v>1353</v>
      </c>
      <c r="C24" s="35" t="s">
        <v>12</v>
      </c>
      <c r="D24" s="30">
        <v>1</v>
      </c>
      <c r="E24" s="1436" t="s">
        <v>1070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14">
        <v>17</v>
      </c>
      <c r="B25" s="520" t="s">
        <v>1345</v>
      </c>
      <c r="C25" s="513" t="s">
        <v>12</v>
      </c>
      <c r="D25" s="514">
        <v>1</v>
      </c>
      <c r="E25" s="1436" t="s">
        <v>1070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18</v>
      </c>
      <c r="B26" s="520" t="s">
        <v>1344</v>
      </c>
      <c r="C26" s="513" t="s">
        <v>24</v>
      </c>
      <c r="D26" s="514">
        <v>10</v>
      </c>
      <c r="E26" s="1436" t="s">
        <v>1070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27"/>
    </row>
    <row r="27" spans="1:50" s="26" customFormat="1" ht="14.25" x14ac:dyDescent="0.2">
      <c r="A27" s="1514"/>
      <c r="B27" s="1756" t="s">
        <v>1072</v>
      </c>
      <c r="C27" s="24"/>
      <c r="D27" s="20"/>
      <c r="E27" s="1436"/>
      <c r="F27" s="25"/>
      <c r="G27" s="25"/>
      <c r="H27" s="25"/>
      <c r="I27" s="25"/>
      <c r="J27" s="165"/>
      <c r="AX27" s="27"/>
    </row>
    <row r="28" spans="1:50" s="26" customFormat="1" ht="42.75" x14ac:dyDescent="0.2">
      <c r="A28" s="1514">
        <v>19</v>
      </c>
      <c r="B28" s="1753" t="s">
        <v>1346</v>
      </c>
      <c r="C28" s="522" t="s">
        <v>12</v>
      </c>
      <c r="D28" s="523">
        <v>1</v>
      </c>
      <c r="E28" s="1436" t="s">
        <v>1071</v>
      </c>
      <c r="F28" s="524"/>
      <c r="G28" s="515">
        <f t="shared" ref="G28:G39" si="3">D28*F28</f>
        <v>0</v>
      </c>
      <c r="H28" s="515"/>
      <c r="I28" s="515">
        <f t="shared" ref="I28:I39" si="4">D28*H28</f>
        <v>0</v>
      </c>
      <c r="J28" s="516">
        <f t="shared" ref="J28:J39" si="5">G28+I28</f>
        <v>0</v>
      </c>
      <c r="AX28" s="27"/>
    </row>
    <row r="29" spans="1:50" s="26" customFormat="1" ht="42.75" x14ac:dyDescent="0.2">
      <c r="A29" s="1514">
        <v>20</v>
      </c>
      <c r="B29" s="1753" t="s">
        <v>1348</v>
      </c>
      <c r="C29" s="522" t="s">
        <v>12</v>
      </c>
      <c r="D29" s="523">
        <v>1</v>
      </c>
      <c r="E29" s="1436" t="s">
        <v>1071</v>
      </c>
      <c r="F29" s="524"/>
      <c r="G29" s="515">
        <f t="shared" si="3"/>
        <v>0</v>
      </c>
      <c r="H29" s="515"/>
      <c r="I29" s="515">
        <f t="shared" si="4"/>
        <v>0</v>
      </c>
      <c r="J29" s="516">
        <f t="shared" si="5"/>
        <v>0</v>
      </c>
      <c r="AX29" s="27"/>
    </row>
    <row r="30" spans="1:50" s="26" customFormat="1" ht="42.75" x14ac:dyDescent="0.2">
      <c r="A30" s="1514">
        <v>21</v>
      </c>
      <c r="B30" s="1753" t="s">
        <v>1349</v>
      </c>
      <c r="C30" s="522" t="s">
        <v>12</v>
      </c>
      <c r="D30" s="523">
        <v>1</v>
      </c>
      <c r="E30" s="1436" t="s">
        <v>1071</v>
      </c>
      <c r="F30" s="524"/>
      <c r="G30" s="515">
        <f t="shared" si="3"/>
        <v>0</v>
      </c>
      <c r="H30" s="515"/>
      <c r="I30" s="515">
        <f t="shared" si="4"/>
        <v>0</v>
      </c>
      <c r="J30" s="516">
        <f t="shared" si="5"/>
        <v>0</v>
      </c>
      <c r="AX30" s="27"/>
    </row>
    <row r="31" spans="1:50" s="26" customFormat="1" ht="42.75" x14ac:dyDescent="0.2">
      <c r="A31" s="1514">
        <v>22</v>
      </c>
      <c r="B31" s="520" t="s">
        <v>1367</v>
      </c>
      <c r="C31" s="513" t="s">
        <v>12</v>
      </c>
      <c r="D31" s="514">
        <v>1</v>
      </c>
      <c r="E31" s="1436" t="s">
        <v>1071</v>
      </c>
      <c r="F31" s="524"/>
      <c r="G31" s="515">
        <f t="shared" si="3"/>
        <v>0</v>
      </c>
      <c r="H31" s="515"/>
      <c r="I31" s="515">
        <f t="shared" si="4"/>
        <v>0</v>
      </c>
      <c r="J31" s="516">
        <f t="shared" si="5"/>
        <v>0</v>
      </c>
      <c r="AX31" s="27"/>
    </row>
    <row r="32" spans="1:50" s="26" customFormat="1" ht="42.75" x14ac:dyDescent="0.2">
      <c r="A32" s="1514">
        <v>23</v>
      </c>
      <c r="B32" s="28" t="s">
        <v>1360</v>
      </c>
      <c r="C32" s="24" t="s">
        <v>12</v>
      </c>
      <c r="D32" s="20">
        <v>1</v>
      </c>
      <c r="E32" s="1436" t="s">
        <v>1071</v>
      </c>
      <c r="F32" s="25"/>
      <c r="G32" s="25">
        <f t="shared" si="3"/>
        <v>0</v>
      </c>
      <c r="H32" s="25"/>
      <c r="I32" s="25">
        <f t="shared" si="4"/>
        <v>0</v>
      </c>
      <c r="J32" s="165">
        <f t="shared" si="5"/>
        <v>0</v>
      </c>
      <c r="AX32" s="27"/>
    </row>
    <row r="33" spans="1:50" s="26" customFormat="1" ht="42.75" x14ac:dyDescent="0.2">
      <c r="A33" s="1514">
        <v>24</v>
      </c>
      <c r="B33" s="1570" t="s">
        <v>122</v>
      </c>
      <c r="C33" s="35" t="s">
        <v>12</v>
      </c>
      <c r="D33" s="30">
        <v>2</v>
      </c>
      <c r="E33" s="1436" t="s">
        <v>1071</v>
      </c>
      <c r="F33" s="33"/>
      <c r="G33" s="25">
        <f t="shared" si="3"/>
        <v>0</v>
      </c>
      <c r="H33" s="25"/>
      <c r="I33" s="25">
        <f t="shared" si="4"/>
        <v>0</v>
      </c>
      <c r="J33" s="165">
        <f t="shared" si="5"/>
        <v>0</v>
      </c>
      <c r="AX33" s="27"/>
    </row>
    <row r="34" spans="1:50" s="26" customFormat="1" ht="42.75" x14ac:dyDescent="0.2">
      <c r="A34" s="1514">
        <v>25</v>
      </c>
      <c r="B34" s="1570" t="s">
        <v>123</v>
      </c>
      <c r="C34" s="35" t="s">
        <v>12</v>
      </c>
      <c r="D34" s="30">
        <v>2</v>
      </c>
      <c r="E34" s="1436" t="s">
        <v>1071</v>
      </c>
      <c r="F34" s="33"/>
      <c r="G34" s="25">
        <f t="shared" si="3"/>
        <v>0</v>
      </c>
      <c r="H34" s="25"/>
      <c r="I34" s="25">
        <f t="shared" si="4"/>
        <v>0</v>
      </c>
      <c r="J34" s="165">
        <f t="shared" si="5"/>
        <v>0</v>
      </c>
      <c r="AX34" s="27"/>
    </row>
    <row r="35" spans="1:50" s="26" customFormat="1" ht="42.75" x14ac:dyDescent="0.2">
      <c r="A35" s="1514">
        <v>26</v>
      </c>
      <c r="B35" s="1570" t="s">
        <v>125</v>
      </c>
      <c r="C35" s="35" t="s">
        <v>12</v>
      </c>
      <c r="D35" s="30">
        <v>2</v>
      </c>
      <c r="E35" s="1436" t="s">
        <v>1071</v>
      </c>
      <c r="F35" s="33"/>
      <c r="G35" s="25">
        <f t="shared" si="3"/>
        <v>0</v>
      </c>
      <c r="H35" s="25"/>
      <c r="I35" s="25">
        <f t="shared" si="4"/>
        <v>0</v>
      </c>
      <c r="J35" s="165">
        <f t="shared" si="5"/>
        <v>0</v>
      </c>
      <c r="AX35" s="27"/>
    </row>
    <row r="36" spans="1:50" s="26" customFormat="1" ht="42.75" x14ac:dyDescent="0.2">
      <c r="A36" s="1514">
        <v>27</v>
      </c>
      <c r="B36" s="1570" t="s">
        <v>126</v>
      </c>
      <c r="C36" s="35" t="s">
        <v>12</v>
      </c>
      <c r="D36" s="30">
        <v>2</v>
      </c>
      <c r="E36" s="1436" t="s">
        <v>1071</v>
      </c>
      <c r="F36" s="33"/>
      <c r="G36" s="25">
        <f t="shared" si="3"/>
        <v>0</v>
      </c>
      <c r="H36" s="25"/>
      <c r="I36" s="25">
        <f t="shared" si="4"/>
        <v>0</v>
      </c>
      <c r="J36" s="165">
        <f t="shared" si="5"/>
        <v>0</v>
      </c>
      <c r="AX36" s="27"/>
    </row>
    <row r="37" spans="1:50" s="26" customFormat="1" ht="42.75" x14ac:dyDescent="0.2">
      <c r="A37" s="1514">
        <v>28</v>
      </c>
      <c r="B37" s="1570" t="s">
        <v>1353</v>
      </c>
      <c r="C37" s="35" t="s">
        <v>12</v>
      </c>
      <c r="D37" s="30">
        <v>1</v>
      </c>
      <c r="E37" s="1436" t="s">
        <v>1071</v>
      </c>
      <c r="F37" s="33"/>
      <c r="G37" s="25">
        <f t="shared" si="3"/>
        <v>0</v>
      </c>
      <c r="H37" s="25"/>
      <c r="I37" s="25">
        <f t="shared" si="4"/>
        <v>0</v>
      </c>
      <c r="J37" s="165">
        <f t="shared" si="5"/>
        <v>0</v>
      </c>
      <c r="AX37" s="27"/>
    </row>
    <row r="38" spans="1:50" s="26" customFormat="1" ht="42.75" x14ac:dyDescent="0.2">
      <c r="A38" s="1514">
        <v>29</v>
      </c>
      <c r="B38" s="520" t="s">
        <v>1345</v>
      </c>
      <c r="C38" s="513" t="s">
        <v>12</v>
      </c>
      <c r="D38" s="514">
        <v>1</v>
      </c>
      <c r="E38" s="1436" t="s">
        <v>1071</v>
      </c>
      <c r="F38" s="524"/>
      <c r="G38" s="515">
        <f t="shared" si="3"/>
        <v>0</v>
      </c>
      <c r="H38" s="515"/>
      <c r="I38" s="515">
        <f t="shared" si="4"/>
        <v>0</v>
      </c>
      <c r="J38" s="516">
        <f t="shared" si="5"/>
        <v>0</v>
      </c>
      <c r="AX38" s="27"/>
    </row>
    <row r="39" spans="1:50" s="26" customFormat="1" ht="42.75" x14ac:dyDescent="0.2">
      <c r="A39" s="1514">
        <v>30</v>
      </c>
      <c r="B39" s="520" t="s">
        <v>1344</v>
      </c>
      <c r="C39" s="513" t="s">
        <v>24</v>
      </c>
      <c r="D39" s="514">
        <v>10</v>
      </c>
      <c r="E39" s="1436" t="s">
        <v>1071</v>
      </c>
      <c r="F39" s="524"/>
      <c r="G39" s="515">
        <f t="shared" si="3"/>
        <v>0</v>
      </c>
      <c r="H39" s="515"/>
      <c r="I39" s="515">
        <f t="shared" si="4"/>
        <v>0</v>
      </c>
      <c r="J39" s="516">
        <f t="shared" si="5"/>
        <v>0</v>
      </c>
      <c r="AX39" s="27"/>
    </row>
    <row r="40" spans="1:50" s="26" customFormat="1" ht="14.25" x14ac:dyDescent="0.2">
      <c r="A40" s="1514"/>
      <c r="B40" s="1756" t="s">
        <v>1350</v>
      </c>
      <c r="C40" s="24"/>
      <c r="D40" s="20"/>
      <c r="E40" s="1436"/>
      <c r="F40" s="25"/>
      <c r="G40" s="25"/>
      <c r="H40" s="25"/>
      <c r="I40" s="25"/>
      <c r="J40" s="165"/>
      <c r="AX40" s="27"/>
    </row>
    <row r="41" spans="1:50" s="26" customFormat="1" ht="30" customHeight="1" x14ac:dyDescent="0.2">
      <c r="A41" s="1514">
        <v>31</v>
      </c>
      <c r="B41" s="1569" t="s">
        <v>945</v>
      </c>
      <c r="C41" s="24" t="s">
        <v>30</v>
      </c>
      <c r="D41" s="20">
        <v>250</v>
      </c>
      <c r="E41" s="1436" t="s">
        <v>1073</v>
      </c>
      <c r="F41" s="25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AX41" s="27"/>
    </row>
    <row r="42" spans="1:50" s="26" customFormat="1" ht="30" customHeight="1" x14ac:dyDescent="0.2">
      <c r="A42" s="1514">
        <v>32</v>
      </c>
      <c r="B42" s="1421" t="s">
        <v>777</v>
      </c>
      <c r="C42" s="35" t="s">
        <v>30</v>
      </c>
      <c r="D42" s="20">
        <v>6</v>
      </c>
      <c r="E42" s="1436" t="s">
        <v>1073</v>
      </c>
      <c r="F42" s="33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27"/>
    </row>
    <row r="43" spans="1:50" s="26" customFormat="1" ht="30" customHeight="1" x14ac:dyDescent="0.2">
      <c r="A43" s="1514">
        <v>33</v>
      </c>
      <c r="B43" s="1515" t="s">
        <v>234</v>
      </c>
      <c r="C43" s="35" t="s">
        <v>12</v>
      </c>
      <c r="D43" s="20">
        <v>2</v>
      </c>
      <c r="E43" s="1436" t="s">
        <v>1073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27"/>
    </row>
    <row r="44" spans="1:50" s="26" customFormat="1" ht="30" customHeight="1" x14ac:dyDescent="0.2">
      <c r="A44" s="1514">
        <v>34</v>
      </c>
      <c r="B44" s="1515" t="s">
        <v>235</v>
      </c>
      <c r="C44" s="35" t="s">
        <v>30</v>
      </c>
      <c r="D44" s="20">
        <v>630</v>
      </c>
      <c r="E44" s="1436" t="s">
        <v>1073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27"/>
    </row>
    <row r="45" spans="1:50" s="26" customFormat="1" ht="30" customHeight="1" x14ac:dyDescent="0.2">
      <c r="A45" s="1514">
        <v>35</v>
      </c>
      <c r="B45" s="1515" t="s">
        <v>236</v>
      </c>
      <c r="C45" s="35" t="s">
        <v>30</v>
      </c>
      <c r="D45" s="20">
        <v>240</v>
      </c>
      <c r="E45" s="1436" t="s">
        <v>1073</v>
      </c>
      <c r="F45" s="33"/>
      <c r="G45" s="25">
        <f>D45*F45</f>
        <v>0</v>
      </c>
      <c r="H45" s="25"/>
      <c r="I45" s="25">
        <f>D45*H45</f>
        <v>0</v>
      </c>
      <c r="J45" s="165">
        <f>G45+I45</f>
        <v>0</v>
      </c>
      <c r="AX45" s="27"/>
    </row>
    <row r="46" spans="1:50" s="26" customFormat="1" ht="30" customHeight="1" x14ac:dyDescent="0.2">
      <c r="A46" s="1514">
        <v>36</v>
      </c>
      <c r="B46" s="1554" t="s">
        <v>148</v>
      </c>
      <c r="C46" s="24" t="s">
        <v>30</v>
      </c>
      <c r="D46" s="30">
        <v>16</v>
      </c>
      <c r="E46" s="1436" t="s">
        <v>1073</v>
      </c>
      <c r="F46" s="33"/>
      <c r="G46" s="25">
        <f>D46*F46</f>
        <v>0</v>
      </c>
      <c r="H46" s="25"/>
      <c r="I46" s="25">
        <f>D46*H46</f>
        <v>0</v>
      </c>
      <c r="J46" s="165">
        <f>G46+I46</f>
        <v>0</v>
      </c>
      <c r="AX46" s="27"/>
    </row>
    <row r="47" spans="1:50" s="26" customFormat="1" ht="30" customHeight="1" x14ac:dyDescent="0.2">
      <c r="A47" s="1514">
        <v>37</v>
      </c>
      <c r="B47" s="1515" t="s">
        <v>122</v>
      </c>
      <c r="C47" s="35" t="s">
        <v>12</v>
      </c>
      <c r="D47" s="30">
        <v>4</v>
      </c>
      <c r="E47" s="1436" t="s">
        <v>1073</v>
      </c>
      <c r="F47" s="33"/>
      <c r="G47" s="25">
        <f t="shared" si="0"/>
        <v>0</v>
      </c>
      <c r="H47" s="25"/>
      <c r="I47" s="25">
        <f t="shared" si="1"/>
        <v>0</v>
      </c>
      <c r="J47" s="165">
        <f t="shared" si="2"/>
        <v>0</v>
      </c>
      <c r="AX47" s="27"/>
    </row>
    <row r="48" spans="1:50" s="26" customFormat="1" ht="30" customHeight="1" x14ac:dyDescent="0.2">
      <c r="A48" s="1514">
        <v>38</v>
      </c>
      <c r="B48" s="1515" t="s">
        <v>123</v>
      </c>
      <c r="C48" s="35" t="s">
        <v>12</v>
      </c>
      <c r="D48" s="30">
        <v>4</v>
      </c>
      <c r="E48" s="1436" t="s">
        <v>1073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27"/>
    </row>
    <row r="49" spans="1:50" s="26" customFormat="1" ht="30" customHeight="1" x14ac:dyDescent="0.2">
      <c r="A49" s="1514">
        <v>39</v>
      </c>
      <c r="B49" s="1515" t="s">
        <v>237</v>
      </c>
      <c r="C49" s="35" t="s">
        <v>12</v>
      </c>
      <c r="D49" s="30">
        <v>4</v>
      </c>
      <c r="E49" s="1436" t="s">
        <v>1073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27"/>
    </row>
    <row r="50" spans="1:50" s="26" customFormat="1" ht="30" customHeight="1" x14ac:dyDescent="0.2">
      <c r="A50" s="1514">
        <v>40</v>
      </c>
      <c r="B50" s="1515" t="s">
        <v>125</v>
      </c>
      <c r="C50" s="35" t="s">
        <v>12</v>
      </c>
      <c r="D50" s="30">
        <v>4</v>
      </c>
      <c r="E50" s="1436" t="s">
        <v>1073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27"/>
    </row>
    <row r="51" spans="1:50" s="26" customFormat="1" ht="30" customHeight="1" x14ac:dyDescent="0.2">
      <c r="A51" s="1514">
        <v>41</v>
      </c>
      <c r="B51" s="1515" t="s">
        <v>126</v>
      </c>
      <c r="C51" s="35" t="s">
        <v>12</v>
      </c>
      <c r="D51" s="30">
        <v>4</v>
      </c>
      <c r="E51" s="1436" t="s">
        <v>1073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27"/>
    </row>
    <row r="52" spans="1:50" s="26" customFormat="1" ht="30" customHeight="1" x14ac:dyDescent="0.2">
      <c r="A52" s="1514">
        <v>42</v>
      </c>
      <c r="B52" s="1515" t="s">
        <v>238</v>
      </c>
      <c r="C52" s="35" t="s">
        <v>30</v>
      </c>
      <c r="D52" s="30">
        <v>16</v>
      </c>
      <c r="E52" s="1436" t="s">
        <v>1073</v>
      </c>
      <c r="F52" s="33"/>
      <c r="G52" s="25">
        <f>D52*F52</f>
        <v>0</v>
      </c>
      <c r="H52" s="25"/>
      <c r="I52" s="25">
        <f>D52*H52</f>
        <v>0</v>
      </c>
      <c r="J52" s="165">
        <f>G52+I52</f>
        <v>0</v>
      </c>
      <c r="AX52" s="27"/>
    </row>
    <row r="53" spans="1:50" s="26" customFormat="1" ht="30" customHeight="1" x14ac:dyDescent="0.2">
      <c r="A53" s="1514">
        <v>43</v>
      </c>
      <c r="B53" s="1515" t="s">
        <v>239</v>
      </c>
      <c r="C53" s="35" t="s">
        <v>12</v>
      </c>
      <c r="D53" s="30">
        <v>8</v>
      </c>
      <c r="E53" s="1436" t="s">
        <v>1073</v>
      </c>
      <c r="F53" s="33"/>
      <c r="G53" s="25">
        <f>D53*F53</f>
        <v>0</v>
      </c>
      <c r="H53" s="25"/>
      <c r="I53" s="25">
        <f>D53*H53</f>
        <v>0</v>
      </c>
      <c r="J53" s="165">
        <f>G53+I53</f>
        <v>0</v>
      </c>
      <c r="AX53" s="27"/>
    </row>
    <row r="54" spans="1:50" s="26" customFormat="1" ht="30" customHeight="1" x14ac:dyDescent="0.2">
      <c r="A54" s="1514">
        <v>44</v>
      </c>
      <c r="B54" s="1515" t="s">
        <v>240</v>
      </c>
      <c r="C54" s="35" t="s">
        <v>12</v>
      </c>
      <c r="D54" s="30">
        <v>4</v>
      </c>
      <c r="E54" s="1436" t="s">
        <v>1073</v>
      </c>
      <c r="F54" s="33"/>
      <c r="G54" s="25">
        <f>D54*F54</f>
        <v>0</v>
      </c>
      <c r="H54" s="25"/>
      <c r="I54" s="25">
        <f>D54*H54</f>
        <v>0</v>
      </c>
      <c r="J54" s="165">
        <f>G54+I54</f>
        <v>0</v>
      </c>
      <c r="AX54" s="27"/>
    </row>
    <row r="55" spans="1:50" s="26" customFormat="1" ht="30" customHeight="1" x14ac:dyDescent="0.2">
      <c r="A55" s="1514">
        <v>45</v>
      </c>
      <c r="B55" s="1515" t="s">
        <v>241</v>
      </c>
      <c r="C55" s="35" t="s">
        <v>12</v>
      </c>
      <c r="D55" s="30">
        <v>16</v>
      </c>
      <c r="E55" s="1436" t="s">
        <v>1073</v>
      </c>
      <c r="F55" s="33"/>
      <c r="G55" s="25">
        <f>D55*F55</f>
        <v>0</v>
      </c>
      <c r="H55" s="25"/>
      <c r="I55" s="25">
        <f>D55*H55</f>
        <v>0</v>
      </c>
      <c r="J55" s="165">
        <f>G55+I55</f>
        <v>0</v>
      </c>
      <c r="AX55" s="27"/>
    </row>
    <row r="56" spans="1:50" s="26" customFormat="1" ht="30" customHeight="1" x14ac:dyDescent="0.2">
      <c r="A56" s="1514">
        <v>46</v>
      </c>
      <c r="B56" s="1508" t="s">
        <v>1066</v>
      </c>
      <c r="C56" s="35" t="s">
        <v>242</v>
      </c>
      <c r="D56" s="30">
        <v>80</v>
      </c>
      <c r="E56" s="1436" t="s">
        <v>1073</v>
      </c>
      <c r="F56" s="33"/>
      <c r="G56" s="25">
        <f t="shared" si="0"/>
        <v>0</v>
      </c>
      <c r="H56" s="25"/>
      <c r="I56" s="25">
        <f t="shared" si="1"/>
        <v>0</v>
      </c>
      <c r="J56" s="165">
        <f t="shared" si="2"/>
        <v>0</v>
      </c>
      <c r="AX56" s="27"/>
    </row>
    <row r="57" spans="1:50" s="26" customFormat="1" ht="30" customHeight="1" x14ac:dyDescent="0.2">
      <c r="A57" s="1514">
        <v>47</v>
      </c>
      <c r="B57" s="1515" t="s">
        <v>1065</v>
      </c>
      <c r="C57" s="35" t="s">
        <v>12</v>
      </c>
      <c r="D57" s="30">
        <v>1</v>
      </c>
      <c r="E57" s="1436" t="s">
        <v>1073</v>
      </c>
      <c r="F57" s="33"/>
      <c r="G57" s="25">
        <f>D57*F57</f>
        <v>0</v>
      </c>
      <c r="H57" s="25"/>
      <c r="I57" s="25">
        <f>D57*H57</f>
        <v>0</v>
      </c>
      <c r="J57" s="165">
        <f>G57+I57</f>
        <v>0</v>
      </c>
      <c r="AX57" s="27"/>
    </row>
    <row r="58" spans="1:50" s="26" customFormat="1" ht="30" customHeight="1" x14ac:dyDescent="0.2">
      <c r="A58" s="1514">
        <v>48</v>
      </c>
      <c r="B58" s="1515" t="s">
        <v>221</v>
      </c>
      <c r="C58" s="35" t="s">
        <v>12</v>
      </c>
      <c r="D58" s="30">
        <v>6</v>
      </c>
      <c r="E58" s="1436" t="s">
        <v>1073</v>
      </c>
      <c r="F58" s="33"/>
      <c r="G58" s="25">
        <f>D58*F58</f>
        <v>0</v>
      </c>
      <c r="H58" s="25"/>
      <c r="I58" s="25">
        <f>D58*H58</f>
        <v>0</v>
      </c>
      <c r="J58" s="165">
        <f>G58+I58</f>
        <v>0</v>
      </c>
      <c r="AX58" s="27"/>
    </row>
    <row r="59" spans="1:50" s="26" customFormat="1" ht="30" customHeight="1" x14ac:dyDescent="0.2">
      <c r="A59" s="1514">
        <v>49</v>
      </c>
      <c r="B59" s="1507" t="s">
        <v>21</v>
      </c>
      <c r="C59" s="24" t="s">
        <v>12</v>
      </c>
      <c r="D59" s="20">
        <v>1</v>
      </c>
      <c r="E59" s="1436" t="s">
        <v>1073</v>
      </c>
      <c r="F59" s="25"/>
      <c r="G59" s="25">
        <f t="shared" ref="G59:G65" si="6">D59*F59</f>
        <v>0</v>
      </c>
      <c r="H59" s="25"/>
      <c r="I59" s="25">
        <f t="shared" ref="I59:I65" si="7">D59*H59</f>
        <v>0</v>
      </c>
      <c r="J59" s="165">
        <f t="shared" ref="J59:J65" si="8">G59+I59</f>
        <v>0</v>
      </c>
      <c r="AX59" s="27"/>
    </row>
    <row r="60" spans="1:50" s="26" customFormat="1" ht="30" customHeight="1" x14ac:dyDescent="0.2">
      <c r="A60" s="1514">
        <v>50</v>
      </c>
      <c r="B60" s="1508" t="s">
        <v>23</v>
      </c>
      <c r="C60" s="35" t="s">
        <v>24</v>
      </c>
      <c r="D60" s="20">
        <v>16</v>
      </c>
      <c r="E60" s="1436" t="s">
        <v>1073</v>
      </c>
      <c r="F60" s="33"/>
      <c r="G60" s="25">
        <f t="shared" si="6"/>
        <v>0</v>
      </c>
      <c r="H60" s="33"/>
      <c r="I60" s="33">
        <f t="shared" si="7"/>
        <v>0</v>
      </c>
      <c r="J60" s="147">
        <f t="shared" si="8"/>
        <v>0</v>
      </c>
      <c r="AX60" s="27"/>
    </row>
    <row r="61" spans="1:50" s="26" customFormat="1" ht="28.5" x14ac:dyDescent="0.2">
      <c r="A61" s="1514">
        <v>51</v>
      </c>
      <c r="B61" s="1508" t="s">
        <v>133</v>
      </c>
      <c r="C61" s="35" t="s">
        <v>24</v>
      </c>
      <c r="D61" s="30">
        <v>6</v>
      </c>
      <c r="E61" s="1209" t="s">
        <v>769</v>
      </c>
      <c r="F61" s="33"/>
      <c r="G61" s="25">
        <f t="shared" si="6"/>
        <v>0</v>
      </c>
      <c r="H61" s="33"/>
      <c r="I61" s="33">
        <f t="shared" si="7"/>
        <v>0</v>
      </c>
      <c r="J61" s="147">
        <f t="shared" si="8"/>
        <v>0</v>
      </c>
      <c r="AX61" s="27"/>
    </row>
    <row r="62" spans="1:50" s="26" customFormat="1" ht="28.5" x14ac:dyDescent="0.2">
      <c r="A62" s="1514">
        <v>52</v>
      </c>
      <c r="B62" s="1594" t="s">
        <v>134</v>
      </c>
      <c r="C62" s="29" t="s">
        <v>12</v>
      </c>
      <c r="D62" s="30">
        <v>1</v>
      </c>
      <c r="E62" s="1209" t="s">
        <v>1067</v>
      </c>
      <c r="F62" s="31"/>
      <c r="G62" s="21">
        <f t="shared" si="6"/>
        <v>0</v>
      </c>
      <c r="H62" s="31"/>
      <c r="I62" s="31">
        <f t="shared" si="7"/>
        <v>0</v>
      </c>
      <c r="J62" s="32">
        <f t="shared" si="8"/>
        <v>0</v>
      </c>
      <c r="AX62" s="27"/>
    </row>
    <row r="63" spans="1:50" s="26" customFormat="1" ht="28.5" x14ac:dyDescent="0.2">
      <c r="A63" s="1514">
        <v>53</v>
      </c>
      <c r="B63" s="1594" t="s">
        <v>27</v>
      </c>
      <c r="C63" s="29" t="s">
        <v>12</v>
      </c>
      <c r="D63" s="30">
        <v>1</v>
      </c>
      <c r="E63" s="1209" t="s">
        <v>1067</v>
      </c>
      <c r="F63" s="31"/>
      <c r="G63" s="21">
        <f t="shared" si="6"/>
        <v>0</v>
      </c>
      <c r="H63" s="31"/>
      <c r="I63" s="31">
        <f t="shared" si="7"/>
        <v>0</v>
      </c>
      <c r="J63" s="32">
        <f t="shared" si="8"/>
        <v>0</v>
      </c>
      <c r="AX63" s="27"/>
    </row>
    <row r="64" spans="1:50" s="26" customFormat="1" ht="28.5" x14ac:dyDescent="0.2">
      <c r="A64" s="1514">
        <v>54</v>
      </c>
      <c r="B64" s="1475" t="s">
        <v>773</v>
      </c>
      <c r="C64" s="29" t="s">
        <v>12</v>
      </c>
      <c r="D64" s="30">
        <v>1</v>
      </c>
      <c r="E64" s="1209" t="s">
        <v>1067</v>
      </c>
      <c r="F64" s="31"/>
      <c r="G64" s="21">
        <f t="shared" ref="G64" si="9">D64*F64</f>
        <v>0</v>
      </c>
      <c r="H64" s="33"/>
      <c r="I64" s="31">
        <f t="shared" ref="I64" si="10">D64*H64</f>
        <v>0</v>
      </c>
      <c r="J64" s="32">
        <f t="shared" ref="J64" si="11">G64+I64</f>
        <v>0</v>
      </c>
      <c r="AX64" s="27"/>
    </row>
    <row r="65" spans="1:50" ht="28.5" x14ac:dyDescent="0.2">
      <c r="A65" s="1514">
        <v>55</v>
      </c>
      <c r="B65" s="1508" t="s">
        <v>91</v>
      </c>
      <c r="C65" s="29" t="s">
        <v>12</v>
      </c>
      <c r="D65" s="30">
        <v>1</v>
      </c>
      <c r="E65" s="1209" t="s">
        <v>1067</v>
      </c>
      <c r="F65" s="31"/>
      <c r="G65" s="21">
        <f t="shared" si="6"/>
        <v>0</v>
      </c>
      <c r="H65" s="33"/>
      <c r="I65" s="31">
        <f t="shared" si="7"/>
        <v>0</v>
      </c>
      <c r="J65" s="32">
        <f t="shared" si="8"/>
        <v>0</v>
      </c>
      <c r="AX65" s="17"/>
    </row>
    <row r="66" spans="1:50" ht="14.25" x14ac:dyDescent="0.2">
      <c r="A66" s="1513"/>
      <c r="B66" s="1515"/>
      <c r="C66" s="35"/>
      <c r="D66" s="30"/>
      <c r="E66" s="30"/>
      <c r="F66" s="75"/>
      <c r="G66" s="76"/>
      <c r="H66" s="75"/>
      <c r="I66" s="75"/>
      <c r="J66" s="77"/>
      <c r="K66" s="37"/>
    </row>
    <row r="67" spans="1:50" ht="15" thickBot="1" x14ac:dyDescent="0.25">
      <c r="A67" s="1552"/>
      <c r="B67" s="1548"/>
      <c r="C67" s="39"/>
      <c r="D67" s="40"/>
      <c r="E67" s="40"/>
      <c r="F67" s="78"/>
      <c r="G67" s="78"/>
      <c r="H67" s="79"/>
      <c r="I67" s="78"/>
      <c r="J67" s="80"/>
    </row>
    <row r="68" spans="1:50" ht="16.5" thickBot="1" x14ac:dyDescent="0.3">
      <c r="A68" s="44" t="s">
        <v>28</v>
      </c>
      <c r="B68" s="1592"/>
      <c r="C68" s="45"/>
      <c r="D68" s="45"/>
      <c r="E68" s="45"/>
      <c r="F68" s="46"/>
      <c r="G68" s="46">
        <f>SUM(G7:G67)</f>
        <v>0</v>
      </c>
      <c r="H68" s="46"/>
      <c r="I68" s="46">
        <f>SUM(I7:I67)</f>
        <v>0</v>
      </c>
      <c r="J68" s="81">
        <f>SUM(J7:J67)</f>
        <v>0</v>
      </c>
    </row>
    <row r="69" spans="1:50" x14ac:dyDescent="0.2">
      <c r="G69" s="47"/>
    </row>
    <row r="70" spans="1:50" ht="20.25" x14ac:dyDescent="0.3">
      <c r="B70" s="48"/>
      <c r="D70" s="49"/>
      <c r="E70" s="49"/>
    </row>
    <row r="71" spans="1:50" x14ac:dyDescent="0.2">
      <c r="B71" s="48"/>
    </row>
    <row r="73" spans="1:50" x14ac:dyDescent="0.2">
      <c r="B73" s="48"/>
    </row>
    <row r="74" spans="1:50" x14ac:dyDescent="0.2">
      <c r="B74" s="48"/>
    </row>
    <row r="75" spans="1:50" x14ac:dyDescent="0.2">
      <c r="B75" s="48"/>
    </row>
    <row r="81" spans="2:10" x14ac:dyDescent="0.2">
      <c r="B81" s="50"/>
      <c r="C81" s="51"/>
      <c r="D81" s="51"/>
      <c r="E81" s="51"/>
      <c r="F81" s="51"/>
      <c r="G81" s="51"/>
      <c r="H81" s="51"/>
      <c r="I81" s="52"/>
      <c r="J81" s="53"/>
    </row>
    <row r="82" spans="2:10" ht="14.25" x14ac:dyDescent="0.2">
      <c r="B82" s="54"/>
      <c r="C82" s="55"/>
      <c r="D82" s="56"/>
      <c r="E82" s="56"/>
      <c r="F82" s="55"/>
      <c r="G82" s="55"/>
      <c r="H82" s="55"/>
      <c r="I82" s="57"/>
      <c r="J82" s="58"/>
    </row>
    <row r="83" spans="2:10" ht="14.25" x14ac:dyDescent="0.2">
      <c r="B83" s="59"/>
      <c r="C83" s="60"/>
      <c r="D83" s="61"/>
      <c r="E83" s="61"/>
      <c r="F83" s="62"/>
      <c r="G83" s="60"/>
      <c r="H83" s="62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2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2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2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2"/>
      <c r="I87" s="62"/>
      <c r="J87" s="63"/>
    </row>
    <row r="88" spans="2:10" ht="14.25" x14ac:dyDescent="0.2">
      <c r="B88" s="59"/>
      <c r="C88" s="60"/>
      <c r="D88" s="61"/>
      <c r="E88" s="61"/>
      <c r="F88" s="62"/>
      <c r="G88" s="60"/>
      <c r="H88" s="64"/>
      <c r="I88" s="62"/>
      <c r="J88" s="63"/>
    </row>
    <row r="89" spans="2:10" ht="14.25" x14ac:dyDescent="0.2">
      <c r="B89" s="59"/>
      <c r="C89" s="60"/>
      <c r="D89" s="61"/>
      <c r="E89" s="61"/>
      <c r="F89" s="62"/>
      <c r="G89" s="60"/>
      <c r="H89" s="64"/>
      <c r="I89" s="62"/>
      <c r="J89" s="63"/>
    </row>
    <row r="90" spans="2:10" ht="14.25" x14ac:dyDescent="0.2">
      <c r="B90" s="59"/>
      <c r="C90" s="60"/>
      <c r="D90" s="61"/>
      <c r="E90" s="61"/>
      <c r="F90" s="62"/>
      <c r="G90" s="60"/>
      <c r="H90" s="64"/>
      <c r="I90" s="62"/>
      <c r="J90" s="63"/>
    </row>
    <row r="91" spans="2:10" ht="14.25" x14ac:dyDescent="0.2">
      <c r="B91" s="59"/>
      <c r="C91" s="60"/>
      <c r="D91" s="61"/>
      <c r="E91" s="61"/>
      <c r="F91" s="62"/>
      <c r="G91" s="60"/>
      <c r="H91" s="64"/>
      <c r="I91" s="62"/>
      <c r="J91" s="63"/>
    </row>
    <row r="92" spans="2:10" ht="14.25" x14ac:dyDescent="0.2">
      <c r="B92" s="65"/>
      <c r="C92" s="66"/>
      <c r="D92" s="61"/>
      <c r="E92" s="61"/>
      <c r="F92" s="64"/>
      <c r="G92" s="66"/>
      <c r="H92" s="64"/>
      <c r="I92" s="64"/>
      <c r="J92" s="67"/>
    </row>
    <row r="93" spans="2:10" ht="14.25" x14ac:dyDescent="0.2">
      <c r="B93" s="65"/>
      <c r="C93" s="66"/>
      <c r="D93" s="61"/>
      <c r="E93" s="61"/>
      <c r="F93" s="64"/>
      <c r="G93" s="66"/>
      <c r="H93" s="64"/>
      <c r="I93" s="64"/>
      <c r="J93" s="67"/>
    </row>
    <row r="94" spans="2:10" ht="14.25" x14ac:dyDescent="0.2">
      <c r="B94" s="65"/>
      <c r="C94" s="66"/>
      <c r="D94" s="61"/>
      <c r="E94" s="61"/>
      <c r="F94" s="64"/>
      <c r="G94" s="66"/>
      <c r="H94" s="64"/>
      <c r="I94" s="64"/>
      <c r="J94" s="67"/>
    </row>
    <row r="95" spans="2:10" ht="14.25" x14ac:dyDescent="0.2">
      <c r="B95" s="65"/>
      <c r="C95" s="66"/>
      <c r="D95" s="61"/>
      <c r="E95" s="61"/>
      <c r="F95" s="64"/>
      <c r="G95" s="66"/>
      <c r="H95" s="64"/>
      <c r="I95" s="64"/>
      <c r="J95" s="67"/>
    </row>
    <row r="96" spans="2:10" ht="14.25" x14ac:dyDescent="0.2">
      <c r="B96" s="65"/>
      <c r="C96" s="66"/>
      <c r="D96" s="61"/>
      <c r="E96" s="61"/>
      <c r="F96" s="64"/>
      <c r="G96" s="66"/>
      <c r="H96" s="64"/>
      <c r="I96" s="64"/>
      <c r="J96" s="67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59"/>
      <c r="C98" s="60"/>
      <c r="D98" s="61"/>
      <c r="E98" s="61"/>
      <c r="F98" s="62"/>
      <c r="G98" s="60"/>
      <c r="H98" s="64"/>
      <c r="I98" s="62"/>
      <c r="J98" s="63"/>
    </row>
    <row r="99" spans="2:10" ht="14.25" x14ac:dyDescent="0.2">
      <c r="B99" s="59"/>
      <c r="C99" s="60"/>
      <c r="D99" s="61"/>
      <c r="E99" s="61"/>
      <c r="F99" s="62"/>
      <c r="G99" s="60"/>
      <c r="H99" s="64"/>
      <c r="I99" s="62"/>
      <c r="J99" s="63"/>
    </row>
    <row r="100" spans="2:10" ht="14.25" x14ac:dyDescent="0.2">
      <c r="B100" s="59"/>
      <c r="C100" s="60"/>
      <c r="D100" s="61"/>
      <c r="E100" s="61"/>
      <c r="F100" s="62"/>
      <c r="G100" s="60"/>
      <c r="H100" s="64"/>
      <c r="I100" s="62"/>
      <c r="J100" s="63"/>
    </row>
    <row r="101" spans="2:10" ht="14.25" x14ac:dyDescent="0.2">
      <c r="B101" s="59"/>
      <c r="C101" s="60"/>
      <c r="D101" s="61"/>
      <c r="E101" s="61"/>
      <c r="F101" s="62"/>
      <c r="G101" s="60"/>
      <c r="H101" s="64"/>
      <c r="I101" s="62"/>
      <c r="J101" s="63"/>
    </row>
    <row r="102" spans="2:10" ht="14.25" x14ac:dyDescent="0.2">
      <c r="B102" s="59"/>
      <c r="C102" s="60"/>
      <c r="D102" s="61"/>
      <c r="E102" s="61"/>
      <c r="F102" s="62"/>
      <c r="G102" s="60"/>
      <c r="H102" s="64"/>
      <c r="I102" s="62"/>
      <c r="J102" s="63"/>
    </row>
    <row r="103" spans="2:10" ht="14.25" x14ac:dyDescent="0.2">
      <c r="B103" s="59"/>
      <c r="C103" s="60"/>
      <c r="D103" s="61"/>
      <c r="E103" s="61"/>
      <c r="F103" s="62"/>
      <c r="G103" s="60"/>
      <c r="H103" s="64"/>
      <c r="I103" s="62"/>
      <c r="J103" s="63"/>
    </row>
    <row r="104" spans="2:10" ht="14.25" x14ac:dyDescent="0.2">
      <c r="B104" s="68"/>
      <c r="C104" s="60"/>
      <c r="D104" s="60"/>
      <c r="E104" s="60"/>
      <c r="F104" s="60"/>
      <c r="G104" s="69"/>
      <c r="H104" s="69"/>
      <c r="I104" s="62"/>
      <c r="J104" s="70"/>
    </row>
    <row r="105" spans="2:10" ht="15.75" x14ac:dyDescent="0.25">
      <c r="B105" s="71"/>
      <c r="C105" s="72"/>
      <c r="D105" s="72"/>
      <c r="E105" s="72"/>
      <c r="F105" s="72"/>
      <c r="G105" s="73"/>
      <c r="H105" s="72"/>
      <c r="I105" s="73"/>
      <c r="J105" s="74"/>
    </row>
    <row r="106" spans="2:10" x14ac:dyDescent="0.2">
      <c r="B106" s="50"/>
      <c r="C106" s="51"/>
      <c r="D106" s="51"/>
      <c r="E106" s="51"/>
      <c r="F106" s="51"/>
      <c r="G106" s="51"/>
      <c r="H106" s="51"/>
      <c r="I106" s="52"/>
      <c r="J106" s="53"/>
    </row>
    <row r="107" spans="2:10" x14ac:dyDescent="0.2">
      <c r="B107" s="50"/>
      <c r="C107" s="51"/>
      <c r="D107" s="51"/>
      <c r="E107" s="51"/>
      <c r="F107" s="51"/>
      <c r="G107" s="51"/>
      <c r="H107" s="51"/>
      <c r="I107" s="52"/>
      <c r="J107" s="53"/>
    </row>
  </sheetData>
  <pageMargins left="0.7" right="0.7" top="0.75" bottom="0.75" header="0.3" footer="0.3"/>
  <pageSetup paperSize="9" scale="53" fitToHeight="0" orientation="portrait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zoomScaleNormal="100" zoomScaleSheetLayoutView="100" workbookViewId="0">
      <selection activeCell="H7" sqref="H7:H50"/>
    </sheetView>
  </sheetViews>
  <sheetFormatPr defaultRowHeight="12.75" x14ac:dyDescent="0.2"/>
  <cols>
    <col min="1" max="1" width="5.7109375" style="5" customWidth="1"/>
    <col min="2" max="2" width="76.8554687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76.8554687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76.8554687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76.8554687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76.8554687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76.8554687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76.8554687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76.8554687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76.8554687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76.8554687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76.8554687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76.8554687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76.8554687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76.8554687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76.8554687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76.8554687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76.8554687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76.8554687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76.8554687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76.8554687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76.8554687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76.8554687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76.8554687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76.8554687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76.8554687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76.8554687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76.8554687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76.8554687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76.8554687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76.8554687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76.8554687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76.8554687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76.8554687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76.8554687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76.8554687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76.8554687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76.8554687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76.8554687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76.8554687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76.8554687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76.8554687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76.8554687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76.8554687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76.8554687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76.8554687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76.8554687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76.8554687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76.8554687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76.8554687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76.8554687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76.8554687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76.8554687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76.8554687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76.8554687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76.8554687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76.8554687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76.8554687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76.8554687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76.8554687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76.8554687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76.8554687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76.8554687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76.8554687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76.8554687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243</v>
      </c>
      <c r="B1" s="1"/>
    </row>
    <row r="2" spans="1:51" ht="18" x14ac:dyDescent="0.25">
      <c r="A2" s="1" t="s">
        <v>244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245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 t="shared" ref="G7:G50" si="0">D7*F7</f>
        <v>0</v>
      </c>
      <c r="H7" s="25"/>
      <c r="I7" s="25">
        <f t="shared" ref="I7:I40" si="1">D7*H7</f>
        <v>0</v>
      </c>
      <c r="J7" s="165">
        <f t="shared" ref="J7:J50" si="2">G7+I7</f>
        <v>0</v>
      </c>
      <c r="AX7" s="17"/>
    </row>
    <row r="8" spans="1:51" s="26" customFormat="1" ht="28.5" x14ac:dyDescent="0.2">
      <c r="A8" s="1514">
        <v>2</v>
      </c>
      <c r="B8" s="1569" t="s">
        <v>1074</v>
      </c>
      <c r="C8" s="24" t="s">
        <v>12</v>
      </c>
      <c r="D8" s="20">
        <v>1</v>
      </c>
      <c r="E8" s="1209" t="s">
        <v>1077</v>
      </c>
      <c r="F8" s="25"/>
      <c r="G8" s="25">
        <f t="shared" si="0"/>
        <v>0</v>
      </c>
      <c r="H8" s="25"/>
      <c r="I8" s="25">
        <f t="shared" si="1"/>
        <v>0</v>
      </c>
      <c r="J8" s="165">
        <f t="shared" si="2"/>
        <v>0</v>
      </c>
      <c r="AX8" s="27"/>
    </row>
    <row r="9" spans="1:51" s="26" customFormat="1" ht="14.25" customHeight="1" x14ac:dyDescent="0.2">
      <c r="A9" s="1514"/>
      <c r="B9" s="1770" t="s">
        <v>1079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.75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1078</v>
      </c>
      <c r="F10" s="515"/>
      <c r="G10" s="515">
        <f t="shared" si="0"/>
        <v>0</v>
      </c>
      <c r="H10" s="515"/>
      <c r="I10" s="515">
        <f t="shared" si="1"/>
        <v>0</v>
      </c>
      <c r="J10" s="516">
        <f t="shared" si="2"/>
        <v>0</v>
      </c>
      <c r="AX10" s="27"/>
    </row>
    <row r="11" spans="1:51" s="26" customFormat="1" ht="42.75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1078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27"/>
    </row>
    <row r="12" spans="1:51" s="26" customFormat="1" ht="42.75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1078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27"/>
    </row>
    <row r="13" spans="1:51" s="26" customFormat="1" ht="42.75" customHeight="1" x14ac:dyDescent="0.2">
      <c r="A13" s="1514">
        <v>6</v>
      </c>
      <c r="B13" s="520" t="s">
        <v>1344</v>
      </c>
      <c r="C13" s="513" t="s">
        <v>24</v>
      </c>
      <c r="D13" s="514">
        <v>8</v>
      </c>
      <c r="E13" s="1436" t="s">
        <v>1078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27"/>
    </row>
    <row r="14" spans="1:51" s="26" customFormat="1" ht="42.75" x14ac:dyDescent="0.2">
      <c r="A14" s="1514"/>
      <c r="B14" s="1770" t="s">
        <v>976</v>
      </c>
      <c r="C14" s="24" t="s">
        <v>12</v>
      </c>
      <c r="D14" s="20">
        <v>1</v>
      </c>
      <c r="E14" s="1436" t="s">
        <v>1080</v>
      </c>
      <c r="F14" s="25"/>
      <c r="G14" s="25">
        <f t="shared" si="0"/>
        <v>0</v>
      </c>
      <c r="H14" s="25"/>
      <c r="I14" s="25">
        <f t="shared" si="1"/>
        <v>0</v>
      </c>
      <c r="J14" s="165">
        <f t="shared" si="2"/>
        <v>0</v>
      </c>
      <c r="AX14" s="27"/>
    </row>
    <row r="15" spans="1:51" s="26" customFormat="1" ht="42.75" x14ac:dyDescent="0.2">
      <c r="A15" s="1514">
        <v>7</v>
      </c>
      <c r="B15" s="1753" t="s">
        <v>1346</v>
      </c>
      <c r="C15" s="522" t="s">
        <v>12</v>
      </c>
      <c r="D15" s="523">
        <v>1</v>
      </c>
      <c r="E15" s="1436" t="s">
        <v>1080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1348</v>
      </c>
      <c r="C16" s="522" t="s">
        <v>12</v>
      </c>
      <c r="D16" s="523">
        <v>1</v>
      </c>
      <c r="E16" s="1436" t="s">
        <v>1080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1349</v>
      </c>
      <c r="C17" s="522" t="s">
        <v>12</v>
      </c>
      <c r="D17" s="523">
        <v>1</v>
      </c>
      <c r="E17" s="1436" t="s">
        <v>1080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1367</v>
      </c>
      <c r="C18" s="513" t="s">
        <v>12</v>
      </c>
      <c r="D18" s="514">
        <v>1</v>
      </c>
      <c r="E18" s="1436" t="s">
        <v>1080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28" t="s">
        <v>1360</v>
      </c>
      <c r="C19" s="24" t="s">
        <v>12</v>
      </c>
      <c r="D19" s="20">
        <v>1</v>
      </c>
      <c r="E19" s="1436" t="s">
        <v>1080</v>
      </c>
      <c r="F19" s="25"/>
      <c r="G19" s="25">
        <f t="shared" si="0"/>
        <v>0</v>
      </c>
      <c r="H19" s="25"/>
      <c r="I19" s="25">
        <f t="shared" si="1"/>
        <v>0</v>
      </c>
      <c r="J19" s="165">
        <f t="shared" si="2"/>
        <v>0</v>
      </c>
      <c r="AX19" s="27"/>
    </row>
    <row r="20" spans="1:50" s="26" customFormat="1" ht="42.75" x14ac:dyDescent="0.2">
      <c r="A20" s="1514">
        <v>12</v>
      </c>
      <c r="B20" s="1570" t="s">
        <v>122</v>
      </c>
      <c r="C20" s="35" t="s">
        <v>12</v>
      </c>
      <c r="D20" s="30">
        <v>2</v>
      </c>
      <c r="E20" s="1436" t="s">
        <v>1080</v>
      </c>
      <c r="F20" s="33"/>
      <c r="G20" s="25">
        <f t="shared" si="0"/>
        <v>0</v>
      </c>
      <c r="H20" s="25"/>
      <c r="I20" s="25">
        <f t="shared" si="1"/>
        <v>0</v>
      </c>
      <c r="J20" s="165">
        <f t="shared" si="2"/>
        <v>0</v>
      </c>
      <c r="AX20" s="27"/>
    </row>
    <row r="21" spans="1:50" s="26" customFormat="1" ht="42.75" x14ac:dyDescent="0.2">
      <c r="A21" s="1514">
        <v>13</v>
      </c>
      <c r="B21" s="1570" t="s">
        <v>123</v>
      </c>
      <c r="C21" s="35" t="s">
        <v>12</v>
      </c>
      <c r="D21" s="30">
        <v>2</v>
      </c>
      <c r="E21" s="1436" t="s">
        <v>1080</v>
      </c>
      <c r="F21" s="33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  <c r="AX21" s="27"/>
    </row>
    <row r="22" spans="1:50" s="26" customFormat="1" ht="42.75" x14ac:dyDescent="0.2">
      <c r="A22" s="1514">
        <v>14</v>
      </c>
      <c r="B22" s="1570" t="s">
        <v>125</v>
      </c>
      <c r="C22" s="35" t="s">
        <v>12</v>
      </c>
      <c r="D22" s="30">
        <v>2</v>
      </c>
      <c r="E22" s="1436" t="s">
        <v>1080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42.75" x14ac:dyDescent="0.2">
      <c r="A23" s="1514">
        <v>15</v>
      </c>
      <c r="B23" s="1570" t="s">
        <v>126</v>
      </c>
      <c r="C23" s="35" t="s">
        <v>12</v>
      </c>
      <c r="D23" s="30">
        <v>2</v>
      </c>
      <c r="E23" s="1436" t="s">
        <v>1080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42.75" x14ac:dyDescent="0.2">
      <c r="A24" s="1514">
        <v>16</v>
      </c>
      <c r="B24" s="1570" t="s">
        <v>1353</v>
      </c>
      <c r="C24" s="35" t="s">
        <v>12</v>
      </c>
      <c r="D24" s="30">
        <v>1</v>
      </c>
      <c r="E24" s="1436" t="s">
        <v>1080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14">
        <v>17</v>
      </c>
      <c r="B25" s="520" t="s">
        <v>1345</v>
      </c>
      <c r="C25" s="513" t="s">
        <v>12</v>
      </c>
      <c r="D25" s="514">
        <v>1</v>
      </c>
      <c r="E25" s="1436" t="s">
        <v>1080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18</v>
      </c>
      <c r="B26" s="520" t="s">
        <v>1344</v>
      </c>
      <c r="C26" s="513" t="s">
        <v>24</v>
      </c>
      <c r="D26" s="514">
        <v>10</v>
      </c>
      <c r="E26" s="1436" t="s">
        <v>1080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27"/>
    </row>
    <row r="27" spans="1:50" s="26" customFormat="1" ht="14.25" x14ac:dyDescent="0.2">
      <c r="A27" s="1514"/>
      <c r="B27" s="1770" t="s">
        <v>1350</v>
      </c>
      <c r="C27" s="24"/>
      <c r="D27" s="20"/>
      <c r="E27" s="1436"/>
      <c r="F27" s="25"/>
      <c r="G27" s="25"/>
      <c r="H27" s="25"/>
      <c r="I27" s="25"/>
      <c r="J27" s="165"/>
      <c r="AX27" s="27"/>
    </row>
    <row r="28" spans="1:50" s="26" customFormat="1" ht="30" customHeight="1" x14ac:dyDescent="0.2">
      <c r="A28" s="1514">
        <v>19</v>
      </c>
      <c r="B28" s="1569" t="s">
        <v>1043</v>
      </c>
      <c r="C28" s="24" t="s">
        <v>30</v>
      </c>
      <c r="D28" s="20">
        <v>470</v>
      </c>
      <c r="E28" s="1436" t="s">
        <v>1081</v>
      </c>
      <c r="F28" s="25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30" customHeight="1" x14ac:dyDescent="0.2">
      <c r="A29" s="1514">
        <v>20</v>
      </c>
      <c r="B29" s="1421" t="s">
        <v>777</v>
      </c>
      <c r="C29" s="35" t="s">
        <v>30</v>
      </c>
      <c r="D29" s="20">
        <v>2</v>
      </c>
      <c r="E29" s="1436" t="s">
        <v>1081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30" customHeight="1" x14ac:dyDescent="0.2">
      <c r="A30" s="1514">
        <v>21</v>
      </c>
      <c r="B30" s="1570" t="s">
        <v>234</v>
      </c>
      <c r="C30" s="35" t="s">
        <v>12</v>
      </c>
      <c r="D30" s="20">
        <v>1</v>
      </c>
      <c r="E30" s="1436" t="s">
        <v>1081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30" customHeight="1" x14ac:dyDescent="0.2">
      <c r="A31" s="1514">
        <v>22</v>
      </c>
      <c r="B31" s="1570" t="s">
        <v>235</v>
      </c>
      <c r="C31" s="35" t="s">
        <v>30</v>
      </c>
      <c r="D31" s="20">
        <v>180</v>
      </c>
      <c r="E31" s="1436" t="s">
        <v>1081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30" customHeight="1" x14ac:dyDescent="0.2">
      <c r="A32" s="1514">
        <v>23</v>
      </c>
      <c r="B32" s="1570" t="s">
        <v>246</v>
      </c>
      <c r="C32" s="35" t="s">
        <v>30</v>
      </c>
      <c r="D32" s="30">
        <v>470</v>
      </c>
      <c r="E32" s="1436" t="s">
        <v>1081</v>
      </c>
      <c r="F32" s="33"/>
      <c r="G32" s="25">
        <f>D32*F32</f>
        <v>0</v>
      </c>
      <c r="H32" s="25"/>
      <c r="I32" s="25">
        <f>D32*H32</f>
        <v>0</v>
      </c>
      <c r="J32" s="165">
        <f>G32+I32</f>
        <v>0</v>
      </c>
      <c r="AX32" s="27"/>
    </row>
    <row r="33" spans="1:50" s="26" customFormat="1" ht="30" customHeight="1" x14ac:dyDescent="0.2">
      <c r="A33" s="1514">
        <v>24</v>
      </c>
      <c r="B33" s="1571" t="s">
        <v>148</v>
      </c>
      <c r="C33" s="24" t="s">
        <v>30</v>
      </c>
      <c r="D33" s="30">
        <v>12</v>
      </c>
      <c r="E33" s="1436" t="s">
        <v>1081</v>
      </c>
      <c r="F33" s="33"/>
      <c r="G33" s="25">
        <f>D33*F33</f>
        <v>0</v>
      </c>
      <c r="H33" s="25"/>
      <c r="I33" s="25">
        <f>D33*H33</f>
        <v>0</v>
      </c>
      <c r="J33" s="165">
        <f>G33+I33</f>
        <v>0</v>
      </c>
      <c r="AX33" s="27"/>
    </row>
    <row r="34" spans="1:50" s="26" customFormat="1" ht="30" customHeight="1" x14ac:dyDescent="0.2">
      <c r="A34" s="1514">
        <v>25</v>
      </c>
      <c r="B34" s="1570" t="s">
        <v>122</v>
      </c>
      <c r="C34" s="35" t="s">
        <v>12</v>
      </c>
      <c r="D34" s="30">
        <v>2</v>
      </c>
      <c r="E34" s="1436" t="s">
        <v>1081</v>
      </c>
      <c r="F34" s="33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30" customHeight="1" x14ac:dyDescent="0.2">
      <c r="A35" s="1514">
        <v>26</v>
      </c>
      <c r="B35" s="1570" t="s">
        <v>123</v>
      </c>
      <c r="C35" s="35" t="s">
        <v>12</v>
      </c>
      <c r="D35" s="30">
        <v>2</v>
      </c>
      <c r="E35" s="1436" t="s">
        <v>1081</v>
      </c>
      <c r="F35" s="33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30" customHeight="1" x14ac:dyDescent="0.2">
      <c r="A36" s="1514">
        <v>27</v>
      </c>
      <c r="B36" s="1570" t="s">
        <v>124</v>
      </c>
      <c r="C36" s="35" t="s">
        <v>12</v>
      </c>
      <c r="D36" s="30">
        <v>2</v>
      </c>
      <c r="E36" s="1436" t="s">
        <v>1081</v>
      </c>
      <c r="F36" s="33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  <c r="AX36" s="27"/>
    </row>
    <row r="37" spans="1:50" s="26" customFormat="1" ht="30" customHeight="1" x14ac:dyDescent="0.2">
      <c r="A37" s="1514">
        <v>28</v>
      </c>
      <c r="B37" s="1570" t="s">
        <v>125</v>
      </c>
      <c r="C37" s="35" t="s">
        <v>12</v>
      </c>
      <c r="D37" s="30">
        <v>2</v>
      </c>
      <c r="E37" s="1436" t="s">
        <v>1081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27"/>
    </row>
    <row r="38" spans="1:50" s="26" customFormat="1" ht="30" customHeight="1" x14ac:dyDescent="0.2">
      <c r="A38" s="1514">
        <v>29</v>
      </c>
      <c r="B38" s="1570" t="s">
        <v>126</v>
      </c>
      <c r="C38" s="35" t="s">
        <v>12</v>
      </c>
      <c r="D38" s="30">
        <v>2</v>
      </c>
      <c r="E38" s="1436" t="s">
        <v>1081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  <c r="AX38" s="27"/>
    </row>
    <row r="39" spans="1:50" s="26" customFormat="1" ht="30" customHeight="1" x14ac:dyDescent="0.25">
      <c r="A39" s="1514">
        <v>30</v>
      </c>
      <c r="B39" s="1570" t="s">
        <v>247</v>
      </c>
      <c r="C39" s="35" t="s">
        <v>12</v>
      </c>
      <c r="D39" s="30">
        <v>1</v>
      </c>
      <c r="E39" s="1436" t="s">
        <v>1081</v>
      </c>
      <c r="F39" s="33"/>
      <c r="G39" s="25">
        <f>D39*F39</f>
        <v>0</v>
      </c>
      <c r="H39" s="25"/>
      <c r="I39" s="25">
        <f>D39*H39</f>
        <v>0</v>
      </c>
      <c r="J39" s="165">
        <f>G39+I39</f>
        <v>0</v>
      </c>
      <c r="AX39" s="27"/>
    </row>
    <row r="40" spans="1:50" s="26" customFormat="1" ht="30" customHeight="1" x14ac:dyDescent="0.2">
      <c r="A40" s="1514">
        <v>31</v>
      </c>
      <c r="B40" s="167" t="s">
        <v>1075</v>
      </c>
      <c r="C40" s="35" t="s">
        <v>242</v>
      </c>
      <c r="D40" s="30">
        <v>150</v>
      </c>
      <c r="E40" s="1436" t="s">
        <v>1081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27"/>
    </row>
    <row r="41" spans="1:50" s="26" customFormat="1" ht="30" customHeight="1" x14ac:dyDescent="0.2">
      <c r="A41" s="1514">
        <v>32</v>
      </c>
      <c r="B41" s="1570" t="s">
        <v>1076</v>
      </c>
      <c r="C41" s="35" t="s">
        <v>12</v>
      </c>
      <c r="D41" s="30">
        <v>1</v>
      </c>
      <c r="E41" s="1436" t="s">
        <v>1081</v>
      </c>
      <c r="F41" s="33"/>
      <c r="G41" s="25">
        <f t="shared" si="0"/>
        <v>0</v>
      </c>
      <c r="H41" s="25"/>
      <c r="I41" s="25">
        <f>D41*H41</f>
        <v>0</v>
      </c>
      <c r="J41" s="165">
        <f t="shared" si="2"/>
        <v>0</v>
      </c>
      <c r="AX41" s="27"/>
    </row>
    <row r="42" spans="1:50" s="26" customFormat="1" ht="30" customHeight="1" x14ac:dyDescent="0.2">
      <c r="A42" s="1514">
        <v>33</v>
      </c>
      <c r="B42" s="1570" t="s">
        <v>222</v>
      </c>
      <c r="C42" s="35" t="s">
        <v>12</v>
      </c>
      <c r="D42" s="30">
        <v>1</v>
      </c>
      <c r="E42" s="1436" t="s">
        <v>1081</v>
      </c>
      <c r="F42" s="33"/>
      <c r="G42" s="25">
        <f t="shared" si="0"/>
        <v>0</v>
      </c>
      <c r="H42" s="25"/>
      <c r="I42" s="25">
        <f>D42*H42</f>
        <v>0</v>
      </c>
      <c r="J42" s="165">
        <f t="shared" si="2"/>
        <v>0</v>
      </c>
      <c r="AX42" s="27"/>
    </row>
    <row r="43" spans="1:50" s="26" customFormat="1" ht="30" customHeight="1" x14ac:dyDescent="0.2">
      <c r="A43" s="1514">
        <v>34</v>
      </c>
      <c r="B43" s="1570" t="s">
        <v>221</v>
      </c>
      <c r="C43" s="35" t="s">
        <v>12</v>
      </c>
      <c r="D43" s="30">
        <v>6</v>
      </c>
      <c r="E43" s="1436" t="s">
        <v>1081</v>
      </c>
      <c r="F43" s="33"/>
      <c r="G43" s="25">
        <f t="shared" si="0"/>
        <v>0</v>
      </c>
      <c r="H43" s="25"/>
      <c r="I43" s="25">
        <f>D43*H43</f>
        <v>0</v>
      </c>
      <c r="J43" s="165">
        <f t="shared" si="2"/>
        <v>0</v>
      </c>
      <c r="AX43" s="27"/>
    </row>
    <row r="44" spans="1:50" s="26" customFormat="1" ht="30" customHeight="1" x14ac:dyDescent="0.2">
      <c r="A44" s="1514">
        <v>35</v>
      </c>
      <c r="B44" s="23" t="s">
        <v>21</v>
      </c>
      <c r="C44" s="19" t="s">
        <v>22</v>
      </c>
      <c r="D44" s="20">
        <v>1</v>
      </c>
      <c r="E44" s="1436" t="s">
        <v>1081</v>
      </c>
      <c r="F44" s="21"/>
      <c r="G44" s="21">
        <f t="shared" si="0"/>
        <v>0</v>
      </c>
      <c r="H44" s="21"/>
      <c r="I44" s="21">
        <f t="shared" ref="I44:I50" si="3">D44*H44</f>
        <v>0</v>
      </c>
      <c r="J44" s="22">
        <f t="shared" si="2"/>
        <v>0</v>
      </c>
      <c r="AX44" s="27"/>
    </row>
    <row r="45" spans="1:50" s="26" customFormat="1" ht="30" customHeight="1" x14ac:dyDescent="0.2">
      <c r="A45" s="1514">
        <v>36</v>
      </c>
      <c r="B45" s="191" t="s">
        <v>23</v>
      </c>
      <c r="C45" s="29" t="s">
        <v>24</v>
      </c>
      <c r="D45" s="20">
        <v>8</v>
      </c>
      <c r="E45" s="1436" t="s">
        <v>1081</v>
      </c>
      <c r="F45" s="31"/>
      <c r="G45" s="21">
        <f t="shared" si="0"/>
        <v>0</v>
      </c>
      <c r="H45" s="31"/>
      <c r="I45" s="31">
        <f t="shared" si="3"/>
        <v>0</v>
      </c>
      <c r="J45" s="32">
        <f t="shared" si="2"/>
        <v>0</v>
      </c>
      <c r="AX45" s="27"/>
    </row>
    <row r="46" spans="1:50" s="26" customFormat="1" ht="28.5" x14ac:dyDescent="0.2">
      <c r="A46" s="1514">
        <v>37</v>
      </c>
      <c r="B46" s="191" t="s">
        <v>133</v>
      </c>
      <c r="C46" s="29" t="s">
        <v>24</v>
      </c>
      <c r="D46" s="30">
        <v>3</v>
      </c>
      <c r="E46" s="1209" t="s">
        <v>769</v>
      </c>
      <c r="F46" s="31"/>
      <c r="G46" s="21">
        <f t="shared" si="0"/>
        <v>0</v>
      </c>
      <c r="H46" s="31"/>
      <c r="I46" s="31">
        <f t="shared" si="3"/>
        <v>0</v>
      </c>
      <c r="J46" s="32">
        <f t="shared" si="2"/>
        <v>0</v>
      </c>
      <c r="AX46" s="27"/>
    </row>
    <row r="47" spans="1:50" s="26" customFormat="1" ht="28.5" x14ac:dyDescent="0.2">
      <c r="A47" s="1514">
        <v>38</v>
      </c>
      <c r="B47" s="191" t="s">
        <v>134</v>
      </c>
      <c r="C47" s="29" t="s">
        <v>12</v>
      </c>
      <c r="D47" s="30">
        <v>1</v>
      </c>
      <c r="E47" s="1209" t="s">
        <v>1077</v>
      </c>
      <c r="F47" s="31"/>
      <c r="G47" s="21">
        <f t="shared" si="0"/>
        <v>0</v>
      </c>
      <c r="H47" s="31"/>
      <c r="I47" s="31">
        <f t="shared" si="3"/>
        <v>0</v>
      </c>
      <c r="J47" s="32">
        <f t="shared" si="2"/>
        <v>0</v>
      </c>
      <c r="AX47" s="27"/>
    </row>
    <row r="48" spans="1:50" s="26" customFormat="1" ht="28.5" x14ac:dyDescent="0.2">
      <c r="A48" s="1514">
        <v>39</v>
      </c>
      <c r="B48" s="191" t="s">
        <v>27</v>
      </c>
      <c r="C48" s="29" t="s">
        <v>22</v>
      </c>
      <c r="D48" s="30">
        <v>1</v>
      </c>
      <c r="E48" s="1209" t="s">
        <v>1077</v>
      </c>
      <c r="F48" s="31"/>
      <c r="G48" s="21">
        <f t="shared" si="0"/>
        <v>0</v>
      </c>
      <c r="H48" s="31"/>
      <c r="I48" s="31">
        <f t="shared" si="3"/>
        <v>0</v>
      </c>
      <c r="J48" s="32">
        <f t="shared" si="2"/>
        <v>0</v>
      </c>
      <c r="AX48" s="27"/>
    </row>
    <row r="49" spans="1:50" s="26" customFormat="1" ht="28.5" x14ac:dyDescent="0.2">
      <c r="A49" s="1514">
        <v>40</v>
      </c>
      <c r="B49" s="1475" t="s">
        <v>773</v>
      </c>
      <c r="C49" s="29" t="s">
        <v>12</v>
      </c>
      <c r="D49" s="30">
        <v>1</v>
      </c>
      <c r="E49" s="1209" t="s">
        <v>1077</v>
      </c>
      <c r="F49" s="31"/>
      <c r="G49" s="21">
        <f t="shared" ref="G49" si="4">D49*F49</f>
        <v>0</v>
      </c>
      <c r="H49" s="33"/>
      <c r="I49" s="31">
        <f t="shared" ref="I49" si="5">D49*H49</f>
        <v>0</v>
      </c>
      <c r="J49" s="32">
        <f t="shared" ref="J49" si="6">G49+I49</f>
        <v>0</v>
      </c>
      <c r="AX49" s="27"/>
    </row>
    <row r="50" spans="1:50" ht="28.5" x14ac:dyDescent="0.2">
      <c r="A50" s="1514">
        <v>41</v>
      </c>
      <c r="B50" s="191" t="s">
        <v>91</v>
      </c>
      <c r="C50" s="29" t="s">
        <v>12</v>
      </c>
      <c r="D50" s="30">
        <v>1</v>
      </c>
      <c r="E50" s="1209" t="s">
        <v>1077</v>
      </c>
      <c r="F50" s="31"/>
      <c r="G50" s="21">
        <f t="shared" si="0"/>
        <v>0</v>
      </c>
      <c r="H50" s="33"/>
      <c r="I50" s="31">
        <f t="shared" si="3"/>
        <v>0</v>
      </c>
      <c r="J50" s="32">
        <f t="shared" si="2"/>
        <v>0</v>
      </c>
      <c r="AX50" s="17"/>
    </row>
    <row r="51" spans="1:50" ht="14.25" x14ac:dyDescent="0.2">
      <c r="A51" s="1513"/>
      <c r="B51" s="1570"/>
      <c r="C51" s="35"/>
      <c r="D51" s="30"/>
      <c r="E51" s="30"/>
      <c r="F51" s="75"/>
      <c r="G51" s="76"/>
      <c r="H51" s="75"/>
      <c r="I51" s="75"/>
      <c r="J51" s="77"/>
      <c r="K51" s="37"/>
    </row>
    <row r="52" spans="1:50" ht="15" thickBot="1" x14ac:dyDescent="0.25">
      <c r="A52" s="1552"/>
      <c r="B52" s="38"/>
      <c r="C52" s="39"/>
      <c r="D52" s="40"/>
      <c r="E52" s="40"/>
      <c r="F52" s="78"/>
      <c r="G52" s="78"/>
      <c r="H52" s="79"/>
      <c r="I52" s="78"/>
      <c r="J52" s="80"/>
    </row>
    <row r="53" spans="1:50" ht="16.5" thickBot="1" x14ac:dyDescent="0.3">
      <c r="A53" s="44" t="s">
        <v>28</v>
      </c>
      <c r="B53" s="44"/>
      <c r="C53" s="45"/>
      <c r="D53" s="45"/>
      <c r="E53" s="45"/>
      <c r="F53" s="46"/>
      <c r="G53" s="46">
        <f>SUM(G7:G52)</f>
        <v>0</v>
      </c>
      <c r="H53" s="46"/>
      <c r="I53" s="46">
        <f>SUM(I7:I52)</f>
        <v>0</v>
      </c>
      <c r="J53" s="81">
        <f>SUM(J7:J52)</f>
        <v>0</v>
      </c>
    </row>
    <row r="54" spans="1:50" x14ac:dyDescent="0.2">
      <c r="G54" s="47"/>
    </row>
    <row r="55" spans="1:50" ht="20.25" x14ac:dyDescent="0.3">
      <c r="B55" s="48"/>
      <c r="D55" s="49"/>
      <c r="E55" s="49"/>
    </row>
    <row r="56" spans="1:50" x14ac:dyDescent="0.2">
      <c r="B56" s="48"/>
    </row>
    <row r="58" spans="1:50" x14ac:dyDescent="0.2">
      <c r="B58" s="48"/>
    </row>
    <row r="59" spans="1:50" x14ac:dyDescent="0.2">
      <c r="B59" s="48"/>
    </row>
    <row r="60" spans="1:50" x14ac:dyDescent="0.2">
      <c r="B60" s="48"/>
    </row>
    <row r="66" spans="2:10" x14ac:dyDescent="0.2">
      <c r="B66" s="50"/>
      <c r="C66" s="51"/>
      <c r="D66" s="51"/>
      <c r="E66" s="51"/>
      <c r="F66" s="51"/>
      <c r="G66" s="51"/>
      <c r="H66" s="51"/>
      <c r="I66" s="52"/>
      <c r="J66" s="53"/>
    </row>
    <row r="67" spans="2:10" ht="14.25" x14ac:dyDescent="0.2">
      <c r="B67" s="54"/>
      <c r="C67" s="55"/>
      <c r="D67" s="56"/>
      <c r="E67" s="56"/>
      <c r="F67" s="55"/>
      <c r="G67" s="55"/>
      <c r="H67" s="55"/>
      <c r="I67" s="57"/>
      <c r="J67" s="58"/>
    </row>
    <row r="68" spans="2:10" ht="14.25" x14ac:dyDescent="0.2">
      <c r="B68" s="59"/>
      <c r="C68" s="60"/>
      <c r="D68" s="61"/>
      <c r="E68" s="61"/>
      <c r="F68" s="62"/>
      <c r="G68" s="60"/>
      <c r="H68" s="62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2"/>
      <c r="I69" s="62"/>
      <c r="J69" s="63"/>
    </row>
    <row r="70" spans="2:10" ht="14.25" x14ac:dyDescent="0.2">
      <c r="B70" s="59"/>
      <c r="C70" s="60"/>
      <c r="D70" s="61"/>
      <c r="E70" s="61"/>
      <c r="F70" s="62"/>
      <c r="G70" s="60"/>
      <c r="H70" s="62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2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2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65"/>
      <c r="C77" s="66"/>
      <c r="D77" s="61"/>
      <c r="E77" s="61"/>
      <c r="F77" s="64"/>
      <c r="G77" s="66"/>
      <c r="H77" s="64"/>
      <c r="I77" s="64"/>
      <c r="J77" s="67"/>
    </row>
    <row r="78" spans="2:10" ht="14.25" x14ac:dyDescent="0.2">
      <c r="B78" s="65"/>
      <c r="C78" s="66"/>
      <c r="D78" s="61"/>
      <c r="E78" s="61"/>
      <c r="F78" s="64"/>
      <c r="G78" s="66"/>
      <c r="H78" s="64"/>
      <c r="I78" s="64"/>
      <c r="J78" s="67"/>
    </row>
    <row r="79" spans="2:10" ht="14.25" x14ac:dyDescent="0.2">
      <c r="B79" s="65"/>
      <c r="C79" s="66"/>
      <c r="D79" s="61"/>
      <c r="E79" s="61"/>
      <c r="F79" s="64"/>
      <c r="G79" s="66"/>
      <c r="H79" s="64"/>
      <c r="I79" s="64"/>
      <c r="J79" s="67"/>
    </row>
    <row r="80" spans="2:10" ht="14.25" x14ac:dyDescent="0.2">
      <c r="B80" s="65"/>
      <c r="C80" s="66"/>
      <c r="D80" s="61"/>
      <c r="E80" s="61"/>
      <c r="F80" s="64"/>
      <c r="G80" s="66"/>
      <c r="H80" s="64"/>
      <c r="I80" s="64"/>
      <c r="J80" s="67"/>
    </row>
    <row r="81" spans="2:10" ht="14.25" x14ac:dyDescent="0.2">
      <c r="B81" s="65"/>
      <c r="C81" s="66"/>
      <c r="D81" s="61"/>
      <c r="E81" s="61"/>
      <c r="F81" s="64"/>
      <c r="G81" s="66"/>
      <c r="H81" s="64"/>
      <c r="I81" s="64"/>
      <c r="J81" s="67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59"/>
      <c r="C87" s="60"/>
      <c r="D87" s="61"/>
      <c r="E87" s="61"/>
      <c r="F87" s="62"/>
      <c r="G87" s="60"/>
      <c r="H87" s="64"/>
      <c r="I87" s="62"/>
      <c r="J87" s="63"/>
    </row>
    <row r="88" spans="2:10" ht="14.25" x14ac:dyDescent="0.2">
      <c r="B88" s="59"/>
      <c r="C88" s="60"/>
      <c r="D88" s="61"/>
      <c r="E88" s="61"/>
      <c r="F88" s="62"/>
      <c r="G88" s="60"/>
      <c r="H88" s="64"/>
      <c r="I88" s="62"/>
      <c r="J88" s="63"/>
    </row>
    <row r="89" spans="2:10" ht="14.25" x14ac:dyDescent="0.2">
      <c r="B89" s="68"/>
      <c r="C89" s="60"/>
      <c r="D89" s="60"/>
      <c r="E89" s="60"/>
      <c r="F89" s="60"/>
      <c r="G89" s="69"/>
      <c r="H89" s="69"/>
      <c r="I89" s="62"/>
      <c r="J89" s="70"/>
    </row>
    <row r="90" spans="2:10" ht="15.75" x14ac:dyDescent="0.25">
      <c r="B90" s="71"/>
      <c r="C90" s="72"/>
      <c r="D90" s="72"/>
      <c r="E90" s="72"/>
      <c r="F90" s="72"/>
      <c r="G90" s="73"/>
      <c r="H90" s="72"/>
      <c r="I90" s="73"/>
      <c r="J90" s="74"/>
    </row>
    <row r="91" spans="2:10" x14ac:dyDescent="0.2">
      <c r="B91" s="50"/>
      <c r="C91" s="51"/>
      <c r="D91" s="51"/>
      <c r="E91" s="51"/>
      <c r="F91" s="51"/>
      <c r="G91" s="51"/>
      <c r="H91" s="51"/>
      <c r="I91" s="52"/>
      <c r="J91" s="53"/>
    </row>
    <row r="92" spans="2:10" x14ac:dyDescent="0.2">
      <c r="B92" s="50"/>
      <c r="C92" s="51"/>
      <c r="D92" s="51"/>
      <c r="E92" s="51"/>
      <c r="F92" s="51"/>
      <c r="G92" s="51"/>
      <c r="H92" s="51"/>
      <c r="I92" s="52"/>
      <c r="J92" s="53"/>
    </row>
  </sheetData>
  <pageMargins left="0.7" right="0.7" top="0.75" bottom="0.75" header="0.3" footer="0.3"/>
  <pageSetup paperSize="9" scale="51" fitToHeight="0" orientation="portrait" horizontalDpi="4294967293" verticalDpi="4294967293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3"/>
  <sheetViews>
    <sheetView zoomScaleNormal="100" zoomScaleSheetLayoutView="100" workbookViewId="0">
      <selection activeCell="H7" sqref="H7:H72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5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248</v>
      </c>
    </row>
    <row r="2" spans="1:51" ht="18" x14ac:dyDescent="0.25">
      <c r="A2" s="1" t="s">
        <v>249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250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9.25" customHeight="1" x14ac:dyDescent="0.2">
      <c r="A8" s="1513">
        <v>2</v>
      </c>
      <c r="B8" s="28" t="s">
        <v>946</v>
      </c>
      <c r="C8" s="24" t="s">
        <v>12</v>
      </c>
      <c r="D8" s="20">
        <v>2</v>
      </c>
      <c r="E8" s="1209" t="s">
        <v>769</v>
      </c>
      <c r="F8" s="25"/>
      <c r="G8" s="25">
        <f t="shared" ref="G8:G71" si="0">D8*F8</f>
        <v>0</v>
      </c>
      <c r="H8" s="25"/>
      <c r="I8" s="25">
        <f t="shared" ref="I8:I71" si="1">D8*H8</f>
        <v>0</v>
      </c>
      <c r="J8" s="165">
        <f t="shared" ref="J8:J71" si="2">G8+I8</f>
        <v>0</v>
      </c>
      <c r="AX8" s="17"/>
    </row>
    <row r="9" spans="1:51" s="26" customFormat="1" ht="28.5" x14ac:dyDescent="0.2">
      <c r="A9" s="1514">
        <v>3</v>
      </c>
      <c r="B9" s="28" t="s">
        <v>982</v>
      </c>
      <c r="C9" s="24" t="s">
        <v>12</v>
      </c>
      <c r="D9" s="20">
        <v>1</v>
      </c>
      <c r="E9" s="1209" t="s">
        <v>1083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28.5" x14ac:dyDescent="0.2">
      <c r="A10" s="1514">
        <v>4</v>
      </c>
      <c r="B10" s="1569" t="s">
        <v>1082</v>
      </c>
      <c r="C10" s="24" t="s">
        <v>12</v>
      </c>
      <c r="D10" s="20">
        <v>1</v>
      </c>
      <c r="E10" s="1209" t="s">
        <v>1083</v>
      </c>
      <c r="F10" s="25"/>
      <c r="G10" s="25">
        <f t="shared" si="0"/>
        <v>0</v>
      </c>
      <c r="H10" s="25"/>
      <c r="I10" s="25">
        <f t="shared" si="1"/>
        <v>0</v>
      </c>
      <c r="J10" s="165">
        <f t="shared" si="2"/>
        <v>0</v>
      </c>
      <c r="AX10" s="27"/>
    </row>
    <row r="11" spans="1:51" s="26" customFormat="1" ht="14.25" customHeight="1" x14ac:dyDescent="0.2">
      <c r="A11" s="1514"/>
      <c r="B11" s="1770" t="s">
        <v>1085</v>
      </c>
      <c r="C11" s="24"/>
      <c r="D11" s="20"/>
      <c r="E11" s="1436"/>
      <c r="F11" s="25"/>
      <c r="G11" s="25"/>
      <c r="H11" s="25"/>
      <c r="I11" s="25"/>
      <c r="J11" s="165"/>
      <c r="AX11" s="27"/>
    </row>
    <row r="12" spans="1:51" s="26" customFormat="1" ht="42.75" customHeight="1" x14ac:dyDescent="0.2">
      <c r="A12" s="1514">
        <v>5</v>
      </c>
      <c r="B12" s="520" t="s">
        <v>1343</v>
      </c>
      <c r="C12" s="513" t="s">
        <v>12</v>
      </c>
      <c r="D12" s="514">
        <v>1</v>
      </c>
      <c r="E12" s="1436" t="s">
        <v>1084</v>
      </c>
      <c r="F12" s="515"/>
      <c r="G12" s="515">
        <f t="shared" si="0"/>
        <v>0</v>
      </c>
      <c r="H12" s="515"/>
      <c r="I12" s="515">
        <f t="shared" ref="I12:I14" si="3">D12*H12</f>
        <v>0</v>
      </c>
      <c r="J12" s="516">
        <f t="shared" si="2"/>
        <v>0</v>
      </c>
      <c r="AX12" s="27"/>
    </row>
    <row r="13" spans="1:51" s="26" customFormat="1" ht="42.75" customHeight="1" x14ac:dyDescent="0.2">
      <c r="A13" s="1514">
        <v>6</v>
      </c>
      <c r="B13" s="520" t="s">
        <v>1345</v>
      </c>
      <c r="C13" s="513" t="s">
        <v>12</v>
      </c>
      <c r="D13" s="514">
        <v>1</v>
      </c>
      <c r="E13" s="1436" t="s">
        <v>1084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42.75" customHeight="1" x14ac:dyDescent="0.2">
      <c r="A14" s="1514">
        <v>7</v>
      </c>
      <c r="B14" s="520" t="s">
        <v>1344</v>
      </c>
      <c r="C14" s="513" t="s">
        <v>24</v>
      </c>
      <c r="D14" s="514">
        <v>3</v>
      </c>
      <c r="E14" s="1436" t="s">
        <v>1084</v>
      </c>
      <c r="F14" s="515"/>
      <c r="G14" s="515">
        <f t="shared" si="0"/>
        <v>0</v>
      </c>
      <c r="H14" s="515"/>
      <c r="I14" s="515">
        <f t="shared" si="3"/>
        <v>0</v>
      </c>
      <c r="J14" s="516">
        <f t="shared" si="2"/>
        <v>0</v>
      </c>
      <c r="AX14" s="27"/>
    </row>
    <row r="15" spans="1:51" s="26" customFormat="1" ht="14.25" x14ac:dyDescent="0.2">
      <c r="A15" s="1514"/>
      <c r="B15" s="1770" t="s">
        <v>975</v>
      </c>
      <c r="C15" s="24"/>
      <c r="D15" s="20"/>
      <c r="E15" s="1436"/>
      <c r="F15" s="25"/>
      <c r="G15" s="25"/>
      <c r="H15" s="25"/>
      <c r="I15" s="25"/>
      <c r="J15" s="165"/>
      <c r="AX15" s="27"/>
    </row>
    <row r="16" spans="1:51" s="26" customFormat="1" ht="42.75" x14ac:dyDescent="0.2">
      <c r="A16" s="1514">
        <v>8</v>
      </c>
      <c r="B16" s="1753" t="s">
        <v>1351</v>
      </c>
      <c r="C16" s="522" t="s">
        <v>12</v>
      </c>
      <c r="D16" s="523">
        <v>1</v>
      </c>
      <c r="E16" s="1436" t="s">
        <v>1086</v>
      </c>
      <c r="F16" s="524"/>
      <c r="G16" s="515">
        <f t="shared" si="0"/>
        <v>0</v>
      </c>
      <c r="H16" s="515"/>
      <c r="I16" s="515">
        <f t="shared" ref="I16:I21" si="4">D16*H16</f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1361</v>
      </c>
      <c r="C17" s="522" t="s">
        <v>12</v>
      </c>
      <c r="D17" s="523">
        <v>1</v>
      </c>
      <c r="E17" s="1436" t="s">
        <v>1086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1342</v>
      </c>
      <c r="C18" s="513" t="s">
        <v>12</v>
      </c>
      <c r="D18" s="514">
        <v>1</v>
      </c>
      <c r="E18" s="1436" t="s">
        <v>1086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1357</v>
      </c>
      <c r="C19" s="513" t="s">
        <v>12</v>
      </c>
      <c r="D19" s="514">
        <v>1</v>
      </c>
      <c r="E19" s="1436" t="s">
        <v>1086</v>
      </c>
      <c r="F19" s="515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520" t="s">
        <v>1345</v>
      </c>
      <c r="C20" s="513" t="s">
        <v>12</v>
      </c>
      <c r="D20" s="514">
        <v>1</v>
      </c>
      <c r="E20" s="1436" t="s">
        <v>1086</v>
      </c>
      <c r="F20" s="515"/>
      <c r="G20" s="515">
        <f t="shared" si="0"/>
        <v>0</v>
      </c>
      <c r="H20" s="515"/>
      <c r="I20" s="515">
        <f t="shared" si="4"/>
        <v>0</v>
      </c>
      <c r="J20" s="516">
        <f t="shared" si="2"/>
        <v>0</v>
      </c>
      <c r="AX20" s="27"/>
    </row>
    <row r="21" spans="1:50" s="26" customFormat="1" ht="42.75" x14ac:dyDescent="0.2">
      <c r="A21" s="1514">
        <v>13</v>
      </c>
      <c r="B21" s="520" t="s">
        <v>1344</v>
      </c>
      <c r="C21" s="513" t="s">
        <v>24</v>
      </c>
      <c r="D21" s="514">
        <v>5</v>
      </c>
      <c r="E21" s="1436" t="s">
        <v>1086</v>
      </c>
      <c r="F21" s="515"/>
      <c r="G21" s="515">
        <f t="shared" si="0"/>
        <v>0</v>
      </c>
      <c r="H21" s="515"/>
      <c r="I21" s="515">
        <f t="shared" si="4"/>
        <v>0</v>
      </c>
      <c r="J21" s="516">
        <f t="shared" si="2"/>
        <v>0</v>
      </c>
      <c r="AX21" s="27"/>
    </row>
    <row r="22" spans="1:50" s="26" customFormat="1" ht="14.25" x14ac:dyDescent="0.2">
      <c r="A22" s="1514"/>
      <c r="B22" s="1770" t="s">
        <v>863</v>
      </c>
      <c r="C22" s="24"/>
      <c r="D22" s="20"/>
      <c r="E22" s="1436"/>
      <c r="F22" s="25"/>
      <c r="G22" s="25"/>
      <c r="H22" s="25"/>
      <c r="I22" s="25"/>
      <c r="J22" s="165"/>
      <c r="AX22" s="27"/>
    </row>
    <row r="23" spans="1:50" s="26" customFormat="1" ht="42.75" x14ac:dyDescent="0.2">
      <c r="A23" s="1514">
        <v>14</v>
      </c>
      <c r="B23" s="1753" t="s">
        <v>1351</v>
      </c>
      <c r="C23" s="513" t="s">
        <v>12</v>
      </c>
      <c r="D23" s="514">
        <v>1</v>
      </c>
      <c r="E23" s="1436" t="s">
        <v>1087</v>
      </c>
      <c r="F23" s="25"/>
      <c r="G23" s="515">
        <f t="shared" si="0"/>
        <v>0</v>
      </c>
      <c r="H23" s="25"/>
      <c r="I23" s="25">
        <f t="shared" ref="I23:I29" si="5">D23*H23</f>
        <v>0</v>
      </c>
      <c r="J23" s="165">
        <f t="shared" si="2"/>
        <v>0</v>
      </c>
      <c r="AX23" s="27"/>
    </row>
    <row r="24" spans="1:50" s="26" customFormat="1" ht="42.75" x14ac:dyDescent="0.2">
      <c r="A24" s="1514">
        <v>15</v>
      </c>
      <c r="B24" s="1753" t="s">
        <v>1347</v>
      </c>
      <c r="C24" s="522" t="s">
        <v>12</v>
      </c>
      <c r="D24" s="523">
        <v>1</v>
      </c>
      <c r="E24" s="1436" t="s">
        <v>1087</v>
      </c>
      <c r="F24" s="524"/>
      <c r="G24" s="515">
        <f t="shared" si="0"/>
        <v>0</v>
      </c>
      <c r="H24" s="515"/>
      <c r="I24" s="515">
        <f t="shared" si="5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16</v>
      </c>
      <c r="B25" s="1753" t="s">
        <v>1348</v>
      </c>
      <c r="C25" s="522" t="s">
        <v>12</v>
      </c>
      <c r="D25" s="523">
        <v>1</v>
      </c>
      <c r="E25" s="1436" t="s">
        <v>1087</v>
      </c>
      <c r="F25" s="524"/>
      <c r="G25" s="515">
        <f t="shared" si="0"/>
        <v>0</v>
      </c>
      <c r="H25" s="515"/>
      <c r="I25" s="515">
        <f t="shared" si="5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17</v>
      </c>
      <c r="B26" s="1753" t="s">
        <v>1349</v>
      </c>
      <c r="C26" s="522" t="s">
        <v>12</v>
      </c>
      <c r="D26" s="523">
        <v>1</v>
      </c>
      <c r="E26" s="1436" t="s">
        <v>1087</v>
      </c>
      <c r="F26" s="524"/>
      <c r="G26" s="515">
        <f t="shared" si="0"/>
        <v>0</v>
      </c>
      <c r="H26" s="515"/>
      <c r="I26" s="515">
        <f t="shared" si="5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18</v>
      </c>
      <c r="B27" s="517" t="s">
        <v>1356</v>
      </c>
      <c r="C27" s="513" t="s">
        <v>12</v>
      </c>
      <c r="D27" s="514">
        <v>1</v>
      </c>
      <c r="E27" s="1436" t="s">
        <v>1087</v>
      </c>
      <c r="F27" s="524"/>
      <c r="G27" s="515">
        <f t="shared" si="0"/>
        <v>0</v>
      </c>
      <c r="H27" s="515"/>
      <c r="I27" s="515">
        <f t="shared" si="5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19</v>
      </c>
      <c r="B28" s="520" t="s">
        <v>1345</v>
      </c>
      <c r="C28" s="513" t="s">
        <v>12</v>
      </c>
      <c r="D28" s="514">
        <v>1</v>
      </c>
      <c r="E28" s="1436" t="s">
        <v>1087</v>
      </c>
      <c r="F28" s="515"/>
      <c r="G28" s="515">
        <f t="shared" si="0"/>
        <v>0</v>
      </c>
      <c r="H28" s="515"/>
      <c r="I28" s="515">
        <f t="shared" si="5"/>
        <v>0</v>
      </c>
      <c r="J28" s="516">
        <f t="shared" si="2"/>
        <v>0</v>
      </c>
      <c r="AX28" s="27"/>
    </row>
    <row r="29" spans="1:50" s="26" customFormat="1" ht="42.75" x14ac:dyDescent="0.2">
      <c r="A29" s="1514">
        <v>20</v>
      </c>
      <c r="B29" s="520" t="s">
        <v>1344</v>
      </c>
      <c r="C29" s="513" t="s">
        <v>24</v>
      </c>
      <c r="D29" s="514">
        <v>8</v>
      </c>
      <c r="E29" s="1436" t="s">
        <v>1087</v>
      </c>
      <c r="F29" s="515"/>
      <c r="G29" s="515">
        <f t="shared" si="0"/>
        <v>0</v>
      </c>
      <c r="H29" s="515"/>
      <c r="I29" s="515">
        <f t="shared" si="5"/>
        <v>0</v>
      </c>
      <c r="J29" s="516">
        <f t="shared" si="2"/>
        <v>0</v>
      </c>
      <c r="AX29" s="27"/>
    </row>
    <row r="30" spans="1:50" s="26" customFormat="1" ht="14.25" customHeight="1" x14ac:dyDescent="0.2">
      <c r="A30" s="1514"/>
      <c r="B30" s="1770" t="s">
        <v>1090</v>
      </c>
      <c r="C30" s="24"/>
      <c r="D30" s="20"/>
      <c r="E30" s="1436"/>
      <c r="F30" s="25"/>
      <c r="G30" s="25"/>
      <c r="H30" s="25"/>
      <c r="I30" s="25"/>
      <c r="J30" s="165"/>
      <c r="AX30" s="27"/>
    </row>
    <row r="31" spans="1:50" s="26" customFormat="1" ht="42.75" customHeight="1" x14ac:dyDescent="0.2">
      <c r="A31" s="1514">
        <v>21</v>
      </c>
      <c r="B31" s="520" t="s">
        <v>1342</v>
      </c>
      <c r="C31" s="513" t="s">
        <v>12</v>
      </c>
      <c r="D31" s="514">
        <v>1</v>
      </c>
      <c r="E31" s="1436" t="s">
        <v>1088</v>
      </c>
      <c r="F31" s="515"/>
      <c r="G31" s="515">
        <f t="shared" si="0"/>
        <v>0</v>
      </c>
      <c r="H31" s="515"/>
      <c r="I31" s="515">
        <f t="shared" ref="I31:I34" si="6">D31*H31</f>
        <v>0</v>
      </c>
      <c r="J31" s="516">
        <f t="shared" si="2"/>
        <v>0</v>
      </c>
      <c r="AX31" s="27"/>
    </row>
    <row r="32" spans="1:50" s="26" customFormat="1" ht="42.75" customHeight="1" x14ac:dyDescent="0.2">
      <c r="A32" s="1514">
        <v>22</v>
      </c>
      <c r="B32" s="520" t="s">
        <v>1357</v>
      </c>
      <c r="C32" s="513" t="s">
        <v>12</v>
      </c>
      <c r="D32" s="514">
        <v>1</v>
      </c>
      <c r="E32" s="1436" t="s">
        <v>1088</v>
      </c>
      <c r="F32" s="515"/>
      <c r="G32" s="515">
        <f t="shared" si="0"/>
        <v>0</v>
      </c>
      <c r="H32" s="515"/>
      <c r="I32" s="515">
        <f t="shared" si="6"/>
        <v>0</v>
      </c>
      <c r="J32" s="516">
        <f t="shared" si="2"/>
        <v>0</v>
      </c>
      <c r="AX32" s="27"/>
    </row>
    <row r="33" spans="1:50" s="26" customFormat="1" ht="42.75" customHeight="1" x14ac:dyDescent="0.2">
      <c r="A33" s="1514">
        <v>23</v>
      </c>
      <c r="B33" s="520" t="s">
        <v>1345</v>
      </c>
      <c r="C33" s="513" t="s">
        <v>12</v>
      </c>
      <c r="D33" s="514">
        <v>1</v>
      </c>
      <c r="E33" s="1436" t="s">
        <v>1088</v>
      </c>
      <c r="F33" s="515"/>
      <c r="G33" s="515">
        <f t="shared" si="0"/>
        <v>0</v>
      </c>
      <c r="H33" s="515"/>
      <c r="I33" s="515">
        <f t="shared" si="6"/>
        <v>0</v>
      </c>
      <c r="J33" s="516">
        <f t="shared" si="2"/>
        <v>0</v>
      </c>
      <c r="AX33" s="27"/>
    </row>
    <row r="34" spans="1:50" s="26" customFormat="1" ht="42.75" customHeight="1" x14ac:dyDescent="0.2">
      <c r="A34" s="1514">
        <v>24</v>
      </c>
      <c r="B34" s="520" t="s">
        <v>1344</v>
      </c>
      <c r="C34" s="513" t="s">
        <v>24</v>
      </c>
      <c r="D34" s="514">
        <v>3</v>
      </c>
      <c r="E34" s="1436" t="s">
        <v>1088</v>
      </c>
      <c r="F34" s="515"/>
      <c r="G34" s="515">
        <f t="shared" si="0"/>
        <v>0</v>
      </c>
      <c r="H34" s="515"/>
      <c r="I34" s="515">
        <f t="shared" si="6"/>
        <v>0</v>
      </c>
      <c r="J34" s="516">
        <f t="shared" si="2"/>
        <v>0</v>
      </c>
      <c r="AX34" s="27"/>
    </row>
    <row r="35" spans="1:50" s="26" customFormat="1" ht="14.25" x14ac:dyDescent="0.2">
      <c r="A35" s="1514"/>
      <c r="B35" s="1770" t="s">
        <v>864</v>
      </c>
      <c r="C35" s="24"/>
      <c r="D35" s="20"/>
      <c r="E35" s="1436"/>
      <c r="F35" s="25"/>
      <c r="G35" s="25"/>
      <c r="H35" s="25"/>
      <c r="I35" s="25"/>
      <c r="J35" s="165"/>
      <c r="AX35" s="27"/>
    </row>
    <row r="36" spans="1:50" s="26" customFormat="1" ht="42.75" x14ac:dyDescent="0.2">
      <c r="A36" s="1514">
        <v>25</v>
      </c>
      <c r="B36" s="1753" t="s">
        <v>1351</v>
      </c>
      <c r="C36" s="513" t="s">
        <v>12</v>
      </c>
      <c r="D36" s="514">
        <v>1</v>
      </c>
      <c r="E36" s="1436" t="s">
        <v>1089</v>
      </c>
      <c r="F36" s="25"/>
      <c r="G36" s="515">
        <f t="shared" ref="G36:G43" si="7">D36*F36</f>
        <v>0</v>
      </c>
      <c r="H36" s="25"/>
      <c r="I36" s="25">
        <f t="shared" si="1"/>
        <v>0</v>
      </c>
      <c r="J36" s="165">
        <f t="shared" ref="J36:J43" si="8">G36+I36</f>
        <v>0</v>
      </c>
      <c r="AX36" s="27"/>
    </row>
    <row r="37" spans="1:50" s="26" customFormat="1" ht="42.75" x14ac:dyDescent="0.2">
      <c r="A37" s="1514">
        <v>26</v>
      </c>
      <c r="B37" s="1753" t="s">
        <v>1347</v>
      </c>
      <c r="C37" s="522" t="s">
        <v>12</v>
      </c>
      <c r="D37" s="523">
        <v>1</v>
      </c>
      <c r="E37" s="1436" t="s">
        <v>1089</v>
      </c>
      <c r="F37" s="524"/>
      <c r="G37" s="515">
        <f t="shared" si="7"/>
        <v>0</v>
      </c>
      <c r="H37" s="515"/>
      <c r="I37" s="515">
        <f t="shared" si="1"/>
        <v>0</v>
      </c>
      <c r="J37" s="516">
        <f t="shared" si="8"/>
        <v>0</v>
      </c>
      <c r="AX37" s="27"/>
    </row>
    <row r="38" spans="1:50" s="26" customFormat="1" ht="42.75" x14ac:dyDescent="0.2">
      <c r="A38" s="1514">
        <v>27</v>
      </c>
      <c r="B38" s="1753" t="s">
        <v>1355</v>
      </c>
      <c r="C38" s="522" t="s">
        <v>12</v>
      </c>
      <c r="D38" s="523">
        <v>1</v>
      </c>
      <c r="E38" s="1436" t="s">
        <v>1089</v>
      </c>
      <c r="F38" s="524"/>
      <c r="G38" s="515">
        <f t="shared" ref="G38" si="9">D38*F38</f>
        <v>0</v>
      </c>
      <c r="H38" s="515"/>
      <c r="I38" s="515">
        <f t="shared" ref="I38" si="10">D38*H38</f>
        <v>0</v>
      </c>
      <c r="J38" s="516">
        <f t="shared" ref="J38" si="11">G38+I38</f>
        <v>0</v>
      </c>
      <c r="AX38" s="27"/>
    </row>
    <row r="39" spans="1:50" s="26" customFormat="1" ht="42.75" x14ac:dyDescent="0.2">
      <c r="A39" s="1514">
        <v>28</v>
      </c>
      <c r="B39" s="1753" t="s">
        <v>1348</v>
      </c>
      <c r="C39" s="522" t="s">
        <v>12</v>
      </c>
      <c r="D39" s="523">
        <v>1</v>
      </c>
      <c r="E39" s="1436" t="s">
        <v>1089</v>
      </c>
      <c r="F39" s="524"/>
      <c r="G39" s="515">
        <f t="shared" si="7"/>
        <v>0</v>
      </c>
      <c r="H39" s="515"/>
      <c r="I39" s="515">
        <f t="shared" si="1"/>
        <v>0</v>
      </c>
      <c r="J39" s="516">
        <f t="shared" si="8"/>
        <v>0</v>
      </c>
      <c r="AX39" s="27"/>
    </row>
    <row r="40" spans="1:50" s="26" customFormat="1" ht="42.75" x14ac:dyDescent="0.2">
      <c r="A40" s="1514">
        <v>29</v>
      </c>
      <c r="B40" s="1753" t="s">
        <v>1349</v>
      </c>
      <c r="C40" s="522" t="s">
        <v>12</v>
      </c>
      <c r="D40" s="523">
        <v>1</v>
      </c>
      <c r="E40" s="1436" t="s">
        <v>1089</v>
      </c>
      <c r="F40" s="524"/>
      <c r="G40" s="515">
        <f t="shared" si="7"/>
        <v>0</v>
      </c>
      <c r="H40" s="515"/>
      <c r="I40" s="515">
        <f t="shared" si="1"/>
        <v>0</v>
      </c>
      <c r="J40" s="516">
        <f t="shared" si="8"/>
        <v>0</v>
      </c>
      <c r="AX40" s="27"/>
    </row>
    <row r="41" spans="1:50" s="26" customFormat="1" ht="42.75" x14ac:dyDescent="0.2">
      <c r="A41" s="1514">
        <v>30</v>
      </c>
      <c r="B41" s="517" t="s">
        <v>1356</v>
      </c>
      <c r="C41" s="513" t="s">
        <v>12</v>
      </c>
      <c r="D41" s="514">
        <v>1</v>
      </c>
      <c r="E41" s="1436" t="s">
        <v>1089</v>
      </c>
      <c r="F41" s="524"/>
      <c r="G41" s="515">
        <f t="shared" si="7"/>
        <v>0</v>
      </c>
      <c r="H41" s="515"/>
      <c r="I41" s="515">
        <f t="shared" si="1"/>
        <v>0</v>
      </c>
      <c r="J41" s="516">
        <f t="shared" si="8"/>
        <v>0</v>
      </c>
      <c r="AX41" s="27"/>
    </row>
    <row r="42" spans="1:50" s="26" customFormat="1" ht="42.75" x14ac:dyDescent="0.2">
      <c r="A42" s="1514">
        <v>31</v>
      </c>
      <c r="B42" s="520" t="s">
        <v>1345</v>
      </c>
      <c r="C42" s="513" t="s">
        <v>12</v>
      </c>
      <c r="D42" s="514">
        <v>1</v>
      </c>
      <c r="E42" s="1436" t="s">
        <v>1089</v>
      </c>
      <c r="F42" s="515"/>
      <c r="G42" s="515">
        <f t="shared" si="7"/>
        <v>0</v>
      </c>
      <c r="H42" s="515"/>
      <c r="I42" s="515">
        <f t="shared" si="1"/>
        <v>0</v>
      </c>
      <c r="J42" s="516">
        <f t="shared" si="8"/>
        <v>0</v>
      </c>
      <c r="AX42" s="27"/>
    </row>
    <row r="43" spans="1:50" s="26" customFormat="1" ht="42.75" x14ac:dyDescent="0.2">
      <c r="A43" s="1514">
        <v>32</v>
      </c>
      <c r="B43" s="520" t="s">
        <v>1344</v>
      </c>
      <c r="C43" s="513" t="s">
        <v>24</v>
      </c>
      <c r="D43" s="514">
        <v>10</v>
      </c>
      <c r="E43" s="1436" t="s">
        <v>1089</v>
      </c>
      <c r="F43" s="515"/>
      <c r="G43" s="515">
        <f t="shared" si="7"/>
        <v>0</v>
      </c>
      <c r="H43" s="515"/>
      <c r="I43" s="515">
        <f t="shared" si="1"/>
        <v>0</v>
      </c>
      <c r="J43" s="516">
        <f t="shared" si="8"/>
        <v>0</v>
      </c>
      <c r="AX43" s="27"/>
    </row>
    <row r="44" spans="1:50" s="26" customFormat="1" ht="14.25" x14ac:dyDescent="0.2">
      <c r="A44" s="1514"/>
      <c r="B44" s="1771" t="s">
        <v>1350</v>
      </c>
      <c r="C44" s="24"/>
      <c r="D44" s="20"/>
      <c r="E44" s="1436"/>
      <c r="F44" s="25"/>
      <c r="G44" s="25"/>
      <c r="H44" s="25"/>
      <c r="I44" s="25"/>
      <c r="J44" s="165"/>
      <c r="AX44" s="27"/>
    </row>
    <row r="45" spans="1:50" s="26" customFormat="1" ht="42.75" x14ac:dyDescent="0.2">
      <c r="A45" s="1514">
        <v>33</v>
      </c>
      <c r="B45" s="1570" t="s">
        <v>1051</v>
      </c>
      <c r="C45" s="24" t="s">
        <v>30</v>
      </c>
      <c r="D45" s="20">
        <v>1</v>
      </c>
      <c r="E45" s="1436" t="s">
        <v>1091</v>
      </c>
      <c r="F45" s="25"/>
      <c r="G45" s="21">
        <f t="shared" si="0"/>
        <v>0</v>
      </c>
      <c r="H45" s="21"/>
      <c r="I45" s="21">
        <f t="shared" si="1"/>
        <v>0</v>
      </c>
      <c r="J45" s="22">
        <f t="shared" si="2"/>
        <v>0</v>
      </c>
      <c r="AX45" s="27"/>
    </row>
    <row r="46" spans="1:50" s="26" customFormat="1" ht="42.75" x14ac:dyDescent="0.2">
      <c r="A46" s="1514">
        <v>34</v>
      </c>
      <c r="B46" s="1569" t="s">
        <v>945</v>
      </c>
      <c r="C46" s="24" t="s">
        <v>30</v>
      </c>
      <c r="D46" s="20">
        <v>90</v>
      </c>
      <c r="E46" s="1436" t="s">
        <v>1091</v>
      </c>
      <c r="F46" s="25"/>
      <c r="G46" s="21">
        <f t="shared" si="0"/>
        <v>0</v>
      </c>
      <c r="H46" s="21"/>
      <c r="I46" s="21">
        <f t="shared" si="1"/>
        <v>0</v>
      </c>
      <c r="J46" s="22">
        <f t="shared" si="2"/>
        <v>0</v>
      </c>
      <c r="AX46" s="27"/>
    </row>
    <row r="47" spans="1:50" s="26" customFormat="1" ht="42.75" x14ac:dyDescent="0.2">
      <c r="A47" s="1514">
        <v>35</v>
      </c>
      <c r="B47" s="1421" t="s">
        <v>777</v>
      </c>
      <c r="C47" s="35" t="s">
        <v>30</v>
      </c>
      <c r="D47" s="30">
        <v>7</v>
      </c>
      <c r="E47" s="1436" t="s">
        <v>1091</v>
      </c>
      <c r="F47" s="33"/>
      <c r="G47" s="21">
        <f t="shared" si="0"/>
        <v>0</v>
      </c>
      <c r="H47" s="21"/>
      <c r="I47" s="21">
        <f t="shared" si="1"/>
        <v>0</v>
      </c>
      <c r="J47" s="22">
        <f t="shared" si="2"/>
        <v>0</v>
      </c>
      <c r="AX47" s="27"/>
    </row>
    <row r="48" spans="1:50" s="26" customFormat="1" ht="42.75" x14ac:dyDescent="0.2">
      <c r="A48" s="1514">
        <v>36</v>
      </c>
      <c r="B48" s="1574" t="s">
        <v>165</v>
      </c>
      <c r="C48" s="29" t="s">
        <v>12</v>
      </c>
      <c r="D48" s="30">
        <v>3</v>
      </c>
      <c r="E48" s="1436" t="s">
        <v>1091</v>
      </c>
      <c r="F48" s="31"/>
      <c r="G48" s="21">
        <f t="shared" si="0"/>
        <v>0</v>
      </c>
      <c r="H48" s="21"/>
      <c r="I48" s="21">
        <f t="shared" si="1"/>
        <v>0</v>
      </c>
      <c r="J48" s="22">
        <f t="shared" si="2"/>
        <v>0</v>
      </c>
      <c r="AX48" s="27"/>
    </row>
    <row r="49" spans="1:50" s="26" customFormat="1" ht="42.75" x14ac:dyDescent="0.2">
      <c r="A49" s="1514">
        <v>37</v>
      </c>
      <c r="B49" s="1574" t="s">
        <v>29</v>
      </c>
      <c r="C49" s="29" t="s">
        <v>30</v>
      </c>
      <c r="D49" s="30">
        <v>45</v>
      </c>
      <c r="E49" s="1436" t="s">
        <v>1091</v>
      </c>
      <c r="F49" s="31"/>
      <c r="G49" s="21">
        <f t="shared" si="0"/>
        <v>0</v>
      </c>
      <c r="H49" s="21"/>
      <c r="I49" s="21">
        <f t="shared" si="1"/>
        <v>0</v>
      </c>
      <c r="J49" s="22">
        <f t="shared" si="2"/>
        <v>0</v>
      </c>
      <c r="AX49" s="27"/>
    </row>
    <row r="50" spans="1:50" s="26" customFormat="1" ht="42.75" x14ac:dyDescent="0.2">
      <c r="A50" s="1514">
        <v>38</v>
      </c>
      <c r="B50" s="1574" t="s">
        <v>128</v>
      </c>
      <c r="C50" s="29" t="s">
        <v>12</v>
      </c>
      <c r="D50" s="30">
        <v>2</v>
      </c>
      <c r="E50" s="1436" t="s">
        <v>1091</v>
      </c>
      <c r="F50" s="31"/>
      <c r="G50" s="21">
        <f t="shared" si="0"/>
        <v>0</v>
      </c>
      <c r="H50" s="21"/>
      <c r="I50" s="21">
        <f t="shared" si="1"/>
        <v>0</v>
      </c>
      <c r="J50" s="22">
        <f t="shared" si="2"/>
        <v>0</v>
      </c>
      <c r="AX50" s="27"/>
    </row>
    <row r="51" spans="1:50" s="26" customFormat="1" ht="42.75" x14ac:dyDescent="0.2">
      <c r="A51" s="1514">
        <v>39</v>
      </c>
      <c r="B51" s="1575" t="s">
        <v>963</v>
      </c>
      <c r="C51" s="29" t="s">
        <v>30</v>
      </c>
      <c r="D51" s="30">
        <v>70</v>
      </c>
      <c r="E51" s="1436" t="s">
        <v>1091</v>
      </c>
      <c r="F51" s="31"/>
      <c r="G51" s="21">
        <f t="shared" si="0"/>
        <v>0</v>
      </c>
      <c r="H51" s="21"/>
      <c r="I51" s="21">
        <f t="shared" si="1"/>
        <v>0</v>
      </c>
      <c r="J51" s="22">
        <f t="shared" si="2"/>
        <v>0</v>
      </c>
      <c r="AX51" s="27"/>
    </row>
    <row r="52" spans="1:50" s="26" customFormat="1" ht="42.75" x14ac:dyDescent="0.2">
      <c r="A52" s="1514">
        <v>40</v>
      </c>
      <c r="B52" s="1576" t="s">
        <v>148</v>
      </c>
      <c r="C52" s="19" t="s">
        <v>30</v>
      </c>
      <c r="D52" s="20">
        <v>40</v>
      </c>
      <c r="E52" s="1436" t="s">
        <v>1091</v>
      </c>
      <c r="F52" s="21"/>
      <c r="G52" s="21">
        <f t="shared" si="0"/>
        <v>0</v>
      </c>
      <c r="H52" s="21"/>
      <c r="I52" s="21">
        <f t="shared" si="1"/>
        <v>0</v>
      </c>
      <c r="J52" s="22">
        <f t="shared" si="2"/>
        <v>0</v>
      </c>
      <c r="AX52" s="27"/>
    </row>
    <row r="53" spans="1:50" s="26" customFormat="1" ht="42.75" x14ac:dyDescent="0.2">
      <c r="A53" s="1514">
        <v>41</v>
      </c>
      <c r="B53" s="23" t="s">
        <v>166</v>
      </c>
      <c r="C53" s="19" t="s">
        <v>12</v>
      </c>
      <c r="D53" s="20">
        <v>150</v>
      </c>
      <c r="E53" s="1436" t="s">
        <v>1091</v>
      </c>
      <c r="F53" s="21"/>
      <c r="G53" s="21">
        <f t="shared" si="0"/>
        <v>0</v>
      </c>
      <c r="H53" s="21"/>
      <c r="I53" s="21">
        <f t="shared" si="1"/>
        <v>0</v>
      </c>
      <c r="J53" s="22">
        <f t="shared" si="2"/>
        <v>0</v>
      </c>
      <c r="AX53" s="27"/>
    </row>
    <row r="54" spans="1:50" s="26" customFormat="1" ht="42.75" x14ac:dyDescent="0.2">
      <c r="A54" s="1514">
        <v>42</v>
      </c>
      <c r="B54" s="1574" t="s">
        <v>167</v>
      </c>
      <c r="C54" s="29" t="s">
        <v>30</v>
      </c>
      <c r="D54" s="30">
        <v>1</v>
      </c>
      <c r="E54" s="1436" t="s">
        <v>1091</v>
      </c>
      <c r="F54" s="31"/>
      <c r="G54" s="21">
        <f t="shared" si="0"/>
        <v>0</v>
      </c>
      <c r="H54" s="21"/>
      <c r="I54" s="21">
        <f t="shared" si="1"/>
        <v>0</v>
      </c>
      <c r="J54" s="22">
        <f t="shared" si="2"/>
        <v>0</v>
      </c>
      <c r="AX54" s="27"/>
    </row>
    <row r="55" spans="1:50" s="26" customFormat="1" ht="42.75" x14ac:dyDescent="0.2">
      <c r="A55" s="1514">
        <v>43</v>
      </c>
      <c r="B55" s="191" t="s">
        <v>152</v>
      </c>
      <c r="C55" s="29" t="s">
        <v>12</v>
      </c>
      <c r="D55" s="30">
        <v>1</v>
      </c>
      <c r="E55" s="1436" t="s">
        <v>1091</v>
      </c>
      <c r="F55" s="31"/>
      <c r="G55" s="21">
        <f t="shared" si="0"/>
        <v>0</v>
      </c>
      <c r="H55" s="21"/>
      <c r="I55" s="21">
        <f t="shared" si="1"/>
        <v>0</v>
      </c>
      <c r="J55" s="22">
        <f t="shared" si="2"/>
        <v>0</v>
      </c>
      <c r="AX55" s="27"/>
    </row>
    <row r="56" spans="1:50" s="26" customFormat="1" ht="42.75" x14ac:dyDescent="0.2">
      <c r="A56" s="1514">
        <v>44</v>
      </c>
      <c r="B56" s="191" t="s">
        <v>31</v>
      </c>
      <c r="C56" s="29" t="s">
        <v>30</v>
      </c>
      <c r="D56" s="30">
        <v>25</v>
      </c>
      <c r="E56" s="1436" t="s">
        <v>1091</v>
      </c>
      <c r="F56" s="31"/>
      <c r="G56" s="21">
        <f t="shared" si="0"/>
        <v>0</v>
      </c>
      <c r="H56" s="21"/>
      <c r="I56" s="21">
        <f t="shared" si="1"/>
        <v>0</v>
      </c>
      <c r="J56" s="22">
        <f t="shared" si="2"/>
        <v>0</v>
      </c>
      <c r="AX56" s="27"/>
    </row>
    <row r="57" spans="1:50" s="26" customFormat="1" ht="42.75" x14ac:dyDescent="0.2">
      <c r="A57" s="1514">
        <v>45</v>
      </c>
      <c r="B57" s="191" t="s">
        <v>153</v>
      </c>
      <c r="C57" s="29" t="s">
        <v>12</v>
      </c>
      <c r="D57" s="30">
        <v>50</v>
      </c>
      <c r="E57" s="1436" t="s">
        <v>1091</v>
      </c>
      <c r="F57" s="31"/>
      <c r="G57" s="21">
        <f t="shared" si="0"/>
        <v>0</v>
      </c>
      <c r="H57" s="21"/>
      <c r="I57" s="21">
        <f t="shared" si="1"/>
        <v>0</v>
      </c>
      <c r="J57" s="22">
        <f t="shared" si="2"/>
        <v>0</v>
      </c>
      <c r="AX57" s="27"/>
    </row>
    <row r="58" spans="1:50" s="26" customFormat="1" ht="42.75" x14ac:dyDescent="0.2">
      <c r="A58" s="1514">
        <v>46</v>
      </c>
      <c r="B58" s="1574" t="s">
        <v>154</v>
      </c>
      <c r="C58" s="29" t="s">
        <v>12</v>
      </c>
      <c r="D58" s="30">
        <v>7</v>
      </c>
      <c r="E58" s="1436" t="s">
        <v>1091</v>
      </c>
      <c r="F58" s="31"/>
      <c r="G58" s="21">
        <f t="shared" si="0"/>
        <v>0</v>
      </c>
      <c r="H58" s="21"/>
      <c r="I58" s="21">
        <f t="shared" si="1"/>
        <v>0</v>
      </c>
      <c r="J58" s="22">
        <f t="shared" si="2"/>
        <v>0</v>
      </c>
      <c r="AX58" s="27"/>
    </row>
    <row r="59" spans="1:50" s="26" customFormat="1" ht="42.75" x14ac:dyDescent="0.2">
      <c r="A59" s="1514">
        <v>47</v>
      </c>
      <c r="B59" s="1574" t="s">
        <v>168</v>
      </c>
      <c r="C59" s="29" t="s">
        <v>12</v>
      </c>
      <c r="D59" s="30">
        <v>2</v>
      </c>
      <c r="E59" s="1436" t="s">
        <v>1091</v>
      </c>
      <c r="F59" s="31"/>
      <c r="G59" s="21">
        <f t="shared" si="0"/>
        <v>0</v>
      </c>
      <c r="H59" s="21"/>
      <c r="I59" s="21">
        <f t="shared" si="1"/>
        <v>0</v>
      </c>
      <c r="J59" s="22">
        <f t="shared" si="2"/>
        <v>0</v>
      </c>
      <c r="AX59" s="27"/>
    </row>
    <row r="60" spans="1:50" s="26" customFormat="1" ht="42.75" x14ac:dyDescent="0.2">
      <c r="A60" s="1514">
        <v>48</v>
      </c>
      <c r="B60" s="1576" t="s">
        <v>181</v>
      </c>
      <c r="C60" s="19" t="s">
        <v>12</v>
      </c>
      <c r="D60" s="20">
        <v>1</v>
      </c>
      <c r="E60" s="1436" t="s">
        <v>1091</v>
      </c>
      <c r="F60" s="21"/>
      <c r="G60" s="21">
        <f t="shared" si="0"/>
        <v>0</v>
      </c>
      <c r="H60" s="21"/>
      <c r="I60" s="21">
        <f t="shared" si="1"/>
        <v>0</v>
      </c>
      <c r="J60" s="22">
        <f t="shared" si="2"/>
        <v>0</v>
      </c>
      <c r="AX60" s="27"/>
    </row>
    <row r="61" spans="1:50" s="26" customFormat="1" ht="42.75" x14ac:dyDescent="0.2">
      <c r="A61" s="1514">
        <v>49</v>
      </c>
      <c r="B61" s="23" t="s">
        <v>21</v>
      </c>
      <c r="C61" s="19" t="s">
        <v>12</v>
      </c>
      <c r="D61" s="20">
        <v>1</v>
      </c>
      <c r="E61" s="1436" t="s">
        <v>1091</v>
      </c>
      <c r="F61" s="21"/>
      <c r="G61" s="21">
        <f t="shared" si="0"/>
        <v>0</v>
      </c>
      <c r="H61" s="21"/>
      <c r="I61" s="21">
        <f t="shared" si="1"/>
        <v>0</v>
      </c>
      <c r="J61" s="22">
        <f t="shared" si="2"/>
        <v>0</v>
      </c>
      <c r="AX61" s="27"/>
    </row>
    <row r="62" spans="1:50" s="26" customFormat="1" ht="42.75" x14ac:dyDescent="0.2">
      <c r="A62" s="1514">
        <v>50</v>
      </c>
      <c r="B62" s="191" t="s">
        <v>23</v>
      </c>
      <c r="C62" s="29" t="s">
        <v>24</v>
      </c>
      <c r="D62" s="30">
        <v>10</v>
      </c>
      <c r="E62" s="1436" t="s">
        <v>1091</v>
      </c>
      <c r="F62" s="31"/>
      <c r="G62" s="21">
        <f t="shared" si="0"/>
        <v>0</v>
      </c>
      <c r="H62" s="31"/>
      <c r="I62" s="31">
        <f t="shared" si="1"/>
        <v>0</v>
      </c>
      <c r="J62" s="32">
        <f t="shared" si="2"/>
        <v>0</v>
      </c>
      <c r="AX62" s="27"/>
    </row>
    <row r="63" spans="1:50" s="26" customFormat="1" ht="42.75" x14ac:dyDescent="0.2">
      <c r="A63" s="1514">
        <v>51</v>
      </c>
      <c r="B63" s="191" t="s">
        <v>25</v>
      </c>
      <c r="C63" s="29" t="s">
        <v>24</v>
      </c>
      <c r="D63" s="30">
        <v>5</v>
      </c>
      <c r="E63" s="1436" t="s">
        <v>1091</v>
      </c>
      <c r="F63" s="31"/>
      <c r="G63" s="21">
        <f t="shared" si="0"/>
        <v>0</v>
      </c>
      <c r="H63" s="31"/>
      <c r="I63" s="31">
        <f t="shared" si="1"/>
        <v>0</v>
      </c>
      <c r="J63" s="32">
        <f t="shared" si="2"/>
        <v>0</v>
      </c>
      <c r="AX63" s="27"/>
    </row>
    <row r="64" spans="1:50" s="26" customFormat="1" ht="28.5" x14ac:dyDescent="0.2">
      <c r="A64" s="1514">
        <v>52</v>
      </c>
      <c r="B64" s="191" t="s">
        <v>133</v>
      </c>
      <c r="C64" s="29" t="s">
        <v>24</v>
      </c>
      <c r="D64" s="30">
        <v>3</v>
      </c>
      <c r="E64" s="1209" t="s">
        <v>769</v>
      </c>
      <c r="F64" s="31"/>
      <c r="G64" s="21">
        <f t="shared" si="0"/>
        <v>0</v>
      </c>
      <c r="H64" s="31"/>
      <c r="I64" s="31">
        <f t="shared" si="1"/>
        <v>0</v>
      </c>
      <c r="J64" s="32">
        <f t="shared" si="2"/>
        <v>0</v>
      </c>
      <c r="AX64" s="27"/>
    </row>
    <row r="65" spans="1:50" s="26" customFormat="1" ht="28.5" x14ac:dyDescent="0.2">
      <c r="A65" s="1514">
        <v>53</v>
      </c>
      <c r="B65" s="191" t="s">
        <v>134</v>
      </c>
      <c r="C65" s="29" t="s">
        <v>12</v>
      </c>
      <c r="D65" s="30">
        <v>1</v>
      </c>
      <c r="E65" s="1209" t="s">
        <v>1083</v>
      </c>
      <c r="F65" s="31"/>
      <c r="G65" s="21">
        <f t="shared" si="0"/>
        <v>0</v>
      </c>
      <c r="H65" s="31"/>
      <c r="I65" s="31">
        <f t="shared" si="1"/>
        <v>0</v>
      </c>
      <c r="J65" s="32">
        <f t="shared" si="2"/>
        <v>0</v>
      </c>
      <c r="AX65" s="27"/>
    </row>
    <row r="66" spans="1:50" s="26" customFormat="1" ht="28.5" x14ac:dyDescent="0.2">
      <c r="A66" s="1514">
        <v>54</v>
      </c>
      <c r="B66" s="191" t="s">
        <v>251</v>
      </c>
      <c r="C66" s="29" t="s">
        <v>12</v>
      </c>
      <c r="D66" s="30">
        <v>1</v>
      </c>
      <c r="E66" s="1209" t="s">
        <v>1083</v>
      </c>
      <c r="F66" s="31"/>
      <c r="G66" s="21">
        <f t="shared" si="0"/>
        <v>0</v>
      </c>
      <c r="H66" s="31"/>
      <c r="I66" s="31">
        <f t="shared" si="1"/>
        <v>0</v>
      </c>
      <c r="J66" s="32">
        <f t="shared" si="2"/>
        <v>0</v>
      </c>
      <c r="AX66" s="27"/>
    </row>
    <row r="67" spans="1:50" s="26" customFormat="1" ht="28.5" x14ac:dyDescent="0.2">
      <c r="A67" s="1514">
        <v>55</v>
      </c>
      <c r="B67" s="191" t="s">
        <v>877</v>
      </c>
      <c r="C67" s="29" t="s">
        <v>12</v>
      </c>
      <c r="D67" s="30">
        <v>1</v>
      </c>
      <c r="E67" s="1209" t="s">
        <v>1083</v>
      </c>
      <c r="F67" s="31"/>
      <c r="G67" s="21">
        <f t="shared" si="0"/>
        <v>0</v>
      </c>
      <c r="H67" s="31"/>
      <c r="I67" s="31">
        <f t="shared" si="1"/>
        <v>0</v>
      </c>
      <c r="J67" s="32">
        <f t="shared" si="2"/>
        <v>0</v>
      </c>
      <c r="AX67" s="27"/>
    </row>
    <row r="68" spans="1:50" s="26" customFormat="1" ht="28.5" x14ac:dyDescent="0.2">
      <c r="A68" s="1514">
        <v>56</v>
      </c>
      <c r="B68" s="191" t="s">
        <v>169</v>
      </c>
      <c r="C68" s="29" t="s">
        <v>24</v>
      </c>
      <c r="D68" s="30">
        <v>5</v>
      </c>
      <c r="E68" s="1209" t="s">
        <v>1083</v>
      </c>
      <c r="F68" s="31"/>
      <c r="G68" s="21">
        <f t="shared" si="0"/>
        <v>0</v>
      </c>
      <c r="H68" s="31"/>
      <c r="I68" s="31">
        <f t="shared" si="1"/>
        <v>0</v>
      </c>
      <c r="J68" s="32">
        <f t="shared" si="2"/>
        <v>0</v>
      </c>
      <c r="AX68" s="27"/>
    </row>
    <row r="69" spans="1:50" s="26" customFormat="1" ht="28.5" x14ac:dyDescent="0.2">
      <c r="A69" s="1514">
        <v>57</v>
      </c>
      <c r="B69" s="191" t="s">
        <v>27</v>
      </c>
      <c r="C69" s="29" t="s">
        <v>12</v>
      </c>
      <c r="D69" s="30">
        <v>1</v>
      </c>
      <c r="E69" s="1209" t="s">
        <v>1083</v>
      </c>
      <c r="F69" s="31"/>
      <c r="G69" s="21">
        <f t="shared" si="0"/>
        <v>0</v>
      </c>
      <c r="H69" s="31"/>
      <c r="I69" s="31">
        <f t="shared" si="1"/>
        <v>0</v>
      </c>
      <c r="J69" s="32">
        <f t="shared" si="2"/>
        <v>0</v>
      </c>
      <c r="AX69" s="27"/>
    </row>
    <row r="70" spans="1:50" s="26" customFormat="1" ht="28.5" x14ac:dyDescent="0.2">
      <c r="A70" s="1514">
        <v>58</v>
      </c>
      <c r="B70" s="1475" t="s">
        <v>773</v>
      </c>
      <c r="C70" s="29" t="s">
        <v>12</v>
      </c>
      <c r="D70" s="30">
        <v>1</v>
      </c>
      <c r="E70" s="1209" t="s">
        <v>1083</v>
      </c>
      <c r="F70" s="31"/>
      <c r="G70" s="21">
        <f t="shared" ref="G70" si="12">D70*F70</f>
        <v>0</v>
      </c>
      <c r="H70" s="31"/>
      <c r="I70" s="31">
        <f t="shared" ref="I70" si="13">D70*H70</f>
        <v>0</v>
      </c>
      <c r="J70" s="32">
        <f t="shared" ref="J70" si="14">G70+I70</f>
        <v>0</v>
      </c>
      <c r="AX70" s="27"/>
    </row>
    <row r="71" spans="1:50" ht="28.5" x14ac:dyDescent="0.2">
      <c r="A71" s="1514">
        <v>59</v>
      </c>
      <c r="B71" s="191" t="s">
        <v>91</v>
      </c>
      <c r="C71" s="29" t="s">
        <v>12</v>
      </c>
      <c r="D71" s="30">
        <v>1</v>
      </c>
      <c r="E71" s="1209" t="s">
        <v>1083</v>
      </c>
      <c r="F71" s="31"/>
      <c r="G71" s="21">
        <f t="shared" si="0"/>
        <v>0</v>
      </c>
      <c r="H71" s="33"/>
      <c r="I71" s="31">
        <f t="shared" si="1"/>
        <v>0</v>
      </c>
      <c r="J71" s="32">
        <f t="shared" si="2"/>
        <v>0</v>
      </c>
      <c r="AX71" s="17"/>
    </row>
    <row r="72" spans="1:50" ht="14.25" x14ac:dyDescent="0.2">
      <c r="A72" s="1513"/>
      <c r="B72" s="34"/>
      <c r="C72" s="35"/>
      <c r="D72" s="30"/>
      <c r="E72" s="30"/>
      <c r="F72" s="75"/>
      <c r="G72" s="76"/>
      <c r="H72" s="75"/>
      <c r="I72" s="75"/>
      <c r="J72" s="77"/>
      <c r="K72" s="37"/>
    </row>
    <row r="73" spans="1:50" ht="15" thickBot="1" x14ac:dyDescent="0.25">
      <c r="A73" s="1552"/>
      <c r="B73" s="38"/>
      <c r="C73" s="39"/>
      <c r="D73" s="40"/>
      <c r="E73" s="40"/>
      <c r="F73" s="78"/>
      <c r="G73" s="78"/>
      <c r="H73" s="79"/>
      <c r="I73" s="78"/>
      <c r="J73" s="80"/>
    </row>
    <row r="74" spans="1:50" ht="16.5" thickBot="1" x14ac:dyDescent="0.3">
      <c r="A74" s="44" t="s">
        <v>28</v>
      </c>
      <c r="B74" s="44"/>
      <c r="C74" s="45"/>
      <c r="D74" s="45"/>
      <c r="E74" s="45"/>
      <c r="F74" s="46"/>
      <c r="G74" s="46">
        <f>SUM(G7:G73)</f>
        <v>0</v>
      </c>
      <c r="H74" s="46"/>
      <c r="I74" s="46">
        <f>SUM(I7:I73)</f>
        <v>0</v>
      </c>
      <c r="J74" s="81">
        <f>SUM(J7:J73)</f>
        <v>0</v>
      </c>
    </row>
    <row r="75" spans="1:50" x14ac:dyDescent="0.2">
      <c r="G75" s="47"/>
    </row>
    <row r="76" spans="1:50" ht="20.25" x14ac:dyDescent="0.3">
      <c r="B76" s="48"/>
      <c r="D76" s="49"/>
      <c r="E76" s="49"/>
    </row>
    <row r="77" spans="1:50" x14ac:dyDescent="0.2">
      <c r="B77" s="48"/>
    </row>
    <row r="79" spans="1:50" x14ac:dyDescent="0.2">
      <c r="B79" s="48"/>
    </row>
    <row r="80" spans="1:50" x14ac:dyDescent="0.2">
      <c r="B80" s="48"/>
    </row>
    <row r="81" spans="2:10" x14ac:dyDescent="0.2">
      <c r="B81" s="48"/>
    </row>
    <row r="87" spans="2:10" x14ac:dyDescent="0.2">
      <c r="B87" s="50"/>
      <c r="C87" s="51"/>
      <c r="D87" s="51"/>
      <c r="E87" s="51"/>
      <c r="F87" s="51"/>
      <c r="G87" s="51"/>
      <c r="H87" s="51"/>
      <c r="I87" s="52"/>
      <c r="J87" s="53"/>
    </row>
    <row r="88" spans="2:10" ht="14.25" x14ac:dyDescent="0.2">
      <c r="B88" s="54"/>
      <c r="C88" s="55"/>
      <c r="D88" s="56"/>
      <c r="E88" s="56"/>
      <c r="F88" s="55"/>
      <c r="G88" s="55"/>
      <c r="H88" s="55"/>
      <c r="I88" s="57"/>
      <c r="J88" s="58"/>
    </row>
    <row r="89" spans="2:10" ht="14.25" x14ac:dyDescent="0.2">
      <c r="B89" s="59"/>
      <c r="C89" s="60"/>
      <c r="D89" s="61"/>
      <c r="E89" s="61"/>
      <c r="F89" s="62"/>
      <c r="G89" s="60"/>
      <c r="H89" s="62"/>
      <c r="I89" s="62"/>
      <c r="J89" s="63"/>
    </row>
    <row r="90" spans="2:10" ht="14.25" x14ac:dyDescent="0.2">
      <c r="B90" s="59"/>
      <c r="C90" s="60"/>
      <c r="D90" s="61"/>
      <c r="E90" s="61"/>
      <c r="F90" s="62"/>
      <c r="G90" s="60"/>
      <c r="H90" s="62"/>
      <c r="I90" s="62"/>
      <c r="J90" s="63"/>
    </row>
    <row r="91" spans="2:10" ht="14.25" x14ac:dyDescent="0.2">
      <c r="B91" s="59"/>
      <c r="C91" s="60"/>
      <c r="D91" s="61"/>
      <c r="E91" s="61"/>
      <c r="F91" s="62"/>
      <c r="G91" s="60"/>
      <c r="H91" s="62"/>
      <c r="I91" s="62"/>
      <c r="J91" s="63"/>
    </row>
    <row r="92" spans="2:10" ht="14.25" x14ac:dyDescent="0.2">
      <c r="B92" s="59"/>
      <c r="C92" s="60"/>
      <c r="D92" s="61"/>
      <c r="E92" s="61"/>
      <c r="F92" s="62"/>
      <c r="G92" s="60"/>
      <c r="H92" s="62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2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59"/>
      <c r="C95" s="60"/>
      <c r="D95" s="61"/>
      <c r="E95" s="61"/>
      <c r="F95" s="62"/>
      <c r="G95" s="60"/>
      <c r="H95" s="64"/>
      <c r="I95" s="62"/>
      <c r="J95" s="63"/>
    </row>
    <row r="96" spans="2:10" ht="14.25" x14ac:dyDescent="0.2">
      <c r="B96" s="59"/>
      <c r="C96" s="60"/>
      <c r="D96" s="61"/>
      <c r="E96" s="61"/>
      <c r="F96" s="62"/>
      <c r="G96" s="60"/>
      <c r="H96" s="64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65"/>
      <c r="C98" s="66"/>
      <c r="D98" s="61"/>
      <c r="E98" s="61"/>
      <c r="F98" s="64"/>
      <c r="G98" s="66"/>
      <c r="H98" s="64"/>
      <c r="I98" s="64"/>
      <c r="J98" s="67"/>
    </row>
    <row r="99" spans="2:10" ht="14.25" x14ac:dyDescent="0.2">
      <c r="B99" s="65"/>
      <c r="C99" s="66"/>
      <c r="D99" s="61"/>
      <c r="E99" s="61"/>
      <c r="F99" s="64"/>
      <c r="G99" s="66"/>
      <c r="H99" s="64"/>
      <c r="I99" s="64"/>
      <c r="J99" s="67"/>
    </row>
    <row r="100" spans="2:10" ht="14.25" x14ac:dyDescent="0.2">
      <c r="B100" s="65"/>
      <c r="C100" s="66"/>
      <c r="D100" s="61"/>
      <c r="E100" s="61"/>
      <c r="F100" s="64"/>
      <c r="G100" s="66"/>
      <c r="H100" s="64"/>
      <c r="I100" s="64"/>
      <c r="J100" s="67"/>
    </row>
    <row r="101" spans="2:10" ht="14.25" x14ac:dyDescent="0.2">
      <c r="B101" s="65"/>
      <c r="C101" s="66"/>
      <c r="D101" s="61"/>
      <c r="E101" s="61"/>
      <c r="F101" s="64"/>
      <c r="G101" s="66"/>
      <c r="H101" s="64"/>
      <c r="I101" s="64"/>
      <c r="J101" s="67"/>
    </row>
    <row r="102" spans="2:10" ht="14.25" x14ac:dyDescent="0.2">
      <c r="B102" s="65"/>
      <c r="C102" s="66"/>
      <c r="D102" s="61"/>
      <c r="E102" s="61"/>
      <c r="F102" s="64"/>
      <c r="G102" s="66"/>
      <c r="H102" s="64"/>
      <c r="I102" s="64"/>
      <c r="J102" s="67"/>
    </row>
    <row r="103" spans="2:10" ht="14.25" x14ac:dyDescent="0.2">
      <c r="B103" s="59"/>
      <c r="C103" s="60"/>
      <c r="D103" s="61"/>
      <c r="E103" s="61"/>
      <c r="F103" s="62"/>
      <c r="G103" s="60"/>
      <c r="H103" s="64"/>
      <c r="I103" s="62"/>
      <c r="J103" s="63"/>
    </row>
    <row r="104" spans="2:10" ht="14.25" x14ac:dyDescent="0.2">
      <c r="B104" s="59"/>
      <c r="C104" s="60"/>
      <c r="D104" s="61"/>
      <c r="E104" s="61"/>
      <c r="F104" s="62"/>
      <c r="G104" s="60"/>
      <c r="H104" s="64"/>
      <c r="I104" s="62"/>
      <c r="J104" s="63"/>
    </row>
    <row r="105" spans="2:10" ht="14.25" x14ac:dyDescent="0.2">
      <c r="B105" s="59"/>
      <c r="C105" s="60"/>
      <c r="D105" s="61"/>
      <c r="E105" s="61"/>
      <c r="F105" s="62"/>
      <c r="G105" s="60"/>
      <c r="H105" s="64"/>
      <c r="I105" s="62"/>
      <c r="J105" s="63"/>
    </row>
    <row r="106" spans="2:10" ht="14.25" x14ac:dyDescent="0.2">
      <c r="B106" s="59"/>
      <c r="C106" s="60"/>
      <c r="D106" s="61"/>
      <c r="E106" s="61"/>
      <c r="F106" s="62"/>
      <c r="G106" s="60"/>
      <c r="H106" s="64"/>
      <c r="I106" s="62"/>
      <c r="J106" s="63"/>
    </row>
    <row r="107" spans="2:10" ht="14.25" x14ac:dyDescent="0.2">
      <c r="B107" s="59"/>
      <c r="C107" s="60"/>
      <c r="D107" s="61"/>
      <c r="E107" s="61"/>
      <c r="F107" s="62"/>
      <c r="G107" s="60"/>
      <c r="H107" s="64"/>
      <c r="I107" s="62"/>
      <c r="J107" s="63"/>
    </row>
    <row r="108" spans="2:10" ht="14.25" x14ac:dyDescent="0.2">
      <c r="B108" s="59"/>
      <c r="C108" s="60"/>
      <c r="D108" s="61"/>
      <c r="E108" s="61"/>
      <c r="F108" s="62"/>
      <c r="G108" s="60"/>
      <c r="H108" s="64"/>
      <c r="I108" s="62"/>
      <c r="J108" s="63"/>
    </row>
    <row r="109" spans="2:10" ht="14.25" x14ac:dyDescent="0.2">
      <c r="B109" s="59"/>
      <c r="C109" s="60"/>
      <c r="D109" s="61"/>
      <c r="E109" s="61"/>
      <c r="F109" s="62"/>
      <c r="G109" s="60"/>
      <c r="H109" s="64"/>
      <c r="I109" s="62"/>
      <c r="J109" s="63"/>
    </row>
    <row r="110" spans="2:10" ht="14.25" x14ac:dyDescent="0.2">
      <c r="B110" s="68"/>
      <c r="C110" s="60"/>
      <c r="D110" s="60"/>
      <c r="E110" s="60"/>
      <c r="F110" s="60"/>
      <c r="G110" s="69"/>
      <c r="H110" s="69"/>
      <c r="I110" s="62"/>
      <c r="J110" s="70"/>
    </row>
    <row r="111" spans="2:10" ht="15.75" x14ac:dyDescent="0.25">
      <c r="B111" s="71"/>
      <c r="C111" s="72"/>
      <c r="D111" s="72"/>
      <c r="E111" s="72"/>
      <c r="F111" s="72"/>
      <c r="G111" s="73"/>
      <c r="H111" s="72"/>
      <c r="I111" s="73"/>
      <c r="J111" s="74"/>
    </row>
    <row r="112" spans="2:10" x14ac:dyDescent="0.2">
      <c r="B112" s="50"/>
      <c r="C112" s="51"/>
      <c r="D112" s="51"/>
      <c r="E112" s="51"/>
      <c r="F112" s="51"/>
      <c r="G112" s="51"/>
      <c r="H112" s="51"/>
      <c r="I112" s="52"/>
      <c r="J112" s="53"/>
    </row>
    <row r="113" spans="2:10" x14ac:dyDescent="0.2">
      <c r="B113" s="50"/>
      <c r="C113" s="51"/>
      <c r="D113" s="51"/>
      <c r="E113" s="51"/>
      <c r="F113" s="51"/>
      <c r="G113" s="51"/>
      <c r="H113" s="51"/>
      <c r="I113" s="52"/>
      <c r="J113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zoomScaleNormal="100" workbookViewId="0">
      <selection activeCell="B14" sqref="B14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1285</v>
      </c>
      <c r="B1" s="149"/>
      <c r="C1" s="150"/>
    </row>
    <row r="2" spans="1:3" ht="18" x14ac:dyDescent="0.25">
      <c r="A2" s="168" t="s">
        <v>713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767</v>
      </c>
      <c r="B5" s="1419" t="s">
        <v>3</v>
      </c>
      <c r="C5" s="154" t="s">
        <v>10</v>
      </c>
    </row>
    <row r="6" spans="1:3" x14ac:dyDescent="0.25">
      <c r="A6" s="1410"/>
      <c r="B6" s="155" t="s">
        <v>714</v>
      </c>
      <c r="C6" s="156"/>
    </row>
    <row r="7" spans="1:3" x14ac:dyDescent="0.25">
      <c r="A7" s="1411">
        <v>1</v>
      </c>
      <c r="B7" s="157" t="s">
        <v>715</v>
      </c>
      <c r="C7" s="158">
        <f>D.2.3.48_MP.01_KAMERA!J20</f>
        <v>0</v>
      </c>
    </row>
    <row r="8" spans="1:3" ht="29.25" x14ac:dyDescent="0.25">
      <c r="A8" s="1411">
        <v>2</v>
      </c>
      <c r="B8" s="1828" t="s">
        <v>1451</v>
      </c>
      <c r="C8" s="158">
        <f>D.2.3.48_MP.02_DP!E53</f>
        <v>79140.810419999994</v>
      </c>
    </row>
    <row r="9" spans="1:3" ht="30" thickBot="1" x14ac:dyDescent="0.3">
      <c r="A9" s="1464">
        <v>3</v>
      </c>
      <c r="B9" s="1828" t="s">
        <v>1452</v>
      </c>
      <c r="C9" s="161">
        <f>D.2.3.48_MP.03_TN!E19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113012.81041999999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6.42578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1286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713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58" t="s">
        <v>764</v>
      </c>
      <c r="B5" s="749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1092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 t="shared" ref="G7:G18" si="0">D7*F7</f>
        <v>0</v>
      </c>
      <c r="H7" s="821"/>
      <c r="I7" s="821">
        <f t="shared" ref="I7:I18" si="1"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1094</v>
      </c>
      <c r="F8" s="764"/>
      <c r="G8" s="821">
        <f t="shared" si="0"/>
        <v>0</v>
      </c>
      <c r="H8" s="821"/>
      <c r="I8" s="821">
        <f t="shared" si="1"/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1094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1094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1095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1095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925</v>
      </c>
      <c r="C13" s="822" t="s">
        <v>30</v>
      </c>
      <c r="D13" s="770">
        <v>13</v>
      </c>
      <c r="E13" s="1436" t="s">
        <v>1095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2</v>
      </c>
      <c r="E14" s="1436" t="s">
        <v>1095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1094</v>
      </c>
      <c r="F16" s="819"/>
      <c r="G16" s="821">
        <f t="shared" si="0"/>
        <v>0</v>
      </c>
      <c r="H16" s="819"/>
      <c r="I16" s="819">
        <f t="shared" si="1"/>
        <v>0</v>
      </c>
      <c r="J16" s="1217">
        <f t="shared" ref="J16" si="3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1094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1094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184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B22" s="164"/>
    </row>
    <row r="24" spans="1:50" x14ac:dyDescent="0.2">
      <c r="B24" s="164"/>
    </row>
    <row r="25" spans="1:50" x14ac:dyDescent="0.2">
      <c r="B25" s="164"/>
    </row>
    <row r="26" spans="1:50" x14ac:dyDescent="0.2">
      <c r="B26" s="164"/>
    </row>
    <row r="32" spans="1:50" x14ac:dyDescent="0.2">
      <c r="B32" s="542"/>
      <c r="C32" s="543"/>
      <c r="D32" s="543"/>
      <c r="E32" s="543"/>
      <c r="F32" s="543"/>
      <c r="G32" s="543"/>
      <c r="H32" s="543"/>
      <c r="I32" s="544"/>
      <c r="J32" s="545"/>
    </row>
    <row r="33" spans="2:10" ht="14.25" x14ac:dyDescent="0.2">
      <c r="B33" s="546"/>
      <c r="C33" s="547"/>
      <c r="D33" s="548"/>
      <c r="E33" s="548"/>
      <c r="F33" s="547"/>
      <c r="G33" s="547"/>
      <c r="H33" s="547"/>
      <c r="I33" s="549"/>
      <c r="J33" s="550"/>
    </row>
    <row r="34" spans="2:10" ht="14.25" x14ac:dyDescent="0.2">
      <c r="B34" s="551"/>
      <c r="C34" s="552"/>
      <c r="D34" s="553"/>
      <c r="E34" s="553"/>
      <c r="F34" s="554"/>
      <c r="G34" s="552"/>
      <c r="H34" s="554"/>
      <c r="I34" s="554"/>
      <c r="J34" s="555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6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7"/>
      <c r="C43" s="558"/>
      <c r="D43" s="553"/>
      <c r="E43" s="553"/>
      <c r="F43" s="556"/>
      <c r="G43" s="558"/>
      <c r="H43" s="556"/>
      <c r="I43" s="556"/>
      <c r="J43" s="559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1"/>
      <c r="C48" s="552"/>
      <c r="D48" s="553"/>
      <c r="E48" s="553"/>
      <c r="F48" s="554"/>
      <c r="G48" s="552"/>
      <c r="H48" s="556"/>
      <c r="I48" s="554"/>
      <c r="J48" s="555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60"/>
      <c r="C55" s="552"/>
      <c r="D55" s="552"/>
      <c r="E55" s="552"/>
      <c r="F55" s="552"/>
      <c r="G55" s="561"/>
      <c r="H55" s="561"/>
      <c r="I55" s="554"/>
      <c r="J55" s="562"/>
    </row>
    <row r="56" spans="2:10" ht="15.75" x14ac:dyDescent="0.25">
      <c r="B56" s="563"/>
      <c r="C56" s="564"/>
      <c r="D56" s="564"/>
      <c r="E56" s="564"/>
      <c r="F56" s="564"/>
      <c r="G56" s="565"/>
      <c r="H56" s="564"/>
      <c r="I56" s="565"/>
      <c r="J56" s="566"/>
    </row>
    <row r="57" spans="2:10" x14ac:dyDescent="0.2">
      <c r="B57" s="542"/>
      <c r="C57" s="543"/>
      <c r="D57" s="543"/>
      <c r="E57" s="543"/>
      <c r="F57" s="543"/>
      <c r="G57" s="543"/>
      <c r="H57" s="543"/>
      <c r="I57" s="544"/>
      <c r="J57" s="545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opLeftCell="A29" zoomScale="90" zoomScaleNormal="90" workbookViewId="0">
      <selection activeCell="E54" sqref="E54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1287</v>
      </c>
      <c r="B1" s="1811" t="s">
        <v>716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thickBot="1" x14ac:dyDescent="0.3">
      <c r="A4" s="639"/>
      <c r="B4" s="640"/>
      <c r="C4" s="641"/>
      <c r="D4" s="638"/>
      <c r="E4" s="638"/>
      <c r="F4" s="935"/>
    </row>
    <row r="5" spans="1:6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</row>
    <row r="7" spans="1:6" x14ac:dyDescent="0.25">
      <c r="A7" s="653"/>
      <c r="B7" s="654"/>
      <c r="C7" s="714"/>
      <c r="D7" s="644"/>
      <c r="E7" s="646"/>
      <c r="F7" s="935"/>
    </row>
    <row r="8" spans="1:6" ht="15.75" thickBot="1" x14ac:dyDescent="0.3">
      <c r="A8" s="656" t="s">
        <v>50</v>
      </c>
      <c r="B8" s="657"/>
      <c r="C8" s="719"/>
      <c r="D8" s="659"/>
      <c r="E8" s="651"/>
      <c r="F8" s="935"/>
    </row>
    <row r="9" spans="1:6" ht="15.75" thickBot="1" x14ac:dyDescent="0.3">
      <c r="A9" s="661" t="s">
        <v>385</v>
      </c>
      <c r="B9" s="662" t="s">
        <v>12</v>
      </c>
      <c r="C9" s="870">
        <v>448.5</v>
      </c>
      <c r="D9" s="664">
        <v>6</v>
      </c>
      <c r="E9" s="665">
        <v>2691</v>
      </c>
      <c r="F9" s="935"/>
    </row>
    <row r="10" spans="1:6" x14ac:dyDescent="0.25">
      <c r="A10" s="666" t="s">
        <v>53</v>
      </c>
      <c r="B10" s="667"/>
      <c r="C10" s="714"/>
      <c r="D10" s="669"/>
      <c r="E10" s="670"/>
      <c r="F10" s="935"/>
    </row>
    <row r="11" spans="1:6" ht="24.75" x14ac:dyDescent="0.25">
      <c r="A11" s="671" t="s">
        <v>54</v>
      </c>
      <c r="B11" s="106" t="s">
        <v>55</v>
      </c>
      <c r="C11" s="716">
        <v>551.99999999999989</v>
      </c>
      <c r="D11" s="309">
        <v>2</v>
      </c>
      <c r="E11" s="672">
        <v>1103.9999999999998</v>
      </c>
      <c r="F11" s="947"/>
    </row>
    <row r="12" spans="1:6" ht="15.75" thickBot="1" x14ac:dyDescent="0.3">
      <c r="A12" s="656" t="s">
        <v>56</v>
      </c>
      <c r="B12" s="673"/>
      <c r="C12" s="719"/>
      <c r="D12" s="659"/>
      <c r="E12" s="675"/>
      <c r="F12" s="935"/>
    </row>
    <row r="13" spans="1:6" ht="15.75" thickBot="1" x14ac:dyDescent="0.3">
      <c r="A13" s="661" t="s">
        <v>57</v>
      </c>
      <c r="B13" s="676" t="s">
        <v>12</v>
      </c>
      <c r="C13" s="870">
        <v>965.99999999999977</v>
      </c>
      <c r="D13" s="664">
        <v>1</v>
      </c>
      <c r="E13" s="665">
        <v>965.99999999999977</v>
      </c>
      <c r="F13" s="947"/>
    </row>
    <row r="14" spans="1:6" x14ac:dyDescent="0.25">
      <c r="A14" s="677" t="s">
        <v>58</v>
      </c>
      <c r="B14" s="678" t="s">
        <v>12</v>
      </c>
      <c r="C14" s="714">
        <v>303.59999999999997</v>
      </c>
      <c r="D14" s="680">
        <v>1</v>
      </c>
      <c r="E14" s="681">
        <v>303.59999999999997</v>
      </c>
      <c r="F14" s="935"/>
    </row>
    <row r="15" spans="1:6" ht="12.75" customHeight="1" thickBot="1" x14ac:dyDescent="0.3">
      <c r="A15" s="656" t="s">
        <v>59</v>
      </c>
      <c r="B15" s="867"/>
      <c r="C15" s="719"/>
      <c r="D15" s="659"/>
      <c r="E15" s="675"/>
      <c r="F15" s="947"/>
    </row>
    <row r="16" spans="1:6" x14ac:dyDescent="0.25">
      <c r="A16" s="677" t="s">
        <v>62</v>
      </c>
      <c r="B16" s="678" t="s">
        <v>12</v>
      </c>
      <c r="C16" s="714">
        <v>2553</v>
      </c>
      <c r="D16" s="680">
        <v>1</v>
      </c>
      <c r="E16" s="681">
        <v>2553</v>
      </c>
      <c r="F16" s="947"/>
    </row>
    <row r="17" spans="1:6" x14ac:dyDescent="0.25">
      <c r="A17" s="682" t="s">
        <v>63</v>
      </c>
      <c r="B17" s="106"/>
      <c r="C17" s="716"/>
      <c r="D17" s="582"/>
      <c r="E17" s="683"/>
      <c r="F17" s="935"/>
    </row>
    <row r="18" spans="1:6" x14ac:dyDescent="0.25">
      <c r="A18" s="682" t="s">
        <v>64</v>
      </c>
      <c r="B18" s="106"/>
      <c r="C18" s="716"/>
      <c r="D18" s="582"/>
      <c r="E18" s="683"/>
      <c r="F18" s="947"/>
    </row>
    <row r="19" spans="1:6" ht="15.75" thickBot="1" x14ac:dyDescent="0.3">
      <c r="A19" s="690" t="s">
        <v>418</v>
      </c>
      <c r="B19" s="691" t="s">
        <v>12</v>
      </c>
      <c r="C19" s="719">
        <v>1034.9999999999998</v>
      </c>
      <c r="D19" s="687">
        <v>2</v>
      </c>
      <c r="E19" s="693">
        <v>2069.9999999999995</v>
      </c>
      <c r="F19" s="935"/>
    </row>
    <row r="20" spans="1:6" x14ac:dyDescent="0.25">
      <c r="A20" s="694" t="s">
        <v>425</v>
      </c>
      <c r="B20" s="695" t="s">
        <v>12</v>
      </c>
      <c r="C20" s="714">
        <v>621</v>
      </c>
      <c r="D20" s="680">
        <v>2</v>
      </c>
      <c r="E20" s="697">
        <v>1242</v>
      </c>
      <c r="F20" s="935"/>
    </row>
    <row r="21" spans="1:6" x14ac:dyDescent="0.25">
      <c r="A21" s="698" t="s">
        <v>65</v>
      </c>
      <c r="B21" s="594"/>
      <c r="C21" s="716"/>
      <c r="D21" s="582"/>
      <c r="E21" s="683"/>
      <c r="F21" s="947"/>
    </row>
    <row r="22" spans="1:6" x14ac:dyDescent="0.25">
      <c r="A22" s="699" t="s">
        <v>426</v>
      </c>
      <c r="B22" s="337" t="s">
        <v>30</v>
      </c>
      <c r="C22" s="716">
        <v>48.3</v>
      </c>
      <c r="D22" s="309">
        <v>14</v>
      </c>
      <c r="E22" s="700">
        <v>676.19999999999993</v>
      </c>
      <c r="F22" s="947"/>
    </row>
    <row r="23" spans="1:6" x14ac:dyDescent="0.25">
      <c r="A23" s="701" t="s">
        <v>427</v>
      </c>
      <c r="B23" s="337" t="s">
        <v>30</v>
      </c>
      <c r="C23" s="716">
        <v>6.8999999999999995</v>
      </c>
      <c r="D23" s="309">
        <v>20</v>
      </c>
      <c r="E23" s="700">
        <v>138</v>
      </c>
      <c r="F23" s="935"/>
    </row>
    <row r="24" spans="1:6" x14ac:dyDescent="0.25">
      <c r="A24" s="701" t="s">
        <v>66</v>
      </c>
      <c r="B24" s="337" t="s">
        <v>12</v>
      </c>
      <c r="C24" s="716">
        <v>482.99999999999989</v>
      </c>
      <c r="D24" s="309">
        <v>1</v>
      </c>
      <c r="E24" s="700">
        <v>482.99999999999989</v>
      </c>
      <c r="F24" s="947"/>
    </row>
    <row r="25" spans="1:6" ht="15.75" thickBot="1" x14ac:dyDescent="0.3">
      <c r="A25" s="702" t="s">
        <v>67</v>
      </c>
      <c r="B25" s="703"/>
      <c r="C25" s="719"/>
      <c r="D25" s="659"/>
      <c r="E25" s="675"/>
      <c r="F25" s="947"/>
    </row>
    <row r="26" spans="1:6" x14ac:dyDescent="0.25">
      <c r="A26" s="694" t="s">
        <v>433</v>
      </c>
      <c r="B26" s="695" t="s">
        <v>12</v>
      </c>
      <c r="C26" s="714">
        <v>482.99999999999989</v>
      </c>
      <c r="D26" s="680">
        <v>1</v>
      </c>
      <c r="E26" s="697">
        <v>482.99999999999989</v>
      </c>
      <c r="F26" s="947"/>
    </row>
    <row r="27" spans="1:6" x14ac:dyDescent="0.25">
      <c r="A27" s="682" t="s">
        <v>68</v>
      </c>
      <c r="B27" s="106"/>
      <c r="C27" s="716"/>
      <c r="D27" s="582"/>
      <c r="E27" s="683"/>
      <c r="F27" s="935"/>
    </row>
    <row r="28" spans="1:6" x14ac:dyDescent="0.25">
      <c r="A28" s="684" t="s">
        <v>69</v>
      </c>
      <c r="B28" s="106" t="s">
        <v>12</v>
      </c>
      <c r="C28" s="716">
        <v>690</v>
      </c>
      <c r="D28" s="309">
        <v>1</v>
      </c>
      <c r="E28" s="672">
        <v>690</v>
      </c>
      <c r="F28" s="947"/>
    </row>
    <row r="29" spans="1:6" ht="15.75" thickBot="1" x14ac:dyDescent="0.3">
      <c r="A29" s="685" t="s">
        <v>453</v>
      </c>
      <c r="B29" s="673" t="s">
        <v>12</v>
      </c>
      <c r="C29" s="719">
        <v>3737.5</v>
      </c>
      <c r="D29" s="687">
        <v>1</v>
      </c>
      <c r="E29" s="688">
        <v>3737.5</v>
      </c>
      <c r="F29" s="935"/>
    </row>
    <row r="30" spans="1:6" x14ac:dyDescent="0.25">
      <c r="A30" s="705" t="s">
        <v>71</v>
      </c>
      <c r="B30" s="678" t="s">
        <v>72</v>
      </c>
      <c r="C30" s="714">
        <v>15.18</v>
      </c>
      <c r="D30" s="680">
        <v>30</v>
      </c>
      <c r="E30" s="681">
        <v>455.4</v>
      </c>
      <c r="F30" s="947"/>
    </row>
    <row r="31" spans="1:6" ht="24" x14ac:dyDescent="0.25">
      <c r="A31" s="706" t="s">
        <v>73</v>
      </c>
      <c r="B31" s="117" t="s">
        <v>45</v>
      </c>
      <c r="C31" s="716"/>
      <c r="D31" s="598" t="s">
        <v>47</v>
      </c>
      <c r="E31" s="707" t="s">
        <v>48</v>
      </c>
      <c r="F31" s="947"/>
    </row>
    <row r="32" spans="1:6" ht="15.75" thickBot="1" x14ac:dyDescent="0.3">
      <c r="A32" s="708" t="s">
        <v>74</v>
      </c>
      <c r="B32" s="673"/>
      <c r="C32" s="719"/>
      <c r="D32" s="709"/>
      <c r="E32" s="675"/>
      <c r="F32" s="947"/>
    </row>
    <row r="33" spans="1:7" ht="15.75" thickBot="1" x14ac:dyDescent="0.3">
      <c r="A33" s="710" t="s">
        <v>559</v>
      </c>
      <c r="B33" s="676"/>
      <c r="C33" s="870">
        <v>10359.700000000001</v>
      </c>
      <c r="D33" s="664">
        <v>1</v>
      </c>
      <c r="E33" s="665">
        <v>10359.700000000001</v>
      </c>
      <c r="F33" s="935"/>
    </row>
    <row r="34" spans="1:7" x14ac:dyDescent="0.25">
      <c r="A34" s="713" t="s">
        <v>76</v>
      </c>
      <c r="B34" s="678"/>
      <c r="C34" s="714">
        <v>1168.0344</v>
      </c>
      <c r="D34" s="680">
        <v>1</v>
      </c>
      <c r="E34" s="681">
        <v>1168.0344</v>
      </c>
      <c r="F34" s="935"/>
    </row>
    <row r="35" spans="1:7" x14ac:dyDescent="0.25">
      <c r="A35" s="715" t="s">
        <v>77</v>
      </c>
      <c r="B35" s="328"/>
      <c r="C35" s="716">
        <v>760.59100000000012</v>
      </c>
      <c r="D35" s="717">
        <v>1</v>
      </c>
      <c r="E35" s="672">
        <v>760.59100000000012</v>
      </c>
      <c r="F35" s="712"/>
    </row>
    <row r="36" spans="1:7" ht="15.75" thickBot="1" x14ac:dyDescent="0.3">
      <c r="A36" s="718" t="s">
        <v>78</v>
      </c>
      <c r="B36" s="673" t="s">
        <v>12</v>
      </c>
      <c r="C36" s="719">
        <v>452.59499999999997</v>
      </c>
      <c r="D36" s="687">
        <v>1</v>
      </c>
      <c r="E36" s="688">
        <v>452.59499999999997</v>
      </c>
      <c r="F36" s="712"/>
    </row>
    <row r="37" spans="1:7" x14ac:dyDescent="0.25">
      <c r="A37" s="721" t="s">
        <v>79</v>
      </c>
      <c r="B37" s="678"/>
      <c r="C37" s="714"/>
      <c r="D37" s="722"/>
      <c r="E37" s="681"/>
      <c r="F37" s="712"/>
    </row>
    <row r="38" spans="1:7" x14ac:dyDescent="0.25">
      <c r="A38" s="723" t="s">
        <v>492</v>
      </c>
      <c r="B38" s="106" t="s">
        <v>30</v>
      </c>
      <c r="C38" s="716">
        <v>46.344999999999999</v>
      </c>
      <c r="D38" s="309">
        <v>34</v>
      </c>
      <c r="E38" s="672">
        <v>1575.73</v>
      </c>
      <c r="F38" s="712"/>
    </row>
    <row r="39" spans="1:7" ht="15.75" thickBot="1" x14ac:dyDescent="0.3">
      <c r="A39" s="724" t="s">
        <v>80</v>
      </c>
      <c r="B39" s="673"/>
      <c r="C39" s="719"/>
      <c r="D39" s="709"/>
      <c r="E39" s="675"/>
      <c r="F39" s="935"/>
    </row>
    <row r="40" spans="1:7" ht="15.75" thickBot="1" x14ac:dyDescent="0.3">
      <c r="A40" s="710" t="s">
        <v>525</v>
      </c>
      <c r="B40" s="676" t="s">
        <v>12</v>
      </c>
      <c r="C40" s="870">
        <v>156.97499999999999</v>
      </c>
      <c r="D40" s="664">
        <v>2</v>
      </c>
      <c r="E40" s="665">
        <v>313.95</v>
      </c>
      <c r="F40" s="712"/>
    </row>
    <row r="41" spans="1:7" x14ac:dyDescent="0.25">
      <c r="A41" s="327" t="s">
        <v>569</v>
      </c>
      <c r="B41" s="106" t="s">
        <v>12</v>
      </c>
      <c r="C41" s="586">
        <v>7299</v>
      </c>
      <c r="D41" s="309">
        <v>1</v>
      </c>
      <c r="E41" s="392">
        <f t="shared" ref="E41:E42" si="0">C41*D41</f>
        <v>7299</v>
      </c>
      <c r="F41" s="712"/>
    </row>
    <row r="42" spans="1:7" ht="15.75" thickBot="1" x14ac:dyDescent="0.3">
      <c r="A42" s="327" t="s">
        <v>730</v>
      </c>
      <c r="B42" s="106" t="s">
        <v>12</v>
      </c>
      <c r="C42" s="586">
        <v>7150.0000000000009</v>
      </c>
      <c r="D42" s="309">
        <v>1</v>
      </c>
      <c r="E42" s="392">
        <f t="shared" si="0"/>
        <v>7150.0000000000009</v>
      </c>
      <c r="F42" s="712"/>
    </row>
    <row r="43" spans="1:7" x14ac:dyDescent="0.25">
      <c r="A43" s="726" t="s">
        <v>82</v>
      </c>
      <c r="B43" s="678"/>
      <c r="C43" s="714"/>
      <c r="D43" s="680"/>
      <c r="E43" s="681"/>
      <c r="F43" s="935"/>
    </row>
    <row r="44" spans="1:7" x14ac:dyDescent="0.25">
      <c r="A44" s="727" t="s">
        <v>581</v>
      </c>
      <c r="B44" s="106" t="s">
        <v>12</v>
      </c>
      <c r="C44" s="716">
        <v>24900</v>
      </c>
      <c r="D44" s="309">
        <v>1</v>
      </c>
      <c r="E44" s="672">
        <v>24900</v>
      </c>
      <c r="F44" s="947"/>
      <c r="G44" s="482"/>
    </row>
    <row r="45" spans="1:7" x14ac:dyDescent="0.25">
      <c r="A45" s="727" t="s">
        <v>590</v>
      </c>
      <c r="B45" s="106" t="s">
        <v>12</v>
      </c>
      <c r="C45" s="716">
        <v>260</v>
      </c>
      <c r="D45" s="309">
        <v>1</v>
      </c>
      <c r="E45" s="672">
        <v>260</v>
      </c>
      <c r="F45" s="947"/>
    </row>
    <row r="46" spans="1:7" x14ac:dyDescent="0.25">
      <c r="A46" s="727" t="s">
        <v>591</v>
      </c>
      <c r="B46" s="106" t="s">
        <v>12</v>
      </c>
      <c r="C46" s="716">
        <v>70.2</v>
      </c>
      <c r="D46" s="309">
        <v>2</v>
      </c>
      <c r="E46" s="672">
        <v>140.4</v>
      </c>
      <c r="F46" s="947"/>
    </row>
    <row r="47" spans="1:7" ht="15.75" thickBot="1" x14ac:dyDescent="0.3">
      <c r="A47" s="728" t="s">
        <v>582</v>
      </c>
      <c r="B47" s="673" t="s">
        <v>12</v>
      </c>
      <c r="C47" s="719">
        <v>1326</v>
      </c>
      <c r="D47" s="687">
        <v>2</v>
      </c>
      <c r="E47" s="688">
        <v>2652</v>
      </c>
      <c r="F47" s="947"/>
    </row>
    <row r="48" spans="1:7" ht="15.75" thickBot="1" x14ac:dyDescent="0.3">
      <c r="A48" s="729" t="s">
        <v>83</v>
      </c>
      <c r="B48" s="676" t="s">
        <v>12</v>
      </c>
      <c r="C48" s="870">
        <v>747.5</v>
      </c>
      <c r="D48" s="664">
        <v>1</v>
      </c>
      <c r="E48" s="665">
        <v>747.5</v>
      </c>
      <c r="F48" s="947"/>
    </row>
    <row r="49" spans="1:6" ht="15.75" thickBot="1" x14ac:dyDescent="0.3">
      <c r="A49" s="730" t="s">
        <v>10</v>
      </c>
      <c r="B49" s="731"/>
      <c r="C49" s="731"/>
      <c r="D49" s="623"/>
      <c r="E49" s="732">
        <f>SUM(E7:E48)</f>
        <v>75372.200400000002</v>
      </c>
      <c r="F49" s="947"/>
    </row>
    <row r="50" spans="1:6" ht="15.75" thickBot="1" x14ac:dyDescent="0.3">
      <c r="A50" s="734"/>
      <c r="B50" s="485"/>
      <c r="C50" s="622" t="s">
        <v>84</v>
      </c>
      <c r="D50" s="623"/>
      <c r="E50" s="732">
        <f>E49</f>
        <v>75372.200400000002</v>
      </c>
      <c r="F50" s="947"/>
    </row>
    <row r="51" spans="1:6" x14ac:dyDescent="0.25">
      <c r="A51" s="735"/>
      <c r="B51" s="485"/>
      <c r="C51" s="485"/>
      <c r="D51" s="486"/>
      <c r="E51" s="736"/>
      <c r="F51" s="947"/>
    </row>
    <row r="52" spans="1:6" x14ac:dyDescent="0.25">
      <c r="A52" s="737" t="s">
        <v>85</v>
      </c>
      <c r="B52" s="141"/>
      <c r="C52" s="626">
        <v>0.05</v>
      </c>
      <c r="D52" s="627"/>
      <c r="E52" s="738">
        <f>+E50*C52</f>
        <v>3768.6100200000001</v>
      </c>
      <c r="F52" s="947"/>
    </row>
    <row r="53" spans="1:6" ht="15.75" thickBot="1" x14ac:dyDescent="0.3">
      <c r="A53" s="739"/>
      <c r="B53" s="740"/>
      <c r="C53" s="741" t="s">
        <v>86</v>
      </c>
      <c r="D53" s="742"/>
      <c r="E53" s="743">
        <f>SUM(E50:E52)</f>
        <v>79140.810419999994</v>
      </c>
      <c r="F53" s="947"/>
    </row>
    <row r="54" spans="1:6" x14ac:dyDescent="0.25">
      <c r="A54" s="1174"/>
      <c r="B54" s="457"/>
      <c r="C54" s="1232"/>
      <c r="D54" s="459"/>
      <c r="E54" s="712"/>
      <c r="F54" s="947"/>
    </row>
    <row r="55" spans="1:6" x14ac:dyDescent="0.25">
      <c r="A55" s="614"/>
      <c r="B55" s="457"/>
      <c r="C55" s="1232"/>
      <c r="D55" s="459"/>
      <c r="E55" s="712"/>
      <c r="F55" s="947"/>
    </row>
    <row r="56" spans="1:6" x14ac:dyDescent="0.25">
      <c r="A56" s="846"/>
      <c r="B56" s="485"/>
      <c r="C56" s="485"/>
      <c r="D56" s="1233"/>
      <c r="E56" s="733"/>
      <c r="F56" s="733"/>
    </row>
    <row r="57" spans="1:6" x14ac:dyDescent="0.25">
      <c r="A57" s="846"/>
      <c r="B57" s="485"/>
      <c r="C57" s="485"/>
      <c r="D57" s="1233"/>
      <c r="E57" s="733"/>
      <c r="F57" s="733"/>
    </row>
    <row r="58" spans="1:6" x14ac:dyDescent="0.25">
      <c r="A58" s="291"/>
      <c r="B58" s="485"/>
      <c r="C58" s="485"/>
      <c r="D58" s="1234"/>
      <c r="E58" s="935"/>
      <c r="F58" s="935"/>
    </row>
    <row r="59" spans="1:6" x14ac:dyDescent="0.25">
      <c r="A59" s="140"/>
      <c r="B59" s="141"/>
      <c r="C59" s="626"/>
      <c r="D59" s="805"/>
      <c r="E59" s="733"/>
      <c r="F59" s="947"/>
    </row>
    <row r="60" spans="1:6" x14ac:dyDescent="0.25">
      <c r="A60" s="145"/>
      <c r="B60" s="141"/>
      <c r="C60" s="849"/>
      <c r="D60" s="805"/>
      <c r="E60" s="733"/>
      <c r="F60" s="947"/>
    </row>
    <row r="61" spans="1:6" x14ac:dyDescent="0.25">
      <c r="A61" s="291"/>
      <c r="B61" s="485"/>
      <c r="C61" s="485"/>
      <c r="D61" s="935"/>
      <c r="E61" s="935"/>
      <c r="F61" s="935"/>
    </row>
    <row r="63" spans="1:6" x14ac:dyDescent="0.25">
      <c r="A63" s="1174"/>
      <c r="B63" s="457"/>
      <c r="C63" s="1235"/>
      <c r="D63" s="459"/>
      <c r="E63" s="195"/>
      <c r="F63" s="449"/>
    </row>
    <row r="64" spans="1:6" x14ac:dyDescent="0.25">
      <c r="A64" s="1174"/>
      <c r="B64" s="457"/>
      <c r="C64" s="1235"/>
      <c r="D64" s="459"/>
      <c r="E64" s="195"/>
      <c r="F64" s="449"/>
    </row>
    <row r="65" spans="1:6" x14ac:dyDescent="0.25">
      <c r="A65" s="1090"/>
      <c r="B65" s="457"/>
      <c r="C65" s="1236"/>
      <c r="D65" s="459"/>
      <c r="E65" s="195"/>
      <c r="F65" s="449"/>
    </row>
    <row r="66" spans="1:6" x14ac:dyDescent="0.25">
      <c r="A66" s="1090"/>
      <c r="B66" s="457"/>
      <c r="C66" s="1236"/>
      <c r="D66" s="459"/>
      <c r="E66" s="195"/>
      <c r="F66" s="449"/>
    </row>
    <row r="67" spans="1:6" x14ac:dyDescent="0.25">
      <c r="A67" s="1090"/>
      <c r="B67" s="457"/>
      <c r="C67" s="1237"/>
      <c r="D67" s="459"/>
      <c r="E67" s="195"/>
      <c r="F67" s="449"/>
    </row>
    <row r="68" spans="1:6" x14ac:dyDescent="0.25">
      <c r="A68" s="1090"/>
      <c r="B68" s="1175"/>
      <c r="C68" s="1237"/>
      <c r="D68" s="1176"/>
      <c r="E68" s="195"/>
      <c r="F68" s="449"/>
    </row>
    <row r="69" spans="1:6" x14ac:dyDescent="0.25">
      <c r="A69" s="1092"/>
      <c r="B69" s="457"/>
      <c r="C69" s="1235"/>
      <c r="D69" s="459"/>
      <c r="E69" s="195"/>
      <c r="F69" s="449"/>
    </row>
    <row r="70" spans="1:6" x14ac:dyDescent="0.25">
      <c r="A70" s="1092"/>
      <c r="B70" s="457"/>
      <c r="C70" s="1235"/>
      <c r="D70" s="459"/>
      <c r="E70" s="195"/>
      <c r="F70" s="449"/>
    </row>
    <row r="71" spans="1:6" x14ac:dyDescent="0.25">
      <c r="A71" s="1092"/>
      <c r="B71" s="457"/>
      <c r="C71" s="1235"/>
      <c r="D71" s="459"/>
      <c r="E71" s="195"/>
      <c r="F71" s="449"/>
    </row>
    <row r="72" spans="1:6" x14ac:dyDescent="0.25">
      <c r="A72" s="1174"/>
      <c r="B72" s="457"/>
      <c r="C72" s="615"/>
      <c r="D72" s="459"/>
      <c r="E72" s="195"/>
      <c r="F72" s="449"/>
    </row>
    <row r="73" spans="1:6" x14ac:dyDescent="0.25">
      <c r="A73" s="1174"/>
      <c r="B73" s="457"/>
      <c r="C73" s="615"/>
      <c r="D73" s="459"/>
      <c r="E73" s="449"/>
      <c r="F73" s="947"/>
    </row>
    <row r="74" spans="1:6" x14ac:dyDescent="0.25">
      <c r="A74" s="1174"/>
      <c r="B74" s="457"/>
      <c r="C74" s="615"/>
      <c r="D74" s="459"/>
      <c r="E74" s="449"/>
      <c r="F74" s="947"/>
    </row>
    <row r="75" spans="1:6" x14ac:dyDescent="0.25">
      <c r="A75" s="1174"/>
      <c r="B75" s="457"/>
      <c r="C75" s="615"/>
      <c r="D75" s="459"/>
      <c r="E75" s="449"/>
      <c r="F75" s="947"/>
    </row>
    <row r="76" spans="1:6" x14ac:dyDescent="0.25">
      <c r="A76" s="1174"/>
      <c r="B76" s="457"/>
      <c r="C76" s="615"/>
      <c r="D76" s="459"/>
      <c r="E76" s="449"/>
      <c r="F76" s="947"/>
    </row>
    <row r="77" spans="1:6" x14ac:dyDescent="0.25">
      <c r="A77" s="1174"/>
      <c r="B77" s="457"/>
      <c r="C77" s="615"/>
      <c r="D77" s="459"/>
      <c r="E77" s="449"/>
      <c r="F77" s="947"/>
    </row>
    <row r="78" spans="1:6" x14ac:dyDescent="0.25">
      <c r="A78" s="1174"/>
      <c r="B78" s="457"/>
      <c r="C78" s="615"/>
      <c r="D78" s="459"/>
      <c r="E78" s="449"/>
      <c r="F78" s="947"/>
    </row>
    <row r="79" spans="1:6" x14ac:dyDescent="0.25">
      <c r="A79" s="1174"/>
      <c r="B79" s="457"/>
      <c r="C79" s="615"/>
      <c r="D79" s="459"/>
      <c r="E79" s="449"/>
      <c r="F79" s="947"/>
    </row>
    <row r="80" spans="1:6" x14ac:dyDescent="0.25">
      <c r="A80" s="1174"/>
      <c r="B80" s="457"/>
      <c r="C80" s="615"/>
      <c r="D80" s="459"/>
      <c r="E80" s="449"/>
      <c r="F80" s="947"/>
    </row>
    <row r="81" spans="1:6" x14ac:dyDescent="0.25">
      <c r="A81" s="1238"/>
      <c r="B81" s="457"/>
      <c r="C81" s="615"/>
      <c r="D81" s="459"/>
      <c r="E81" s="449"/>
      <c r="F81" s="947"/>
    </row>
    <row r="82" spans="1:6" x14ac:dyDescent="0.25">
      <c r="A82" s="1238"/>
      <c r="B82" s="457"/>
      <c r="C82" s="615"/>
      <c r="D82" s="459"/>
      <c r="E82" s="449"/>
      <c r="F82" s="947"/>
    </row>
    <row r="83" spans="1:6" x14ac:dyDescent="0.25">
      <c r="A83" s="1238"/>
      <c r="B83" s="457"/>
      <c r="C83" s="615"/>
      <c r="D83" s="459"/>
      <c r="E83" s="449"/>
      <c r="F83" s="947"/>
    </row>
    <row r="84" spans="1:6" x14ac:dyDescent="0.25">
      <c r="A84" s="1174"/>
      <c r="B84" s="457"/>
      <c r="C84" s="615"/>
      <c r="D84" s="459"/>
      <c r="E84" s="449"/>
      <c r="F84" s="947"/>
    </row>
    <row r="85" spans="1:6" x14ac:dyDescent="0.25">
      <c r="A85" s="1174"/>
      <c r="B85" s="457"/>
      <c r="C85" s="615"/>
      <c r="D85" s="459"/>
      <c r="E85" s="449"/>
      <c r="F85" s="947"/>
    </row>
    <row r="86" spans="1:6" x14ac:dyDescent="0.25">
      <c r="A86" s="614"/>
      <c r="B86" s="457"/>
      <c r="C86" s="615"/>
      <c r="D86" s="459"/>
      <c r="E86" s="449"/>
      <c r="F86" s="947"/>
    </row>
    <row r="87" spans="1:6" x14ac:dyDescent="0.25">
      <c r="A87" s="1195"/>
      <c r="B87" s="1175"/>
      <c r="C87" s="1175"/>
      <c r="D87" s="195"/>
      <c r="E87" s="195"/>
      <c r="F87" s="195"/>
    </row>
    <row r="88" spans="1:6" x14ac:dyDescent="0.25">
      <c r="A88" s="1195"/>
      <c r="B88" s="1175"/>
      <c r="C88" s="1175"/>
      <c r="D88" s="195"/>
      <c r="E88" s="195"/>
      <c r="F88" s="195"/>
    </row>
  </sheetData>
  <protectedRanges>
    <protectedRange sqref="A21" name="Oblast1_84_1"/>
    <protectedRange sqref="B21" name="Oblast1_1_2_2_1"/>
    <protectedRange sqref="C21" name="Oblast1_2_2_1"/>
    <protectedRange sqref="A23 A26:A27" name="Oblast1_1"/>
    <protectedRange sqref="A22" name="Oblast1_84_2"/>
    <protectedRange sqref="A24:A25" name="Oblast1_86_1"/>
    <protectedRange sqref="B22:B27" name="Oblast1_1_2_2_2"/>
    <protectedRange sqref="C22:C27" name="Oblast1_2_2_2"/>
    <protectedRange sqref="A28" name="Oblast1_99_1"/>
    <protectedRange sqref="B28" name="Oblast1_1_2_2_3"/>
    <protectedRange sqref="C28" name="Oblast1_2_2_3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="90" zoomScaleNormal="90" workbookViewId="0">
      <selection activeCell="A2" sqref="A2"/>
    </sheetView>
  </sheetViews>
  <sheetFormatPr defaultRowHeight="15" x14ac:dyDescent="0.25"/>
  <cols>
    <col min="1" max="1" width="87.140625" style="498" customWidth="1"/>
    <col min="2" max="2" width="10.425781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1288</v>
      </c>
      <c r="B1" s="1811" t="s">
        <v>716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714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7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</row>
    <row r="15" spans="1:6" ht="12.75" customHeight="1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ref="E18" si="1">C18*D18</f>
        <v>1420</v>
      </c>
      <c r="F18" s="947"/>
    </row>
    <row r="19" spans="1:6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6" x14ac:dyDescent="0.25">
      <c r="A20" s="1161"/>
      <c r="B20" s="1162"/>
      <c r="C20" s="1223"/>
      <c r="D20" s="459"/>
      <c r="E20" s="1163"/>
      <c r="F20" s="935"/>
    </row>
    <row r="21" spans="1:6" x14ac:dyDescent="0.25">
      <c r="A21" s="1165"/>
      <c r="B21" s="1166"/>
      <c r="C21" s="1223"/>
      <c r="D21" s="489"/>
      <c r="E21" s="1160"/>
      <c r="F21" s="947"/>
    </row>
    <row r="22" spans="1:6" x14ac:dyDescent="0.25">
      <c r="A22" s="1167"/>
      <c r="B22" s="1162"/>
      <c r="C22" s="1223"/>
      <c r="D22" s="459"/>
      <c r="E22" s="1163"/>
      <c r="F22" s="947"/>
    </row>
    <row r="23" spans="1:6" x14ac:dyDescent="0.25">
      <c r="A23" s="1161"/>
      <c r="B23" s="1162"/>
      <c r="C23" s="1223"/>
      <c r="D23" s="459"/>
      <c r="E23" s="1163"/>
      <c r="F23" s="935"/>
    </row>
    <row r="24" spans="1:6" x14ac:dyDescent="0.25">
      <c r="A24" s="1161"/>
      <c r="B24" s="1162"/>
      <c r="C24" s="1223"/>
      <c r="D24" s="459"/>
      <c r="E24" s="1163"/>
      <c r="F24" s="947"/>
    </row>
    <row r="25" spans="1:6" x14ac:dyDescent="0.25">
      <c r="A25" s="1165"/>
      <c r="B25" s="1166"/>
      <c r="C25" s="1223"/>
      <c r="D25" s="489"/>
      <c r="E25" s="1160"/>
      <c r="F25" s="947"/>
    </row>
    <row r="26" spans="1:6" x14ac:dyDescent="0.25">
      <c r="A26" s="1161"/>
      <c r="B26" s="1162"/>
      <c r="C26" s="1223"/>
      <c r="D26" s="459"/>
      <c r="E26" s="1163"/>
      <c r="F26" s="947"/>
    </row>
    <row r="27" spans="1:6" x14ac:dyDescent="0.25">
      <c r="A27" s="1158"/>
      <c r="B27" s="457"/>
      <c r="C27" s="1223"/>
      <c r="D27" s="489"/>
      <c r="E27" s="1160"/>
      <c r="F27" s="935"/>
    </row>
    <row r="28" spans="1:6" x14ac:dyDescent="0.25">
      <c r="A28" s="1157"/>
      <c r="B28" s="457"/>
      <c r="C28" s="1223"/>
      <c r="D28" s="459"/>
      <c r="E28" s="712"/>
      <c r="F28" s="947"/>
    </row>
    <row r="29" spans="1:6" x14ac:dyDescent="0.25">
      <c r="A29" s="1157"/>
      <c r="B29" s="457"/>
      <c r="C29" s="1223"/>
      <c r="D29" s="459"/>
      <c r="E29" s="712"/>
      <c r="F29" s="935"/>
    </row>
    <row r="30" spans="1:6" x14ac:dyDescent="0.25">
      <c r="A30" s="614"/>
      <c r="B30" s="457"/>
      <c r="C30" s="1223"/>
      <c r="D30" s="459"/>
      <c r="E30" s="712"/>
      <c r="F30" s="947"/>
    </row>
    <row r="31" spans="1:6" x14ac:dyDescent="0.25">
      <c r="A31" s="1168"/>
      <c r="B31" s="1169"/>
      <c r="C31" s="1223"/>
      <c r="D31" s="1170"/>
      <c r="E31" s="1171"/>
      <c r="F31" s="947"/>
    </row>
    <row r="32" spans="1:6" x14ac:dyDescent="0.25">
      <c r="A32" s="1172"/>
      <c r="B32" s="457"/>
      <c r="C32" s="1223"/>
      <c r="D32" s="1173"/>
      <c r="E32" s="1160"/>
      <c r="F32" s="947"/>
    </row>
    <row r="33" spans="1:7" x14ac:dyDescent="0.25">
      <c r="A33" s="1174"/>
      <c r="B33" s="457"/>
      <c r="C33" s="1223"/>
      <c r="D33" s="459"/>
      <c r="E33" s="712"/>
      <c r="F33" s="935"/>
    </row>
    <row r="34" spans="1:7" x14ac:dyDescent="0.25">
      <c r="A34" s="1089"/>
      <c r="B34" s="457"/>
      <c r="C34" s="1223"/>
      <c r="D34" s="459"/>
      <c r="E34" s="712"/>
      <c r="F34" s="935"/>
    </row>
    <row r="35" spans="1:7" x14ac:dyDescent="0.25">
      <c r="A35" s="1089"/>
      <c r="B35" s="485"/>
      <c r="C35" s="1223"/>
      <c r="D35" s="1197"/>
      <c r="E35" s="712"/>
      <c r="F35" s="712"/>
    </row>
    <row r="36" spans="1:7" x14ac:dyDescent="0.25">
      <c r="A36" s="1089"/>
      <c r="B36" s="457"/>
      <c r="C36" s="1223"/>
      <c r="D36" s="459"/>
      <c r="E36" s="712"/>
      <c r="F36" s="712"/>
    </row>
    <row r="37" spans="1:7" x14ac:dyDescent="0.25">
      <c r="A37" s="1172"/>
      <c r="B37" s="457"/>
      <c r="C37" s="1223"/>
      <c r="D37" s="1173"/>
      <c r="E37" s="712"/>
      <c r="F37" s="712"/>
    </row>
    <row r="38" spans="1:7" x14ac:dyDescent="0.25">
      <c r="A38" s="1177"/>
      <c r="B38" s="457"/>
      <c r="C38" s="1223"/>
      <c r="D38" s="459"/>
      <c r="E38" s="712"/>
      <c r="F38" s="712"/>
    </row>
    <row r="39" spans="1:7" x14ac:dyDescent="0.25">
      <c r="A39" s="1178"/>
      <c r="B39" s="457"/>
      <c r="C39" s="1223"/>
      <c r="D39" s="1173"/>
      <c r="E39" s="1160"/>
      <c r="F39" s="935"/>
    </row>
    <row r="40" spans="1:7" x14ac:dyDescent="0.25">
      <c r="A40" s="1174"/>
      <c r="B40" s="457"/>
      <c r="C40" s="1223"/>
      <c r="D40" s="459"/>
      <c r="E40" s="712"/>
      <c r="F40" s="712"/>
    </row>
    <row r="41" spans="1:7" x14ac:dyDescent="0.25">
      <c r="A41" s="1179"/>
      <c r="B41" s="457"/>
      <c r="C41" s="1223"/>
      <c r="D41" s="459"/>
      <c r="E41" s="712"/>
      <c r="F41" s="935"/>
    </row>
    <row r="42" spans="1:7" x14ac:dyDescent="0.25">
      <c r="A42" s="1174"/>
      <c r="B42" s="457"/>
      <c r="C42" s="1223"/>
      <c r="D42" s="459"/>
      <c r="E42" s="712"/>
      <c r="F42" s="947"/>
      <c r="G42" s="482"/>
    </row>
    <row r="43" spans="1:7" x14ac:dyDescent="0.25">
      <c r="A43" s="1174"/>
      <c r="B43" s="457"/>
      <c r="C43" s="1223"/>
      <c r="D43" s="459"/>
      <c r="E43" s="712"/>
      <c r="F43" s="947"/>
    </row>
    <row r="44" spans="1:7" x14ac:dyDescent="0.25">
      <c r="A44" s="1174"/>
      <c r="B44" s="457"/>
      <c r="C44" s="1223"/>
      <c r="D44" s="459"/>
      <c r="E44" s="712"/>
      <c r="F44" s="947"/>
    </row>
    <row r="45" spans="1:7" x14ac:dyDescent="0.25">
      <c r="A45" s="1174"/>
      <c r="B45" s="457"/>
      <c r="C45" s="1223"/>
      <c r="D45" s="459"/>
      <c r="E45" s="712"/>
      <c r="F45" s="947"/>
    </row>
    <row r="46" spans="1:7" x14ac:dyDescent="0.25">
      <c r="A46" s="614"/>
      <c r="B46" s="457"/>
      <c r="C46" s="1223"/>
      <c r="D46" s="459"/>
      <c r="E46" s="712"/>
      <c r="F46" s="947"/>
    </row>
    <row r="47" spans="1:7" x14ac:dyDescent="0.25">
      <c r="A47" s="846"/>
      <c r="B47" s="485"/>
      <c r="C47" s="485"/>
      <c r="D47" s="489"/>
      <c r="E47" s="733"/>
      <c r="F47" s="947"/>
    </row>
    <row r="48" spans="1:7" x14ac:dyDescent="0.25">
      <c r="A48" s="846"/>
      <c r="B48" s="485"/>
      <c r="C48" s="485"/>
      <c r="D48" s="489"/>
      <c r="E48" s="733"/>
      <c r="F48" s="947"/>
    </row>
    <row r="49" spans="1:6" x14ac:dyDescent="0.25">
      <c r="A49" s="291"/>
      <c r="B49" s="485"/>
      <c r="C49" s="485"/>
      <c r="D49" s="486"/>
      <c r="E49" s="486"/>
      <c r="F49" s="947"/>
    </row>
    <row r="50" spans="1:6" x14ac:dyDescent="0.25">
      <c r="A50" s="140"/>
      <c r="B50" s="141"/>
      <c r="C50" s="626"/>
      <c r="D50" s="627"/>
      <c r="E50" s="733"/>
      <c r="F50" s="947"/>
    </row>
    <row r="51" spans="1:6" x14ac:dyDescent="0.25">
      <c r="A51" s="145"/>
      <c r="B51" s="141"/>
      <c r="C51" s="849"/>
      <c r="D51" s="627"/>
      <c r="E51" s="733"/>
      <c r="F51" s="947"/>
    </row>
    <row r="52" spans="1:6" x14ac:dyDescent="0.25">
      <c r="A52" s="1174"/>
      <c r="B52" s="457"/>
      <c r="C52" s="1232"/>
      <c r="D52" s="459"/>
      <c r="E52" s="712"/>
      <c r="F52" s="947"/>
    </row>
    <row r="53" spans="1:6" x14ac:dyDescent="0.25">
      <c r="A53" s="614"/>
      <c r="B53" s="457"/>
      <c r="C53" s="1232"/>
      <c r="D53" s="459"/>
      <c r="E53" s="712"/>
      <c r="F53" s="947"/>
    </row>
    <row r="54" spans="1:6" x14ac:dyDescent="0.25">
      <c r="A54" s="846"/>
      <c r="B54" s="485"/>
      <c r="C54" s="485"/>
      <c r="D54" s="1233"/>
      <c r="E54" s="733"/>
      <c r="F54" s="733"/>
    </row>
    <row r="55" spans="1:6" x14ac:dyDescent="0.25">
      <c r="A55" s="846"/>
      <c r="B55" s="485"/>
      <c r="C55" s="485"/>
      <c r="D55" s="1233"/>
      <c r="E55" s="733"/>
      <c r="F55" s="733"/>
    </row>
    <row r="56" spans="1:6" x14ac:dyDescent="0.25">
      <c r="A56" s="291"/>
      <c r="B56" s="485"/>
      <c r="C56" s="485"/>
      <c r="D56" s="1234"/>
      <c r="E56" s="935"/>
      <c r="F56" s="935"/>
    </row>
    <row r="57" spans="1:6" x14ac:dyDescent="0.25">
      <c r="A57" s="140"/>
      <c r="B57" s="141"/>
      <c r="C57" s="626"/>
      <c r="D57" s="805"/>
      <c r="E57" s="733"/>
      <c r="F57" s="947"/>
    </row>
    <row r="58" spans="1:6" x14ac:dyDescent="0.25">
      <c r="A58" s="145"/>
      <c r="B58" s="141"/>
      <c r="C58" s="849"/>
      <c r="D58" s="805"/>
      <c r="E58" s="733"/>
      <c r="F58" s="947"/>
    </row>
    <row r="59" spans="1:6" x14ac:dyDescent="0.25">
      <c r="A59" s="291"/>
      <c r="B59" s="485"/>
      <c r="C59" s="485"/>
      <c r="D59" s="935"/>
      <c r="E59" s="935"/>
      <c r="F59" s="935"/>
    </row>
    <row r="61" spans="1:6" x14ac:dyDescent="0.25">
      <c r="A61" s="1174"/>
      <c r="B61" s="457"/>
      <c r="C61" s="1235"/>
      <c r="D61" s="459"/>
      <c r="E61" s="195"/>
      <c r="F61" s="449"/>
    </row>
    <row r="62" spans="1:6" x14ac:dyDescent="0.25">
      <c r="A62" s="1174"/>
      <c r="B62" s="457"/>
      <c r="C62" s="1235"/>
      <c r="D62" s="459"/>
      <c r="E62" s="195"/>
      <c r="F62" s="449"/>
    </row>
    <row r="63" spans="1:6" x14ac:dyDescent="0.25">
      <c r="A63" s="1090"/>
      <c r="B63" s="457"/>
      <c r="C63" s="1236"/>
      <c r="D63" s="459"/>
      <c r="E63" s="195"/>
      <c r="F63" s="449"/>
    </row>
    <row r="64" spans="1:6" x14ac:dyDescent="0.25">
      <c r="A64" s="1090"/>
      <c r="B64" s="457"/>
      <c r="C64" s="1236"/>
      <c r="D64" s="459"/>
      <c r="E64" s="195"/>
      <c r="F64" s="449"/>
    </row>
    <row r="65" spans="1:6" x14ac:dyDescent="0.25">
      <c r="A65" s="1090"/>
      <c r="B65" s="457"/>
      <c r="C65" s="1237"/>
      <c r="D65" s="459"/>
      <c r="E65" s="195"/>
      <c r="F65" s="449"/>
    </row>
    <row r="66" spans="1:6" x14ac:dyDescent="0.25">
      <c r="A66" s="1090"/>
      <c r="B66" s="1175"/>
      <c r="C66" s="1237"/>
      <c r="D66" s="1176"/>
      <c r="E66" s="195"/>
      <c r="F66" s="449"/>
    </row>
    <row r="67" spans="1:6" x14ac:dyDescent="0.25">
      <c r="A67" s="1092"/>
      <c r="B67" s="457"/>
      <c r="C67" s="1235"/>
      <c r="D67" s="459"/>
      <c r="E67" s="195"/>
      <c r="F67" s="449"/>
    </row>
    <row r="68" spans="1:6" x14ac:dyDescent="0.25">
      <c r="A68" s="1092"/>
      <c r="B68" s="457"/>
      <c r="C68" s="1235"/>
      <c r="D68" s="459"/>
      <c r="E68" s="195"/>
      <c r="F68" s="449"/>
    </row>
    <row r="69" spans="1:6" x14ac:dyDescent="0.25">
      <c r="A69" s="1092"/>
      <c r="B69" s="457"/>
      <c r="C69" s="1235"/>
      <c r="D69" s="459"/>
      <c r="E69" s="195"/>
      <c r="F69" s="449"/>
    </row>
    <row r="70" spans="1:6" x14ac:dyDescent="0.25">
      <c r="A70" s="1174"/>
      <c r="B70" s="457"/>
      <c r="C70" s="615"/>
      <c r="D70" s="459"/>
      <c r="E70" s="195"/>
      <c r="F70" s="449"/>
    </row>
    <row r="71" spans="1:6" x14ac:dyDescent="0.25">
      <c r="A71" s="1174"/>
      <c r="B71" s="457"/>
      <c r="C71" s="615"/>
      <c r="D71" s="459"/>
      <c r="E71" s="449"/>
      <c r="F71" s="947"/>
    </row>
    <row r="72" spans="1:6" x14ac:dyDescent="0.25">
      <c r="A72" s="1174"/>
      <c r="B72" s="457"/>
      <c r="C72" s="615"/>
      <c r="D72" s="459"/>
      <c r="E72" s="449"/>
      <c r="F72" s="947"/>
    </row>
    <row r="73" spans="1:6" x14ac:dyDescent="0.25">
      <c r="A73" s="1174"/>
      <c r="B73" s="457"/>
      <c r="C73" s="615"/>
      <c r="D73" s="459"/>
      <c r="E73" s="449"/>
      <c r="F73" s="947"/>
    </row>
    <row r="74" spans="1:6" x14ac:dyDescent="0.25">
      <c r="A74" s="1174"/>
      <c r="B74" s="457"/>
      <c r="C74" s="615"/>
      <c r="D74" s="459"/>
      <c r="E74" s="449"/>
      <c r="F74" s="947"/>
    </row>
    <row r="75" spans="1:6" x14ac:dyDescent="0.25">
      <c r="A75" s="1174"/>
      <c r="B75" s="457"/>
      <c r="C75" s="615"/>
      <c r="D75" s="459"/>
      <c r="E75" s="449"/>
      <c r="F75" s="947"/>
    </row>
    <row r="76" spans="1:6" x14ac:dyDescent="0.25">
      <c r="A76" s="1174"/>
      <c r="B76" s="457"/>
      <c r="C76" s="615"/>
      <c r="D76" s="459"/>
      <c r="E76" s="449"/>
      <c r="F76" s="947"/>
    </row>
    <row r="77" spans="1:6" x14ac:dyDescent="0.25">
      <c r="A77" s="1174"/>
      <c r="B77" s="457"/>
      <c r="C77" s="615"/>
      <c r="D77" s="459"/>
      <c r="E77" s="449"/>
      <c r="F77" s="947"/>
    </row>
    <row r="78" spans="1:6" x14ac:dyDescent="0.25">
      <c r="A78" s="1174"/>
      <c r="B78" s="457"/>
      <c r="C78" s="615"/>
      <c r="D78" s="459"/>
      <c r="E78" s="449"/>
      <c r="F78" s="947"/>
    </row>
    <row r="79" spans="1:6" x14ac:dyDescent="0.25">
      <c r="A79" s="1238"/>
      <c r="B79" s="457"/>
      <c r="C79" s="615"/>
      <c r="D79" s="459"/>
      <c r="E79" s="449"/>
      <c r="F79" s="947"/>
    </row>
    <row r="80" spans="1:6" x14ac:dyDescent="0.25">
      <c r="A80" s="1238"/>
      <c r="B80" s="457"/>
      <c r="C80" s="615"/>
      <c r="D80" s="459"/>
      <c r="E80" s="449"/>
      <c r="F80" s="947"/>
    </row>
    <row r="81" spans="1:6" x14ac:dyDescent="0.25">
      <c r="A81" s="1238"/>
      <c r="B81" s="457"/>
      <c r="C81" s="615"/>
      <c r="D81" s="459"/>
      <c r="E81" s="449"/>
      <c r="F81" s="947"/>
    </row>
    <row r="82" spans="1:6" x14ac:dyDescent="0.25">
      <c r="A82" s="1174"/>
      <c r="B82" s="457"/>
      <c r="C82" s="615"/>
      <c r="D82" s="459"/>
      <c r="E82" s="449"/>
      <c r="F82" s="947"/>
    </row>
    <row r="83" spans="1:6" x14ac:dyDescent="0.25">
      <c r="A83" s="1174"/>
      <c r="B83" s="457"/>
      <c r="C83" s="615"/>
      <c r="D83" s="459"/>
      <c r="E83" s="449"/>
      <c r="F83" s="947"/>
    </row>
    <row r="84" spans="1:6" x14ac:dyDescent="0.25">
      <c r="A84" s="614"/>
      <c r="B84" s="457"/>
      <c r="C84" s="615"/>
      <c r="D84" s="459"/>
      <c r="E84" s="449"/>
      <c r="F84" s="947"/>
    </row>
    <row r="85" spans="1:6" x14ac:dyDescent="0.25">
      <c r="A85" s="1195"/>
      <c r="B85" s="1175"/>
      <c r="C85" s="1175"/>
      <c r="D85" s="195"/>
      <c r="E85" s="195"/>
      <c r="F85" s="195"/>
    </row>
    <row r="86" spans="1:6" x14ac:dyDescent="0.25">
      <c r="A86" s="1195"/>
      <c r="B86" s="1175"/>
      <c r="C86" s="1175"/>
      <c r="D86" s="195"/>
      <c r="E86" s="195"/>
      <c r="F86" s="195"/>
    </row>
  </sheetData>
  <protectedRanges>
    <protectedRange sqref="A21" name="Oblast1_84_1"/>
    <protectedRange sqref="B21" name="Oblast1_1_2_2_1"/>
    <protectedRange sqref="C21" name="Oblast1_2_2_1"/>
    <protectedRange sqref="A23 A26:A27" name="Oblast1_1"/>
    <protectedRange sqref="A22" name="Oblast1_84_2"/>
    <protectedRange sqref="A24:A25" name="Oblast1_86_1"/>
    <protectedRange sqref="B22:B27" name="Oblast1_1_2_2_2"/>
    <protectedRange sqref="C22:C27" name="Oblast1_2_2_2"/>
    <protectedRange sqref="A28" name="Oblast1_99_1"/>
    <protectedRange sqref="B28" name="Oblast1_1_2_2_3"/>
    <protectedRange sqref="C28" name="Oblast1_2_2_3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7" sqref="B17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1289</v>
      </c>
      <c r="C1" s="150"/>
    </row>
    <row r="2" spans="1:3" ht="18" x14ac:dyDescent="0.25">
      <c r="A2" s="168" t="s">
        <v>717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718</v>
      </c>
      <c r="C6" s="156"/>
    </row>
    <row r="7" spans="1:3" x14ac:dyDescent="0.25">
      <c r="A7" s="1411">
        <v>1</v>
      </c>
      <c r="B7" s="157" t="s">
        <v>719</v>
      </c>
      <c r="C7" s="158">
        <f>D.2.3.49_MP.01_KAMERA!J20</f>
        <v>0</v>
      </c>
    </row>
    <row r="8" spans="1:3" ht="29.25" x14ac:dyDescent="0.25">
      <c r="A8" s="1411">
        <v>2</v>
      </c>
      <c r="B8" s="1828" t="s">
        <v>1453</v>
      </c>
      <c r="C8" s="158">
        <f>D.2.3.49_MP.02_DP!E53</f>
        <v>80393.029920000001</v>
      </c>
    </row>
    <row r="9" spans="1:3" ht="30" thickBot="1" x14ac:dyDescent="0.3">
      <c r="A9" s="1464">
        <v>3</v>
      </c>
      <c r="B9" s="1828" t="s">
        <v>1454</v>
      </c>
      <c r="C9" s="161">
        <f>D.2.3.49_MP.03_TN!E19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114265.02992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6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1290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720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826" t="s">
        <v>10</v>
      </c>
    </row>
    <row r="6" spans="1:51" customFormat="1" ht="15" x14ac:dyDescent="0.25">
      <c r="A6" s="1410"/>
      <c r="B6" s="1491" t="s">
        <v>1096</v>
      </c>
      <c r="C6" s="755"/>
      <c r="D6" s="756"/>
      <c r="E6" s="756"/>
      <c r="F6" s="757"/>
      <c r="G6" s="758"/>
      <c r="H6" s="758"/>
      <c r="I6" s="758"/>
      <c r="J6" s="825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820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1098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820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1098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1098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1097</v>
      </c>
      <c r="F11" s="819"/>
      <c r="G11" s="821">
        <f t="shared" si="0"/>
        <v>0</v>
      </c>
      <c r="H11" s="821"/>
      <c r="I11" s="821">
        <f t="shared" si="1"/>
        <v>0</v>
      </c>
      <c r="J11" s="820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1097</v>
      </c>
      <c r="F12" s="771"/>
      <c r="G12" s="821">
        <f t="shared" si="0"/>
        <v>0</v>
      </c>
      <c r="H12" s="821"/>
      <c r="I12" s="821">
        <f t="shared" si="1"/>
        <v>0</v>
      </c>
      <c r="J12" s="820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850</v>
      </c>
      <c r="C13" s="822" t="s">
        <v>30</v>
      </c>
      <c r="D13" s="770">
        <v>6</v>
      </c>
      <c r="E13" s="1436" t="s">
        <v>1097</v>
      </c>
      <c r="F13" s="819"/>
      <c r="G13" s="821">
        <f t="shared" si="0"/>
        <v>0</v>
      </c>
      <c r="H13" s="821"/>
      <c r="I13" s="821">
        <f t="shared" si="1"/>
        <v>0</v>
      </c>
      <c r="J13" s="820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1097</v>
      </c>
      <c r="F14" s="821"/>
      <c r="G14" s="821">
        <f t="shared" si="0"/>
        <v>0</v>
      </c>
      <c r="H14" s="821"/>
      <c r="I14" s="821">
        <f t="shared" si="1"/>
        <v>0</v>
      </c>
      <c r="J14" s="820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889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1098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889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1098</v>
      </c>
      <c r="F17" s="819"/>
      <c r="G17" s="821">
        <f t="shared" si="0"/>
        <v>0</v>
      </c>
      <c r="H17" s="771"/>
      <c r="I17" s="819">
        <f t="shared" si="1"/>
        <v>0</v>
      </c>
      <c r="J17" s="889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1098</v>
      </c>
      <c r="F18" s="819"/>
      <c r="G18" s="819">
        <f t="shared" si="0"/>
        <v>0</v>
      </c>
      <c r="H18" s="771"/>
      <c r="I18" s="819">
        <f t="shared" si="1"/>
        <v>0</v>
      </c>
      <c r="J18" s="889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16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14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opLeftCell="A29" zoomScale="90" zoomScaleNormal="90" workbookViewId="0">
      <selection activeCell="H49" sqref="H49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1291</v>
      </c>
      <c r="B1" s="1811" t="s">
        <v>721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thickBot="1" x14ac:dyDescent="0.3">
      <c r="A4" s="639"/>
      <c r="B4" s="640"/>
      <c r="C4" s="641"/>
      <c r="D4" s="638"/>
      <c r="E4" s="638"/>
      <c r="F4" s="935"/>
    </row>
    <row r="5" spans="1:6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</row>
    <row r="7" spans="1:6" ht="15.75" thickBot="1" x14ac:dyDescent="0.3">
      <c r="A7" s="1239" t="s">
        <v>50</v>
      </c>
      <c r="B7" s="1240"/>
      <c r="C7" s="1241"/>
      <c r="D7" s="1242"/>
      <c r="E7" s="1243"/>
      <c r="F7" s="935"/>
    </row>
    <row r="8" spans="1:6" ht="15.75" thickBot="1" x14ac:dyDescent="0.3">
      <c r="A8" s="661" t="s">
        <v>385</v>
      </c>
      <c r="B8" s="662" t="s">
        <v>12</v>
      </c>
      <c r="C8" s="1241">
        <v>448.5</v>
      </c>
      <c r="D8" s="664">
        <v>6</v>
      </c>
      <c r="E8" s="665">
        <v>2691</v>
      </c>
      <c r="F8" s="935"/>
    </row>
    <row r="9" spans="1:6" x14ac:dyDescent="0.25">
      <c r="A9" s="666" t="s">
        <v>53</v>
      </c>
      <c r="B9" s="667"/>
      <c r="C9" s="696"/>
      <c r="D9" s="669"/>
      <c r="E9" s="670"/>
      <c r="F9" s="947"/>
    </row>
    <row r="10" spans="1:6" ht="24.75" x14ac:dyDescent="0.25">
      <c r="A10" s="671" t="s">
        <v>54</v>
      </c>
      <c r="B10" s="106" t="s">
        <v>55</v>
      </c>
      <c r="C10" s="592">
        <v>551.99999999999989</v>
      </c>
      <c r="D10" s="309">
        <v>2</v>
      </c>
      <c r="E10" s="672">
        <v>1103.9999999999998</v>
      </c>
      <c r="F10" s="935"/>
    </row>
    <row r="11" spans="1:6" ht="15.75" thickBot="1" x14ac:dyDescent="0.3">
      <c r="A11" s="656" t="s">
        <v>56</v>
      </c>
      <c r="B11" s="673"/>
      <c r="C11" s="1244"/>
      <c r="D11" s="659"/>
      <c r="E11" s="675"/>
      <c r="F11" s="947"/>
    </row>
    <row r="12" spans="1:6" ht="15.75" thickBot="1" x14ac:dyDescent="0.3">
      <c r="A12" s="661" t="s">
        <v>57</v>
      </c>
      <c r="B12" s="676" t="s">
        <v>12</v>
      </c>
      <c r="C12" s="1241">
        <v>965.99999999999977</v>
      </c>
      <c r="D12" s="664">
        <v>1</v>
      </c>
      <c r="E12" s="665">
        <v>965.99999999999977</v>
      </c>
      <c r="F12" s="935"/>
    </row>
    <row r="13" spans="1:6" ht="12.75" customHeight="1" x14ac:dyDescent="0.25">
      <c r="A13" s="677" t="s">
        <v>58</v>
      </c>
      <c r="B13" s="678" t="s">
        <v>12</v>
      </c>
      <c r="C13" s="696">
        <v>303.59999999999997</v>
      </c>
      <c r="D13" s="680">
        <v>2</v>
      </c>
      <c r="E13" s="681">
        <v>607.19999999999993</v>
      </c>
      <c r="F13" s="947"/>
    </row>
    <row r="14" spans="1:6" x14ac:dyDescent="0.25">
      <c r="A14" s="682" t="s">
        <v>59</v>
      </c>
      <c r="B14" s="108"/>
      <c r="C14" s="592"/>
      <c r="D14" s="582"/>
      <c r="E14" s="683"/>
      <c r="F14" s="947"/>
    </row>
    <row r="15" spans="1:6" x14ac:dyDescent="0.25">
      <c r="A15" s="684" t="s">
        <v>60</v>
      </c>
      <c r="B15" s="106" t="s">
        <v>12</v>
      </c>
      <c r="C15" s="592">
        <v>1311</v>
      </c>
      <c r="D15" s="309">
        <v>1</v>
      </c>
      <c r="E15" s="672">
        <v>1311</v>
      </c>
      <c r="F15" s="935"/>
    </row>
    <row r="16" spans="1:6" ht="15.75" thickBot="1" x14ac:dyDescent="0.3">
      <c r="A16" s="685" t="s">
        <v>61</v>
      </c>
      <c r="B16" s="673" t="s">
        <v>12</v>
      </c>
      <c r="C16" s="1244">
        <v>1021.1999999999998</v>
      </c>
      <c r="D16" s="687">
        <v>1</v>
      </c>
      <c r="E16" s="688">
        <v>1021.1999999999998</v>
      </c>
      <c r="F16" s="947"/>
    </row>
    <row r="17" spans="1:12" x14ac:dyDescent="0.25">
      <c r="A17" s="689" t="s">
        <v>63</v>
      </c>
      <c r="B17" s="678"/>
      <c r="C17" s="696"/>
      <c r="D17" s="669"/>
      <c r="E17" s="670"/>
      <c r="F17" s="947"/>
    </row>
    <row r="18" spans="1:12" x14ac:dyDescent="0.25">
      <c r="A18" s="682" t="s">
        <v>64</v>
      </c>
      <c r="B18" s="106"/>
      <c r="C18" s="592"/>
      <c r="D18" s="582"/>
      <c r="E18" s="683"/>
      <c r="F18" s="935"/>
    </row>
    <row r="19" spans="1:12" ht="15.75" thickBot="1" x14ac:dyDescent="0.3">
      <c r="A19" s="690" t="s">
        <v>418</v>
      </c>
      <c r="B19" s="691" t="s">
        <v>12</v>
      </c>
      <c r="C19" s="1244">
        <v>1034.9999999999998</v>
      </c>
      <c r="D19" s="687">
        <v>2</v>
      </c>
      <c r="E19" s="693">
        <v>2069.9999999999995</v>
      </c>
      <c r="F19" s="935"/>
    </row>
    <row r="20" spans="1:12" x14ac:dyDescent="0.25">
      <c r="A20" s="694" t="s">
        <v>425</v>
      </c>
      <c r="B20" s="695" t="s">
        <v>12</v>
      </c>
      <c r="C20" s="696">
        <v>621</v>
      </c>
      <c r="D20" s="680">
        <v>2</v>
      </c>
      <c r="E20" s="697">
        <v>1242</v>
      </c>
      <c r="F20" s="947"/>
    </row>
    <row r="21" spans="1:12" x14ac:dyDescent="0.25">
      <c r="A21" s="698" t="s">
        <v>65</v>
      </c>
      <c r="B21" s="594"/>
      <c r="C21" s="592"/>
      <c r="D21" s="582"/>
      <c r="E21" s="683"/>
      <c r="F21" s="947"/>
    </row>
    <row r="22" spans="1:12" x14ac:dyDescent="0.25">
      <c r="A22" s="699" t="s">
        <v>629</v>
      </c>
      <c r="B22" s="337" t="s">
        <v>30</v>
      </c>
      <c r="C22" s="592">
        <v>48.3</v>
      </c>
      <c r="D22" s="309">
        <v>36</v>
      </c>
      <c r="E22" s="700">
        <v>1738.8</v>
      </c>
      <c r="F22" s="935"/>
    </row>
    <row r="23" spans="1:12" x14ac:dyDescent="0.25">
      <c r="A23" s="701" t="s">
        <v>427</v>
      </c>
      <c r="B23" s="337" t="s">
        <v>30</v>
      </c>
      <c r="C23" s="592">
        <v>6.8999999999999995</v>
      </c>
      <c r="D23" s="309">
        <v>20</v>
      </c>
      <c r="E23" s="700">
        <v>138</v>
      </c>
      <c r="F23" s="947"/>
    </row>
    <row r="24" spans="1:12" x14ac:dyDescent="0.25">
      <c r="A24" s="701" t="s">
        <v>66</v>
      </c>
      <c r="B24" s="337" t="s">
        <v>12</v>
      </c>
      <c r="C24" s="592">
        <v>482.99999999999989</v>
      </c>
      <c r="D24" s="309">
        <v>1</v>
      </c>
      <c r="E24" s="700">
        <v>482.99999999999989</v>
      </c>
      <c r="F24" s="947"/>
    </row>
    <row r="25" spans="1:12" ht="15.75" thickBot="1" x14ac:dyDescent="0.3">
      <c r="A25" s="702" t="s">
        <v>67</v>
      </c>
      <c r="B25" s="703"/>
      <c r="C25" s="1244"/>
      <c r="D25" s="659"/>
      <c r="E25" s="675"/>
      <c r="F25" s="947"/>
      <c r="L25" t="s">
        <v>347</v>
      </c>
    </row>
    <row r="26" spans="1:12" x14ac:dyDescent="0.25">
      <c r="A26" s="694" t="s">
        <v>433</v>
      </c>
      <c r="B26" s="695" t="s">
        <v>12</v>
      </c>
      <c r="C26" s="696">
        <v>482.99999999999989</v>
      </c>
      <c r="D26" s="680">
        <v>1</v>
      </c>
      <c r="E26" s="697">
        <v>482.99999999999989</v>
      </c>
      <c r="F26" s="935"/>
    </row>
    <row r="27" spans="1:12" x14ac:dyDescent="0.25">
      <c r="A27" s="682" t="s">
        <v>68</v>
      </c>
      <c r="B27" s="106"/>
      <c r="C27" s="592"/>
      <c r="D27" s="582"/>
      <c r="E27" s="683"/>
      <c r="F27" s="947"/>
    </row>
    <row r="28" spans="1:12" x14ac:dyDescent="0.25">
      <c r="A28" s="684" t="s">
        <v>69</v>
      </c>
      <c r="B28" s="106" t="s">
        <v>12</v>
      </c>
      <c r="C28" s="592">
        <v>690</v>
      </c>
      <c r="D28" s="309">
        <v>1</v>
      </c>
      <c r="E28" s="672">
        <v>690</v>
      </c>
      <c r="F28" s="935"/>
    </row>
    <row r="29" spans="1:12" ht="15.75" thickBot="1" x14ac:dyDescent="0.3">
      <c r="A29" s="685" t="s">
        <v>453</v>
      </c>
      <c r="B29" s="673" t="s">
        <v>12</v>
      </c>
      <c r="C29" s="1244">
        <v>3737.5</v>
      </c>
      <c r="D29" s="687">
        <v>1</v>
      </c>
      <c r="E29" s="688">
        <v>3737.5</v>
      </c>
      <c r="F29" s="947"/>
    </row>
    <row r="30" spans="1:12" x14ac:dyDescent="0.25">
      <c r="A30" s="705" t="s">
        <v>71</v>
      </c>
      <c r="B30" s="678" t="s">
        <v>72</v>
      </c>
      <c r="C30" s="696">
        <v>15.18</v>
      </c>
      <c r="D30" s="680">
        <v>30</v>
      </c>
      <c r="E30" s="681">
        <v>455.4</v>
      </c>
      <c r="F30" s="947"/>
    </row>
    <row r="31" spans="1:12" ht="24" x14ac:dyDescent="0.25">
      <c r="A31" s="706" t="s">
        <v>73</v>
      </c>
      <c r="B31" s="117" t="s">
        <v>45</v>
      </c>
      <c r="C31" s="592"/>
      <c r="D31" s="598" t="s">
        <v>47</v>
      </c>
      <c r="E31" s="707" t="s">
        <v>48</v>
      </c>
      <c r="F31" s="947"/>
    </row>
    <row r="32" spans="1:12" ht="15.75" thickBot="1" x14ac:dyDescent="0.3">
      <c r="A32" s="708" t="s">
        <v>74</v>
      </c>
      <c r="B32" s="673"/>
      <c r="C32" s="1244"/>
      <c r="D32" s="709"/>
      <c r="E32" s="675"/>
      <c r="F32" s="935"/>
    </row>
    <row r="33" spans="1:7" ht="15.75" thickBot="1" x14ac:dyDescent="0.3">
      <c r="A33" s="710" t="s">
        <v>75</v>
      </c>
      <c r="B33" s="676" t="s">
        <v>12</v>
      </c>
      <c r="C33" s="1241">
        <v>9387.3000000000011</v>
      </c>
      <c r="D33" s="664">
        <v>1</v>
      </c>
      <c r="E33" s="665">
        <v>9387.3000000000011</v>
      </c>
      <c r="F33" s="935"/>
    </row>
    <row r="34" spans="1:7" x14ac:dyDescent="0.25">
      <c r="A34" s="713" t="s">
        <v>76</v>
      </c>
      <c r="B34" s="678"/>
      <c r="C34" s="696">
        <v>1168.0344</v>
      </c>
      <c r="D34" s="680">
        <v>1</v>
      </c>
      <c r="E34" s="681">
        <v>1168.0344</v>
      </c>
      <c r="F34" s="712"/>
    </row>
    <row r="35" spans="1:7" x14ac:dyDescent="0.25">
      <c r="A35" s="715" t="s">
        <v>77</v>
      </c>
      <c r="B35" s="328"/>
      <c r="C35" s="592">
        <v>760.59100000000012</v>
      </c>
      <c r="D35" s="717">
        <v>1</v>
      </c>
      <c r="E35" s="672">
        <v>760.59100000000012</v>
      </c>
      <c r="F35" s="712"/>
    </row>
    <row r="36" spans="1:7" ht="15.75" thickBot="1" x14ac:dyDescent="0.3">
      <c r="A36" s="718" t="s">
        <v>78</v>
      </c>
      <c r="B36" s="673" t="s">
        <v>12</v>
      </c>
      <c r="C36" s="1244">
        <v>452.59499999999997</v>
      </c>
      <c r="D36" s="687">
        <v>1</v>
      </c>
      <c r="E36" s="688">
        <v>452.59499999999997</v>
      </c>
      <c r="F36" s="712"/>
    </row>
    <row r="37" spans="1:7" x14ac:dyDescent="0.25">
      <c r="A37" s="721" t="s">
        <v>79</v>
      </c>
      <c r="B37" s="678"/>
      <c r="C37" s="696"/>
      <c r="D37" s="722"/>
      <c r="E37" s="681"/>
      <c r="F37" s="712"/>
    </row>
    <row r="38" spans="1:7" x14ac:dyDescent="0.25">
      <c r="A38" s="723" t="s">
        <v>492</v>
      </c>
      <c r="B38" s="106" t="s">
        <v>30</v>
      </c>
      <c r="C38" s="592">
        <v>46.344999999999999</v>
      </c>
      <c r="D38" s="309">
        <v>56</v>
      </c>
      <c r="E38" s="672">
        <v>2595.3199999999997</v>
      </c>
      <c r="F38" s="935"/>
    </row>
    <row r="39" spans="1:7" ht="15.75" thickBot="1" x14ac:dyDescent="0.3">
      <c r="A39" s="724" t="s">
        <v>80</v>
      </c>
      <c r="B39" s="673"/>
      <c r="C39" s="1244"/>
      <c r="D39" s="709"/>
      <c r="E39" s="675"/>
      <c r="F39" s="712"/>
    </row>
    <row r="40" spans="1:7" ht="15.75" thickBot="1" x14ac:dyDescent="0.3">
      <c r="A40" s="710" t="s">
        <v>525</v>
      </c>
      <c r="B40" s="676" t="s">
        <v>12</v>
      </c>
      <c r="C40" s="1241">
        <v>156.97499999999999</v>
      </c>
      <c r="D40" s="664">
        <v>2</v>
      </c>
      <c r="E40" s="665">
        <v>313.95</v>
      </c>
      <c r="F40" s="935"/>
    </row>
    <row r="41" spans="1:7" x14ac:dyDescent="0.25">
      <c r="A41" s="327" t="s">
        <v>569</v>
      </c>
      <c r="B41" s="106" t="s">
        <v>12</v>
      </c>
      <c r="C41" s="586">
        <v>7299</v>
      </c>
      <c r="D41" s="309">
        <v>1</v>
      </c>
      <c r="E41" s="672">
        <f t="shared" ref="E41:E42" si="0">C41*D41</f>
        <v>7299</v>
      </c>
      <c r="F41" s="935"/>
    </row>
    <row r="42" spans="1:7" ht="15.75" thickBot="1" x14ac:dyDescent="0.3">
      <c r="A42" s="327" t="s">
        <v>730</v>
      </c>
      <c r="B42" s="106" t="s">
        <v>12</v>
      </c>
      <c r="C42" s="586">
        <v>7150.0000000000009</v>
      </c>
      <c r="D42" s="309">
        <v>1</v>
      </c>
      <c r="E42" s="672">
        <f t="shared" si="0"/>
        <v>7150.0000000000009</v>
      </c>
      <c r="F42" s="935"/>
    </row>
    <row r="43" spans="1:7" x14ac:dyDescent="0.25">
      <c r="A43" s="726" t="s">
        <v>82</v>
      </c>
      <c r="B43" s="678"/>
      <c r="C43" s="696"/>
      <c r="D43" s="680"/>
      <c r="E43" s="681"/>
      <c r="F43" s="947"/>
      <c r="G43" s="482"/>
    </row>
    <row r="44" spans="1:7" x14ac:dyDescent="0.25">
      <c r="A44" s="727" t="s">
        <v>581</v>
      </c>
      <c r="B44" s="106" t="s">
        <v>12</v>
      </c>
      <c r="C44" s="592">
        <v>24900</v>
      </c>
      <c r="D44" s="309">
        <v>1</v>
      </c>
      <c r="E44" s="672">
        <v>24900</v>
      </c>
      <c r="F44" s="947"/>
    </row>
    <row r="45" spans="1:7" x14ac:dyDescent="0.25">
      <c r="A45" s="727" t="s">
        <v>590</v>
      </c>
      <c r="B45" s="106" t="s">
        <v>12</v>
      </c>
      <c r="C45" s="592">
        <v>260</v>
      </c>
      <c r="D45" s="309">
        <v>1</v>
      </c>
      <c r="E45" s="672">
        <v>260</v>
      </c>
      <c r="F45" s="947"/>
    </row>
    <row r="46" spans="1:7" x14ac:dyDescent="0.25">
      <c r="A46" s="727" t="s">
        <v>591</v>
      </c>
      <c r="B46" s="106" t="s">
        <v>12</v>
      </c>
      <c r="C46" s="592">
        <v>70.2</v>
      </c>
      <c r="D46" s="309">
        <v>2</v>
      </c>
      <c r="E46" s="672">
        <v>140.4</v>
      </c>
      <c r="F46" s="947"/>
    </row>
    <row r="47" spans="1:7" ht="15.75" thickBot="1" x14ac:dyDescent="0.3">
      <c r="A47" s="728" t="s">
        <v>582</v>
      </c>
      <c r="B47" s="673" t="s">
        <v>12</v>
      </c>
      <c r="C47" s="1244">
        <v>1326</v>
      </c>
      <c r="D47" s="687">
        <v>2</v>
      </c>
      <c r="E47" s="688">
        <v>2652</v>
      </c>
      <c r="F47" s="947"/>
    </row>
    <row r="48" spans="1:7" ht="15.75" thickBot="1" x14ac:dyDescent="0.3">
      <c r="A48" s="729" t="s">
        <v>83</v>
      </c>
      <c r="B48" s="676" t="s">
        <v>12</v>
      </c>
      <c r="C48" s="1241">
        <v>747.5</v>
      </c>
      <c r="D48" s="664">
        <v>1</v>
      </c>
      <c r="E48" s="665">
        <v>747.5</v>
      </c>
      <c r="F48" s="947"/>
    </row>
    <row r="49" spans="1:7" ht="15.75" thickBot="1" x14ac:dyDescent="0.3">
      <c r="A49" s="730" t="s">
        <v>10</v>
      </c>
      <c r="B49" s="731"/>
      <c r="C49" s="731"/>
      <c r="D49" s="623"/>
      <c r="E49" s="732">
        <f>SUM(E7:E48)</f>
        <v>76564.790399999998</v>
      </c>
      <c r="F49" s="947"/>
    </row>
    <row r="50" spans="1:7" ht="15.75" thickBot="1" x14ac:dyDescent="0.3">
      <c r="A50" s="734"/>
      <c r="B50" s="485"/>
      <c r="C50" s="622" t="s">
        <v>84</v>
      </c>
      <c r="D50" s="623"/>
      <c r="E50" s="732">
        <f>E49</f>
        <v>76564.790399999998</v>
      </c>
      <c r="F50" s="947"/>
    </row>
    <row r="51" spans="1:7" x14ac:dyDescent="0.25">
      <c r="A51" s="735"/>
      <c r="B51" s="485"/>
      <c r="C51" s="485"/>
      <c r="D51" s="486"/>
      <c r="E51" s="736"/>
      <c r="F51" s="947"/>
    </row>
    <row r="52" spans="1:7" x14ac:dyDescent="0.25">
      <c r="A52" s="737" t="s">
        <v>85</v>
      </c>
      <c r="B52" s="141"/>
      <c r="C52" s="626">
        <v>0.05</v>
      </c>
      <c r="D52" s="627"/>
      <c r="E52" s="738">
        <f>+E50*C52</f>
        <v>3828.2395200000001</v>
      </c>
      <c r="F52" s="947"/>
    </row>
    <row r="53" spans="1:7" ht="15.75" thickBot="1" x14ac:dyDescent="0.3">
      <c r="A53" s="739"/>
      <c r="B53" s="740"/>
      <c r="C53" s="741" t="s">
        <v>86</v>
      </c>
      <c r="D53" s="742"/>
      <c r="E53" s="743">
        <f>SUM(E50,E52)</f>
        <v>80393.029920000001</v>
      </c>
      <c r="F53" s="947"/>
    </row>
    <row r="54" spans="1:7" x14ac:dyDescent="0.25">
      <c r="A54" s="614"/>
      <c r="B54" s="457"/>
      <c r="C54" s="1232"/>
      <c r="D54" s="459"/>
      <c r="E54" s="712"/>
      <c r="F54" s="947"/>
    </row>
    <row r="55" spans="1:7" x14ac:dyDescent="0.25">
      <c r="A55" s="846"/>
      <c r="B55" s="485"/>
      <c r="C55" s="485"/>
      <c r="D55" s="1233"/>
      <c r="E55" s="733"/>
      <c r="F55" s="733"/>
    </row>
    <row r="56" spans="1:7" x14ac:dyDescent="0.25">
      <c r="A56" s="846"/>
      <c r="B56" s="485"/>
      <c r="C56" s="485"/>
      <c r="D56" s="1233"/>
      <c r="E56" s="733"/>
      <c r="F56" s="733"/>
    </row>
    <row r="57" spans="1:7" x14ac:dyDescent="0.25">
      <c r="A57" s="291"/>
      <c r="B57" s="485"/>
      <c r="C57" s="485"/>
      <c r="D57" s="1234"/>
      <c r="E57" s="935"/>
      <c r="F57" s="935"/>
    </row>
    <row r="58" spans="1:7" x14ac:dyDescent="0.25">
      <c r="A58" s="140"/>
      <c r="B58" s="141"/>
      <c r="C58" s="626"/>
      <c r="D58" s="805"/>
      <c r="E58" s="733"/>
      <c r="F58" s="947"/>
    </row>
    <row r="59" spans="1:7" x14ac:dyDescent="0.25">
      <c r="A59" s="145"/>
      <c r="B59" s="141"/>
      <c r="C59" s="849"/>
      <c r="D59" s="805"/>
      <c r="E59" s="733"/>
      <c r="F59" s="947"/>
    </row>
    <row r="60" spans="1:7" x14ac:dyDescent="0.25">
      <c r="A60" s="291"/>
      <c r="B60" s="485"/>
      <c r="C60" s="485"/>
      <c r="D60" s="935"/>
      <c r="E60" s="935"/>
      <c r="F60" s="935"/>
    </row>
    <row r="61" spans="1:7" x14ac:dyDescent="0.25">
      <c r="A61" s="1195"/>
      <c r="B61" s="1175"/>
      <c r="C61" s="1175"/>
      <c r="D61" s="195"/>
      <c r="E61" s="195"/>
      <c r="F61" s="195"/>
      <c r="G61" s="195"/>
    </row>
    <row r="62" spans="1:7" x14ac:dyDescent="0.25">
      <c r="A62" s="1174"/>
      <c r="B62" s="457"/>
      <c r="C62" s="1235"/>
      <c r="D62" s="459"/>
      <c r="E62" s="195"/>
      <c r="F62" s="449"/>
      <c r="G62" s="195"/>
    </row>
    <row r="63" spans="1:7" x14ac:dyDescent="0.25">
      <c r="A63" s="1090"/>
      <c r="B63" s="457"/>
      <c r="C63" s="1236"/>
      <c r="D63" s="459"/>
      <c r="E63" s="195"/>
      <c r="F63" s="449"/>
      <c r="G63" s="195"/>
    </row>
    <row r="64" spans="1:7" x14ac:dyDescent="0.25">
      <c r="A64" s="1090"/>
      <c r="B64" s="457"/>
      <c r="C64" s="1236"/>
      <c r="D64" s="459"/>
      <c r="E64" s="195"/>
      <c r="F64" s="449"/>
      <c r="G64" s="195"/>
    </row>
    <row r="65" spans="1:7" x14ac:dyDescent="0.25">
      <c r="A65" s="1090"/>
      <c r="B65" s="457"/>
      <c r="C65" s="1237"/>
      <c r="D65" s="459"/>
      <c r="E65" s="195"/>
      <c r="F65" s="449"/>
      <c r="G65" s="195"/>
    </row>
    <row r="66" spans="1:7" x14ac:dyDescent="0.25">
      <c r="A66" s="1090"/>
      <c r="B66" s="1175"/>
      <c r="C66" s="1237"/>
      <c r="D66" s="1176"/>
      <c r="E66" s="195"/>
      <c r="F66" s="449"/>
      <c r="G66" s="195"/>
    </row>
    <row r="67" spans="1:7" x14ac:dyDescent="0.25">
      <c r="A67" s="1092"/>
      <c r="B67" s="457"/>
      <c r="C67" s="1235"/>
      <c r="D67" s="459"/>
      <c r="E67" s="195"/>
      <c r="F67" s="449"/>
      <c r="G67" s="195"/>
    </row>
    <row r="68" spans="1:7" x14ac:dyDescent="0.25">
      <c r="A68" s="1092"/>
      <c r="B68" s="457"/>
      <c r="C68" s="1235"/>
      <c r="D68" s="459"/>
      <c r="E68" s="195"/>
      <c r="F68" s="449"/>
      <c r="G68" s="195"/>
    </row>
    <row r="69" spans="1:7" x14ac:dyDescent="0.25">
      <c r="A69" s="1092"/>
      <c r="B69" s="457"/>
      <c r="C69" s="1235"/>
      <c r="D69" s="459"/>
      <c r="E69" s="195"/>
      <c r="F69" s="449"/>
      <c r="G69" s="195"/>
    </row>
    <row r="70" spans="1:7" x14ac:dyDescent="0.25">
      <c r="A70" s="1174"/>
      <c r="B70" s="457"/>
      <c r="C70" s="615"/>
      <c r="D70" s="459"/>
      <c r="E70" s="195"/>
      <c r="F70" s="449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1174"/>
      <c r="B77" s="457"/>
      <c r="C77" s="615"/>
      <c r="D77" s="459"/>
      <c r="E77" s="449"/>
      <c r="F77" s="947"/>
      <c r="G77" s="195"/>
    </row>
    <row r="78" spans="1:7" x14ac:dyDescent="0.25">
      <c r="A78" s="1174"/>
      <c r="B78" s="457"/>
      <c r="C78" s="615"/>
      <c r="D78" s="459"/>
      <c r="E78" s="449"/>
      <c r="F78" s="947"/>
      <c r="G78" s="195"/>
    </row>
    <row r="79" spans="1:7" x14ac:dyDescent="0.25">
      <c r="A79" s="1238"/>
      <c r="B79" s="457"/>
      <c r="C79" s="615"/>
      <c r="D79" s="459"/>
      <c r="E79" s="449"/>
      <c r="F79" s="947"/>
      <c r="G79" s="195"/>
    </row>
    <row r="80" spans="1:7" x14ac:dyDescent="0.25">
      <c r="A80" s="1238"/>
      <c r="B80" s="457"/>
      <c r="C80" s="615"/>
      <c r="D80" s="459"/>
      <c r="E80" s="449"/>
      <c r="F80" s="947"/>
      <c r="G80" s="195"/>
    </row>
    <row r="81" spans="1:7" x14ac:dyDescent="0.25">
      <c r="A81" s="1238"/>
      <c r="B81" s="457"/>
      <c r="C81" s="615"/>
      <c r="D81" s="459"/>
      <c r="E81" s="449"/>
      <c r="F81" s="947"/>
      <c r="G81" s="195"/>
    </row>
    <row r="82" spans="1:7" x14ac:dyDescent="0.25">
      <c r="A82" s="1174"/>
      <c r="B82" s="457"/>
      <c r="C82" s="615"/>
      <c r="D82" s="459"/>
      <c r="E82" s="449"/>
      <c r="F82" s="947"/>
      <c r="G82" s="195"/>
    </row>
    <row r="83" spans="1:7" x14ac:dyDescent="0.25">
      <c r="A83" s="1174"/>
      <c r="B83" s="457"/>
      <c r="C83" s="615"/>
      <c r="D83" s="459"/>
      <c r="E83" s="449"/>
      <c r="F83" s="947"/>
      <c r="G83" s="195"/>
    </row>
    <row r="84" spans="1:7" x14ac:dyDescent="0.25">
      <c r="A84" s="614"/>
      <c r="B84" s="457"/>
      <c r="C84" s="615"/>
      <c r="D84" s="459"/>
      <c r="E84" s="449"/>
      <c r="F84" s="947"/>
      <c r="G84" s="195"/>
    </row>
  </sheetData>
  <protectedRanges>
    <protectedRange sqref="A20" name="Oblast1_84_1"/>
    <protectedRange sqref="B20" name="Oblast1_1_2_2_1"/>
    <protectedRange sqref="C20" name="Oblast1_2_2_1"/>
    <protectedRange sqref="A22 A25:A26" name="Oblast1_1"/>
    <protectedRange sqref="A21" name="Oblast1_84_2"/>
    <protectedRange sqref="A23:A24" name="Oblast1_86_1"/>
    <protectedRange sqref="B21:B26" name="Oblast1_1_2_2_2"/>
    <protectedRange sqref="C21:C26" name="Oblast1_2_2_2"/>
    <protectedRange sqref="A27" name="Oblast1_99_1"/>
    <protectedRange sqref="B27" name="Oblast1_1_2_2_3"/>
    <protectedRange sqref="C27" name="Oblast1_2_2_3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1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1292</v>
      </c>
      <c r="B1" s="1811" t="s">
        <v>721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718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47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12" x14ac:dyDescent="0.25">
      <c r="A20" s="1161"/>
      <c r="B20" s="1162"/>
      <c r="C20" s="1223"/>
      <c r="D20" s="459"/>
      <c r="E20" s="1163"/>
      <c r="F20" s="947"/>
    </row>
    <row r="21" spans="1:12" x14ac:dyDescent="0.25">
      <c r="A21" s="1165"/>
      <c r="B21" s="1166"/>
      <c r="C21" s="1231"/>
      <c r="D21" s="489"/>
      <c r="E21" s="1160"/>
      <c r="F21" s="947"/>
    </row>
    <row r="22" spans="1:12" x14ac:dyDescent="0.25">
      <c r="A22" s="1167"/>
      <c r="B22" s="1162"/>
      <c r="C22" s="1231"/>
      <c r="D22" s="459"/>
      <c r="E22" s="1163"/>
      <c r="F22" s="935"/>
    </row>
    <row r="23" spans="1:12" x14ac:dyDescent="0.25">
      <c r="A23" s="1161"/>
      <c r="B23" s="1162"/>
      <c r="C23" s="1231"/>
      <c r="D23" s="459"/>
      <c r="E23" s="1163"/>
      <c r="F23" s="947"/>
    </row>
    <row r="24" spans="1:12" x14ac:dyDescent="0.25">
      <c r="A24" s="1161"/>
      <c r="B24" s="1162"/>
      <c r="C24" s="1231"/>
      <c r="D24" s="459"/>
      <c r="E24" s="1163"/>
      <c r="F24" s="947"/>
    </row>
    <row r="25" spans="1:12" x14ac:dyDescent="0.25">
      <c r="A25" s="1165"/>
      <c r="B25" s="1166"/>
      <c r="C25" s="1231"/>
      <c r="D25" s="489"/>
      <c r="E25" s="1160"/>
      <c r="F25" s="947"/>
      <c r="L25" t="s">
        <v>347</v>
      </c>
    </row>
    <row r="26" spans="1:12" x14ac:dyDescent="0.25">
      <c r="A26" s="1161"/>
      <c r="B26" s="1162"/>
      <c r="C26" s="1231"/>
      <c r="D26" s="459"/>
      <c r="E26" s="1163"/>
      <c r="F26" s="935"/>
    </row>
    <row r="27" spans="1:12" x14ac:dyDescent="0.25">
      <c r="A27" s="1158"/>
      <c r="B27" s="457"/>
      <c r="C27" s="1231"/>
      <c r="D27" s="489"/>
      <c r="E27" s="1160"/>
      <c r="F27" s="947"/>
    </row>
    <row r="28" spans="1:12" x14ac:dyDescent="0.25">
      <c r="A28" s="1157"/>
      <c r="B28" s="457"/>
      <c r="C28" s="1231"/>
      <c r="D28" s="459"/>
      <c r="E28" s="712"/>
      <c r="F28" s="935"/>
    </row>
    <row r="29" spans="1:12" x14ac:dyDescent="0.25">
      <c r="A29" s="1157"/>
      <c r="B29" s="457"/>
      <c r="C29" s="1231"/>
      <c r="D29" s="459"/>
      <c r="E29" s="712"/>
      <c r="F29" s="947"/>
    </row>
    <row r="30" spans="1:12" x14ac:dyDescent="0.25">
      <c r="A30" s="614"/>
      <c r="B30" s="457"/>
      <c r="C30" s="1231"/>
      <c r="D30" s="459"/>
      <c r="E30" s="712"/>
      <c r="F30" s="947"/>
    </row>
    <row r="31" spans="1:12" x14ac:dyDescent="0.25">
      <c r="A31" s="1168"/>
      <c r="B31" s="1169"/>
      <c r="C31" s="1231"/>
      <c r="D31" s="1170"/>
      <c r="E31" s="1171"/>
      <c r="F31" s="947"/>
    </row>
    <row r="32" spans="1:12" x14ac:dyDescent="0.25">
      <c r="A32" s="1172"/>
      <c r="B32" s="457"/>
      <c r="C32" s="1231"/>
      <c r="D32" s="1173"/>
      <c r="E32" s="1160"/>
      <c r="F32" s="935"/>
    </row>
    <row r="33" spans="1:7" x14ac:dyDescent="0.25">
      <c r="A33" s="1174"/>
      <c r="B33" s="457"/>
      <c r="C33" s="1231"/>
      <c r="D33" s="459"/>
      <c r="E33" s="712"/>
      <c r="F33" s="935"/>
    </row>
    <row r="34" spans="1:7" x14ac:dyDescent="0.25">
      <c r="A34" s="1089"/>
      <c r="B34" s="457"/>
      <c r="C34" s="1231"/>
      <c r="D34" s="459"/>
      <c r="E34" s="712"/>
      <c r="F34" s="712"/>
    </row>
    <row r="35" spans="1:7" x14ac:dyDescent="0.25">
      <c r="A35" s="1089"/>
      <c r="B35" s="485"/>
      <c r="C35" s="1231"/>
      <c r="D35" s="1197"/>
      <c r="E35" s="712"/>
      <c r="F35" s="712"/>
    </row>
    <row r="36" spans="1:7" x14ac:dyDescent="0.25">
      <c r="A36" s="1089"/>
      <c r="B36" s="457"/>
      <c r="C36" s="1231"/>
      <c r="D36" s="459"/>
      <c r="E36" s="712"/>
      <c r="F36" s="712"/>
    </row>
    <row r="37" spans="1:7" x14ac:dyDescent="0.25">
      <c r="A37" s="1172"/>
      <c r="B37" s="457"/>
      <c r="C37" s="1231"/>
      <c r="D37" s="1173"/>
      <c r="E37" s="712"/>
      <c r="F37" s="712"/>
    </row>
    <row r="38" spans="1:7" x14ac:dyDescent="0.25">
      <c r="A38" s="1177"/>
      <c r="B38" s="457"/>
      <c r="C38" s="1231"/>
      <c r="D38" s="459"/>
      <c r="E38" s="712"/>
      <c r="F38" s="935"/>
    </row>
    <row r="39" spans="1:7" x14ac:dyDescent="0.25">
      <c r="A39" s="1178"/>
      <c r="B39" s="457"/>
      <c r="C39" s="1231"/>
      <c r="D39" s="1173"/>
      <c r="E39" s="1160"/>
      <c r="F39" s="712"/>
    </row>
    <row r="40" spans="1:7" x14ac:dyDescent="0.25">
      <c r="A40" s="1174"/>
      <c r="B40" s="457"/>
      <c r="C40" s="1231"/>
      <c r="D40" s="459"/>
      <c r="E40" s="712"/>
      <c r="F40" s="935"/>
    </row>
    <row r="41" spans="1:7" x14ac:dyDescent="0.25">
      <c r="A41" s="1179"/>
      <c r="B41" s="457"/>
      <c r="C41" s="1231"/>
      <c r="D41" s="459"/>
      <c r="E41" s="712"/>
      <c r="F41" s="947"/>
      <c r="G41" s="482"/>
    </row>
    <row r="42" spans="1:7" x14ac:dyDescent="0.25">
      <c r="A42" s="1174"/>
      <c r="B42" s="457"/>
      <c r="C42" s="1231"/>
      <c r="D42" s="459"/>
      <c r="E42" s="712"/>
      <c r="F42" s="947"/>
    </row>
    <row r="43" spans="1:7" x14ac:dyDescent="0.25">
      <c r="A43" s="1174"/>
      <c r="B43" s="457"/>
      <c r="C43" s="1231"/>
      <c r="D43" s="459"/>
      <c r="E43" s="712"/>
      <c r="F43" s="947"/>
    </row>
    <row r="44" spans="1:7" x14ac:dyDescent="0.25">
      <c r="A44" s="1174"/>
      <c r="B44" s="457"/>
      <c r="C44" s="1231"/>
      <c r="D44" s="459"/>
      <c r="E44" s="712"/>
      <c r="F44" s="947"/>
    </row>
    <row r="45" spans="1:7" x14ac:dyDescent="0.25">
      <c r="A45" s="1174"/>
      <c r="B45" s="457"/>
      <c r="C45" s="1231"/>
      <c r="D45" s="459"/>
      <c r="E45" s="712"/>
      <c r="F45" s="947"/>
    </row>
    <row r="46" spans="1:7" x14ac:dyDescent="0.25">
      <c r="A46" s="614"/>
      <c r="B46" s="457"/>
      <c r="C46" s="1231"/>
      <c r="D46" s="459"/>
      <c r="E46" s="712"/>
      <c r="F46" s="947"/>
    </row>
    <row r="47" spans="1:7" x14ac:dyDescent="0.25">
      <c r="A47" s="846"/>
      <c r="B47" s="485"/>
      <c r="C47" s="485"/>
      <c r="D47" s="489"/>
      <c r="E47" s="733"/>
      <c r="F47" s="947"/>
    </row>
    <row r="48" spans="1:7" x14ac:dyDescent="0.25">
      <c r="A48" s="846"/>
      <c r="B48" s="485"/>
      <c r="C48" s="485"/>
      <c r="D48" s="489"/>
      <c r="E48" s="733"/>
      <c r="F48" s="947"/>
    </row>
    <row r="49" spans="1:7" x14ac:dyDescent="0.25">
      <c r="A49" s="291"/>
      <c r="B49" s="485"/>
      <c r="C49" s="485"/>
      <c r="D49" s="486"/>
      <c r="E49" s="486"/>
      <c r="F49" s="947"/>
    </row>
    <row r="50" spans="1:7" x14ac:dyDescent="0.25">
      <c r="A50" s="140"/>
      <c r="B50" s="141"/>
      <c r="C50" s="626"/>
      <c r="D50" s="627"/>
      <c r="E50" s="733"/>
      <c r="F50" s="947"/>
    </row>
    <row r="51" spans="1:7" x14ac:dyDescent="0.25">
      <c r="A51" s="145"/>
      <c r="B51" s="141"/>
      <c r="C51" s="849"/>
      <c r="D51" s="627"/>
      <c r="E51" s="733"/>
      <c r="F51" s="947"/>
    </row>
    <row r="52" spans="1:7" x14ac:dyDescent="0.25">
      <c r="A52" s="614"/>
      <c r="B52" s="457"/>
      <c r="C52" s="1232"/>
      <c r="D52" s="459"/>
      <c r="E52" s="712"/>
      <c r="F52" s="947"/>
    </row>
    <row r="53" spans="1:7" x14ac:dyDescent="0.25">
      <c r="A53" s="846"/>
      <c r="B53" s="485"/>
      <c r="C53" s="485"/>
      <c r="D53" s="1233"/>
      <c r="E53" s="733"/>
      <c r="F53" s="733"/>
    </row>
    <row r="54" spans="1:7" x14ac:dyDescent="0.25">
      <c r="A54" s="846"/>
      <c r="B54" s="485"/>
      <c r="C54" s="485"/>
      <c r="D54" s="1233"/>
      <c r="E54" s="733"/>
      <c r="F54" s="733"/>
    </row>
    <row r="55" spans="1:7" x14ac:dyDescent="0.25">
      <c r="A55" s="291"/>
      <c r="B55" s="485"/>
      <c r="C55" s="485"/>
      <c r="D55" s="1234"/>
      <c r="E55" s="935"/>
      <c r="F55" s="935"/>
    </row>
    <row r="56" spans="1:7" x14ac:dyDescent="0.25">
      <c r="A56" s="140"/>
      <c r="B56" s="141"/>
      <c r="C56" s="626"/>
      <c r="D56" s="805"/>
      <c r="E56" s="733"/>
      <c r="F56" s="947"/>
    </row>
    <row r="57" spans="1:7" x14ac:dyDescent="0.25">
      <c r="A57" s="145"/>
      <c r="B57" s="141"/>
      <c r="C57" s="849"/>
      <c r="D57" s="805"/>
      <c r="E57" s="733"/>
      <c r="F57" s="947"/>
    </row>
    <row r="58" spans="1:7" x14ac:dyDescent="0.25">
      <c r="A58" s="291"/>
      <c r="B58" s="485"/>
      <c r="C58" s="485"/>
      <c r="D58" s="935"/>
      <c r="E58" s="935"/>
      <c r="F58" s="935"/>
    </row>
    <row r="59" spans="1:7" x14ac:dyDescent="0.25">
      <c r="A59" s="1195"/>
      <c r="B59" s="1175"/>
      <c r="C59" s="1175"/>
      <c r="D59" s="195"/>
      <c r="E59" s="195"/>
      <c r="F59" s="195"/>
      <c r="G59" s="195"/>
    </row>
    <row r="60" spans="1:7" x14ac:dyDescent="0.25">
      <c r="A60" s="1174"/>
      <c r="B60" s="457"/>
      <c r="C60" s="1235"/>
      <c r="D60" s="459"/>
      <c r="E60" s="195"/>
      <c r="F60" s="449"/>
      <c r="G60" s="195"/>
    </row>
    <row r="61" spans="1:7" x14ac:dyDescent="0.25">
      <c r="A61" s="1090"/>
      <c r="B61" s="457"/>
      <c r="C61" s="1236"/>
      <c r="D61" s="459"/>
      <c r="E61" s="195"/>
      <c r="F61" s="449"/>
      <c r="G61" s="195"/>
    </row>
    <row r="62" spans="1:7" x14ac:dyDescent="0.25">
      <c r="A62" s="1090"/>
      <c r="B62" s="457"/>
      <c r="C62" s="1236"/>
      <c r="D62" s="459"/>
      <c r="E62" s="195"/>
      <c r="F62" s="449"/>
      <c r="G62" s="195"/>
    </row>
    <row r="63" spans="1:7" x14ac:dyDescent="0.25">
      <c r="A63" s="1090"/>
      <c r="B63" s="457"/>
      <c r="C63" s="1237"/>
      <c r="D63" s="459"/>
      <c r="E63" s="195"/>
      <c r="F63" s="449"/>
      <c r="G63" s="195"/>
    </row>
    <row r="64" spans="1:7" x14ac:dyDescent="0.25">
      <c r="A64" s="1090"/>
      <c r="B64" s="1175"/>
      <c r="C64" s="1237"/>
      <c r="D64" s="1176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092"/>
      <c r="B66" s="457"/>
      <c r="C66" s="1235"/>
      <c r="D66" s="459"/>
      <c r="E66" s="195"/>
      <c r="F66" s="449"/>
      <c r="G66" s="195"/>
    </row>
    <row r="67" spans="1:7" x14ac:dyDescent="0.25">
      <c r="A67" s="1092"/>
      <c r="B67" s="457"/>
      <c r="C67" s="1235"/>
      <c r="D67" s="459"/>
      <c r="E67" s="195"/>
      <c r="F67" s="449"/>
      <c r="G67" s="195"/>
    </row>
    <row r="68" spans="1:7" x14ac:dyDescent="0.25">
      <c r="A68" s="1174"/>
      <c r="B68" s="457"/>
      <c r="C68" s="615"/>
      <c r="D68" s="459"/>
      <c r="E68" s="195"/>
      <c r="F68" s="449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238"/>
      <c r="B78" s="457"/>
      <c r="C78" s="615"/>
      <c r="D78" s="459"/>
      <c r="E78" s="449"/>
      <c r="F78" s="947"/>
      <c r="G78" s="195"/>
    </row>
    <row r="79" spans="1:7" x14ac:dyDescent="0.25">
      <c r="A79" s="1238"/>
      <c r="B79" s="457"/>
      <c r="C79" s="615"/>
      <c r="D79" s="459"/>
      <c r="E79" s="449"/>
      <c r="F79" s="947"/>
      <c r="G79" s="195"/>
    </row>
    <row r="80" spans="1:7" x14ac:dyDescent="0.25">
      <c r="A80" s="1174"/>
      <c r="B80" s="457"/>
      <c r="C80" s="615"/>
      <c r="D80" s="459"/>
      <c r="E80" s="449"/>
      <c r="F80" s="947"/>
      <c r="G80" s="195"/>
    </row>
    <row r="81" spans="1:7" x14ac:dyDescent="0.25">
      <c r="A81" s="1174"/>
      <c r="B81" s="457"/>
      <c r="C81" s="615"/>
      <c r="D81" s="459"/>
      <c r="E81" s="449"/>
      <c r="F81" s="947"/>
      <c r="G81" s="195"/>
    </row>
    <row r="82" spans="1:7" x14ac:dyDescent="0.25">
      <c r="A82" s="614"/>
      <c r="B82" s="457"/>
      <c r="C82" s="615"/>
      <c r="D82" s="459"/>
      <c r="E82" s="449"/>
      <c r="F82" s="947"/>
      <c r="G82" s="195"/>
    </row>
  </sheetData>
  <protectedRanges>
    <protectedRange sqref="A22 A25:A26" name="Oblast1_1"/>
    <protectedRange sqref="A21" name="Oblast1_84_2"/>
    <protectedRange sqref="A23:A24" name="Oblast1_86_1"/>
    <protectedRange sqref="B21:B26" name="Oblast1_1_2_2_2"/>
    <protectedRange sqref="C21:C26" name="Oblast1_2_2_2"/>
    <protectedRange sqref="A27" name="Oblast1_99_1"/>
    <protectedRange sqref="B27" name="Oblast1_1_2_2_3"/>
    <protectedRange sqref="C27" name="Oblast1_2_2_3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21" sqref="B21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1293</v>
      </c>
      <c r="C1" s="150"/>
    </row>
    <row r="2" spans="1:3" ht="18" x14ac:dyDescent="0.25">
      <c r="A2" s="168" t="s">
        <v>722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723</v>
      </c>
      <c r="C6" s="156"/>
    </row>
    <row r="7" spans="1:3" x14ac:dyDescent="0.25">
      <c r="A7" s="1411">
        <v>1</v>
      </c>
      <c r="B7" s="157" t="s">
        <v>724</v>
      </c>
      <c r="C7" s="158">
        <f>D.2.3.51_MP.01_KAMERA!J20</f>
        <v>0</v>
      </c>
    </row>
    <row r="8" spans="1:3" ht="29.25" x14ac:dyDescent="0.25">
      <c r="A8" s="1411">
        <v>2</v>
      </c>
      <c r="B8" s="1828" t="s">
        <v>1455</v>
      </c>
      <c r="C8" s="158">
        <f>D.2.3.51_MP.02_DP!E48</f>
        <v>77190.214499999987</v>
      </c>
    </row>
    <row r="9" spans="1:3" ht="30" thickBot="1" x14ac:dyDescent="0.3">
      <c r="A9" s="1464">
        <v>3</v>
      </c>
      <c r="B9" s="1828" t="s">
        <v>1456</v>
      </c>
      <c r="C9" s="161">
        <f>D.2.3.51_MP.03_TN!E19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111062.21449999999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6.42578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1294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722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1"/>
      <c r="B6" s="1491" t="s">
        <v>1099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1100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1100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1100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1101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1101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925</v>
      </c>
      <c r="C13" s="822" t="s">
        <v>30</v>
      </c>
      <c r="D13" s="770">
        <v>6</v>
      </c>
      <c r="E13" s="1436" t="s">
        <v>1101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1101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1100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1100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1100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customFormat="1" ht="20.25" x14ac:dyDescent="0.3">
      <c r="B22" s="787"/>
      <c r="C22" s="199"/>
      <c r="D22" s="788"/>
      <c r="E22" s="788"/>
      <c r="F22" s="199"/>
      <c r="G22" s="199"/>
      <c r="H22" s="199"/>
      <c r="I22" s="747"/>
      <c r="J22" s="748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opLeftCell="A22" zoomScale="90" zoomScaleNormal="90" workbookViewId="0">
      <selection activeCell="G46" sqref="G4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1295</v>
      </c>
      <c r="B1" s="1811" t="s">
        <v>725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thickBot="1" x14ac:dyDescent="0.3">
      <c r="A4" s="639"/>
      <c r="B4" s="640"/>
      <c r="C4" s="641"/>
      <c r="D4" s="638"/>
      <c r="E4" s="638"/>
      <c r="F4" s="935"/>
    </row>
    <row r="5" spans="1:6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</row>
    <row r="7" spans="1:6" ht="15.75" thickBot="1" x14ac:dyDescent="0.3">
      <c r="A7" s="1239" t="s">
        <v>50</v>
      </c>
      <c r="B7" s="1240"/>
      <c r="C7" s="870"/>
      <c r="D7" s="1242"/>
      <c r="E7" s="1243"/>
      <c r="F7" s="935"/>
    </row>
    <row r="8" spans="1:6" ht="15.75" thickBot="1" x14ac:dyDescent="0.3">
      <c r="A8" s="661" t="s">
        <v>385</v>
      </c>
      <c r="B8" s="662" t="s">
        <v>12</v>
      </c>
      <c r="C8" s="870">
        <v>448.5</v>
      </c>
      <c r="D8" s="664">
        <v>6</v>
      </c>
      <c r="E8" s="665">
        <v>2691</v>
      </c>
      <c r="F8" s="935"/>
    </row>
    <row r="9" spans="1:6" ht="15.75" thickBot="1" x14ac:dyDescent="0.3">
      <c r="A9" s="666" t="s">
        <v>53</v>
      </c>
      <c r="B9" s="667"/>
      <c r="C9" s="870"/>
      <c r="D9" s="669"/>
      <c r="E9" s="670"/>
      <c r="F9" s="947"/>
    </row>
    <row r="10" spans="1:6" ht="25.5" thickBot="1" x14ac:dyDescent="0.3">
      <c r="A10" s="671" t="s">
        <v>54</v>
      </c>
      <c r="B10" s="106" t="s">
        <v>55</v>
      </c>
      <c r="C10" s="870">
        <v>551.99999999999989</v>
      </c>
      <c r="D10" s="309">
        <v>2</v>
      </c>
      <c r="E10" s="672">
        <v>1103.9999999999998</v>
      </c>
      <c r="F10" s="935"/>
    </row>
    <row r="11" spans="1:6" ht="15.75" thickBot="1" x14ac:dyDescent="0.3">
      <c r="A11" s="656" t="s">
        <v>56</v>
      </c>
      <c r="B11" s="673"/>
      <c r="C11" s="870"/>
      <c r="D11" s="659"/>
      <c r="E11" s="675"/>
      <c r="F11" s="947"/>
    </row>
    <row r="12" spans="1:6" ht="15.75" thickBot="1" x14ac:dyDescent="0.3">
      <c r="A12" s="661" t="s">
        <v>57</v>
      </c>
      <c r="B12" s="676" t="s">
        <v>12</v>
      </c>
      <c r="C12" s="870">
        <v>965.99999999999977</v>
      </c>
      <c r="D12" s="664">
        <v>1</v>
      </c>
      <c r="E12" s="665">
        <v>965.99999999999977</v>
      </c>
      <c r="F12" s="935"/>
    </row>
    <row r="13" spans="1:6" ht="12.75" customHeight="1" thickBot="1" x14ac:dyDescent="0.3">
      <c r="A13" s="677" t="s">
        <v>58</v>
      </c>
      <c r="B13" s="678" t="s">
        <v>12</v>
      </c>
      <c r="C13" s="870">
        <v>303.59999999999997</v>
      </c>
      <c r="D13" s="680">
        <v>1</v>
      </c>
      <c r="E13" s="681">
        <v>303.59999999999997</v>
      </c>
      <c r="F13" s="947"/>
    </row>
    <row r="14" spans="1:6" ht="15.75" thickBot="1" x14ac:dyDescent="0.3">
      <c r="A14" s="656" t="s">
        <v>59</v>
      </c>
      <c r="B14" s="867"/>
      <c r="C14" s="870"/>
      <c r="D14" s="659"/>
      <c r="E14" s="675"/>
      <c r="F14" s="947"/>
    </row>
    <row r="15" spans="1:6" ht="15.75" thickBot="1" x14ac:dyDescent="0.3">
      <c r="A15" s="677" t="s">
        <v>62</v>
      </c>
      <c r="B15" s="678" t="s">
        <v>12</v>
      </c>
      <c r="C15" s="870">
        <v>2553</v>
      </c>
      <c r="D15" s="680">
        <v>1</v>
      </c>
      <c r="E15" s="681">
        <v>2553</v>
      </c>
      <c r="F15" s="935"/>
    </row>
    <row r="16" spans="1:6" ht="15.75" thickBot="1" x14ac:dyDescent="0.3">
      <c r="A16" s="682" t="s">
        <v>63</v>
      </c>
      <c r="B16" s="106"/>
      <c r="C16" s="870"/>
      <c r="D16" s="582"/>
      <c r="E16" s="683"/>
      <c r="F16" s="947"/>
    </row>
    <row r="17" spans="1:12" ht="15.75" thickBot="1" x14ac:dyDescent="0.3">
      <c r="A17" s="682" t="s">
        <v>64</v>
      </c>
      <c r="B17" s="106"/>
      <c r="C17" s="870"/>
      <c r="D17" s="582"/>
      <c r="E17" s="683"/>
      <c r="F17" s="935"/>
    </row>
    <row r="18" spans="1:12" ht="15.75" thickBot="1" x14ac:dyDescent="0.3">
      <c r="A18" s="690" t="s">
        <v>418</v>
      </c>
      <c r="B18" s="691" t="s">
        <v>12</v>
      </c>
      <c r="C18" s="870">
        <v>1034.9999999999998</v>
      </c>
      <c r="D18" s="687">
        <v>4</v>
      </c>
      <c r="E18" s="693">
        <v>4139.9999999999991</v>
      </c>
      <c r="F18" s="935"/>
    </row>
    <row r="19" spans="1:12" ht="15.75" thickBot="1" x14ac:dyDescent="0.3">
      <c r="A19" s="694" t="s">
        <v>425</v>
      </c>
      <c r="B19" s="695" t="s">
        <v>12</v>
      </c>
      <c r="C19" s="870">
        <v>621</v>
      </c>
      <c r="D19" s="680">
        <v>4</v>
      </c>
      <c r="E19" s="697">
        <v>2484</v>
      </c>
      <c r="F19" s="947"/>
    </row>
    <row r="20" spans="1:12" ht="15.75" thickBot="1" x14ac:dyDescent="0.3">
      <c r="A20" s="698" t="s">
        <v>65</v>
      </c>
      <c r="B20" s="594"/>
      <c r="C20" s="870"/>
      <c r="D20" s="582"/>
      <c r="E20" s="683"/>
      <c r="F20" s="947"/>
    </row>
    <row r="21" spans="1:12" ht="15.75" thickBot="1" x14ac:dyDescent="0.3">
      <c r="A21" s="699" t="s">
        <v>629</v>
      </c>
      <c r="B21" s="337" t="s">
        <v>30</v>
      </c>
      <c r="C21" s="870">
        <v>48.3</v>
      </c>
      <c r="D21" s="309">
        <v>91</v>
      </c>
      <c r="E21" s="700">
        <v>4395.3</v>
      </c>
      <c r="F21" s="935"/>
    </row>
    <row r="22" spans="1:12" ht="15.75" thickBot="1" x14ac:dyDescent="0.3">
      <c r="A22" s="701" t="s">
        <v>427</v>
      </c>
      <c r="B22" s="337" t="s">
        <v>30</v>
      </c>
      <c r="C22" s="870">
        <v>6.8999999999999995</v>
      </c>
      <c r="D22" s="309">
        <v>20</v>
      </c>
      <c r="E22" s="700">
        <v>138</v>
      </c>
      <c r="F22" s="947"/>
    </row>
    <row r="23" spans="1:12" ht="15.75" thickBot="1" x14ac:dyDescent="0.3">
      <c r="A23" s="701" t="s">
        <v>66</v>
      </c>
      <c r="B23" s="337" t="s">
        <v>12</v>
      </c>
      <c r="C23" s="870">
        <v>482.99999999999989</v>
      </c>
      <c r="D23" s="309">
        <v>1</v>
      </c>
      <c r="E23" s="700">
        <v>482.99999999999989</v>
      </c>
      <c r="F23" s="947"/>
    </row>
    <row r="24" spans="1:12" ht="15.75" thickBot="1" x14ac:dyDescent="0.3">
      <c r="A24" s="702" t="s">
        <v>67</v>
      </c>
      <c r="B24" s="703"/>
      <c r="C24" s="870"/>
      <c r="D24" s="659"/>
      <c r="E24" s="675"/>
      <c r="F24" s="947"/>
      <c r="L24" t="s">
        <v>347</v>
      </c>
    </row>
    <row r="25" spans="1:12" ht="15.75" thickBot="1" x14ac:dyDescent="0.3">
      <c r="A25" s="689" t="s">
        <v>68</v>
      </c>
      <c r="B25" s="678"/>
      <c r="C25" s="870"/>
      <c r="D25" s="669"/>
      <c r="E25" s="670"/>
      <c r="F25" s="935"/>
    </row>
    <row r="26" spans="1:12" ht="15.75" thickBot="1" x14ac:dyDescent="0.3">
      <c r="A26" s="684" t="s">
        <v>69</v>
      </c>
      <c r="B26" s="106" t="s">
        <v>12</v>
      </c>
      <c r="C26" s="870">
        <v>690</v>
      </c>
      <c r="D26" s="309">
        <v>1</v>
      </c>
      <c r="E26" s="672">
        <v>690</v>
      </c>
      <c r="F26" s="935"/>
    </row>
    <row r="27" spans="1:12" ht="15.75" thickBot="1" x14ac:dyDescent="0.3">
      <c r="A27" s="685" t="s">
        <v>453</v>
      </c>
      <c r="B27" s="673" t="s">
        <v>12</v>
      </c>
      <c r="C27" s="870">
        <v>3737.5</v>
      </c>
      <c r="D27" s="687">
        <v>1</v>
      </c>
      <c r="E27" s="688">
        <v>3737.5</v>
      </c>
      <c r="F27" s="947"/>
    </row>
    <row r="28" spans="1:12" ht="15.75" thickBot="1" x14ac:dyDescent="0.3">
      <c r="A28" s="705" t="s">
        <v>71</v>
      </c>
      <c r="B28" s="678" t="s">
        <v>72</v>
      </c>
      <c r="C28" s="870">
        <v>15.18</v>
      </c>
      <c r="D28" s="680">
        <v>30</v>
      </c>
      <c r="E28" s="681">
        <v>455.4</v>
      </c>
      <c r="F28" s="947"/>
    </row>
    <row r="29" spans="1:12" ht="24.75" thickBot="1" x14ac:dyDescent="0.3">
      <c r="A29" s="706" t="s">
        <v>73</v>
      </c>
      <c r="B29" s="117" t="s">
        <v>45</v>
      </c>
      <c r="C29" s="870"/>
      <c r="D29" s="598" t="s">
        <v>47</v>
      </c>
      <c r="E29" s="707" t="s">
        <v>48</v>
      </c>
      <c r="F29" s="947"/>
    </row>
    <row r="30" spans="1:12" ht="15.75" thickBot="1" x14ac:dyDescent="0.3">
      <c r="A30" s="708" t="s">
        <v>74</v>
      </c>
      <c r="B30" s="673"/>
      <c r="C30" s="870"/>
      <c r="D30" s="709"/>
      <c r="E30" s="675"/>
      <c r="F30" s="935"/>
    </row>
    <row r="31" spans="1:12" ht="15.75" thickBot="1" x14ac:dyDescent="0.3">
      <c r="A31" s="869" t="s">
        <v>78</v>
      </c>
      <c r="B31" s="676" t="s">
        <v>12</v>
      </c>
      <c r="C31" s="870">
        <v>452.59499999999997</v>
      </c>
      <c r="D31" s="664">
        <v>1</v>
      </c>
      <c r="E31" s="665">
        <v>452.59499999999997</v>
      </c>
      <c r="F31" s="935"/>
    </row>
    <row r="32" spans="1:12" ht="15.75" thickBot="1" x14ac:dyDescent="0.3">
      <c r="A32" s="721" t="s">
        <v>79</v>
      </c>
      <c r="B32" s="678"/>
      <c r="C32" s="870"/>
      <c r="D32" s="722"/>
      <c r="E32" s="670"/>
      <c r="F32" s="712"/>
    </row>
    <row r="33" spans="1:7" ht="15.75" thickBot="1" x14ac:dyDescent="0.3">
      <c r="A33" s="723" t="s">
        <v>492</v>
      </c>
      <c r="B33" s="106" t="s">
        <v>30</v>
      </c>
      <c r="C33" s="870">
        <v>46.344999999999999</v>
      </c>
      <c r="D33" s="309">
        <v>111</v>
      </c>
      <c r="E33" s="672">
        <v>5144.2950000000001</v>
      </c>
      <c r="F33" s="935"/>
    </row>
    <row r="34" spans="1:7" ht="15.75" thickBot="1" x14ac:dyDescent="0.3">
      <c r="A34" s="724" t="s">
        <v>80</v>
      </c>
      <c r="B34" s="673"/>
      <c r="C34" s="870"/>
      <c r="D34" s="709"/>
      <c r="E34" s="675"/>
      <c r="F34" s="712"/>
    </row>
    <row r="35" spans="1:7" ht="15.75" thickBot="1" x14ac:dyDescent="0.3">
      <c r="A35" s="710" t="s">
        <v>525</v>
      </c>
      <c r="B35" s="676" t="s">
        <v>12</v>
      </c>
      <c r="C35" s="870">
        <v>156.97499999999999</v>
      </c>
      <c r="D35" s="664">
        <v>4</v>
      </c>
      <c r="E35" s="665">
        <v>627.9</v>
      </c>
      <c r="F35" s="935"/>
    </row>
    <row r="36" spans="1:7" x14ac:dyDescent="0.25">
      <c r="A36" s="327" t="s">
        <v>569</v>
      </c>
      <c r="B36" s="106" t="s">
        <v>12</v>
      </c>
      <c r="C36" s="602">
        <v>7299</v>
      </c>
      <c r="D36" s="309">
        <v>1</v>
      </c>
      <c r="E36" s="672">
        <f t="shared" ref="E36:E37" si="0">C36*D36</f>
        <v>7299</v>
      </c>
      <c r="F36" s="935"/>
    </row>
    <row r="37" spans="1:7" ht="15.75" thickBot="1" x14ac:dyDescent="0.3">
      <c r="A37" s="327" t="s">
        <v>730</v>
      </c>
      <c r="B37" s="106" t="s">
        <v>12</v>
      </c>
      <c r="C37" s="602">
        <v>7150.0000000000009</v>
      </c>
      <c r="D37" s="309">
        <v>1</v>
      </c>
      <c r="E37" s="672">
        <f t="shared" si="0"/>
        <v>7150.0000000000009</v>
      </c>
      <c r="F37" s="935"/>
    </row>
    <row r="38" spans="1:7" ht="15.75" thickBot="1" x14ac:dyDescent="0.3">
      <c r="A38" s="726" t="s">
        <v>82</v>
      </c>
      <c r="B38" s="678"/>
      <c r="C38" s="870"/>
      <c r="D38" s="680"/>
      <c r="E38" s="681"/>
      <c r="F38" s="947"/>
      <c r="G38" s="482"/>
    </row>
    <row r="39" spans="1:7" ht="15.75" thickBot="1" x14ac:dyDescent="0.3">
      <c r="A39" s="727" t="s">
        <v>581</v>
      </c>
      <c r="B39" s="106" t="s">
        <v>12</v>
      </c>
      <c r="C39" s="870">
        <v>24900</v>
      </c>
      <c r="D39" s="309">
        <v>1</v>
      </c>
      <c r="E39" s="672">
        <v>24900</v>
      </c>
      <c r="F39" s="947"/>
    </row>
    <row r="40" spans="1:7" ht="15.75" thickBot="1" x14ac:dyDescent="0.3">
      <c r="A40" s="727" t="s">
        <v>590</v>
      </c>
      <c r="B40" s="106" t="s">
        <v>12</v>
      </c>
      <c r="C40" s="870">
        <v>260</v>
      </c>
      <c r="D40" s="309">
        <v>1</v>
      </c>
      <c r="E40" s="672">
        <v>260</v>
      </c>
      <c r="F40" s="947"/>
    </row>
    <row r="41" spans="1:7" ht="15.75" thickBot="1" x14ac:dyDescent="0.3">
      <c r="A41" s="727" t="s">
        <v>591</v>
      </c>
      <c r="B41" s="106" t="s">
        <v>12</v>
      </c>
      <c r="C41" s="870">
        <v>70.2</v>
      </c>
      <c r="D41" s="309">
        <v>2</v>
      </c>
      <c r="E41" s="672">
        <v>140.4</v>
      </c>
      <c r="F41" s="947"/>
    </row>
    <row r="42" spans="1:7" ht="15.75" thickBot="1" x14ac:dyDescent="0.3">
      <c r="A42" s="728" t="s">
        <v>582</v>
      </c>
      <c r="B42" s="673" t="s">
        <v>12</v>
      </c>
      <c r="C42" s="870">
        <v>1326</v>
      </c>
      <c r="D42" s="687">
        <v>2</v>
      </c>
      <c r="E42" s="688">
        <v>2652</v>
      </c>
      <c r="F42" s="947"/>
    </row>
    <row r="43" spans="1:7" ht="15.75" thickBot="1" x14ac:dyDescent="0.3">
      <c r="A43" s="729" t="s">
        <v>83</v>
      </c>
      <c r="B43" s="676" t="s">
        <v>12</v>
      </c>
      <c r="C43" s="870">
        <v>747.5</v>
      </c>
      <c r="D43" s="664">
        <v>1</v>
      </c>
      <c r="E43" s="665">
        <v>747.5</v>
      </c>
      <c r="F43" s="947"/>
    </row>
    <row r="44" spans="1:7" ht="15.75" thickBot="1" x14ac:dyDescent="0.3">
      <c r="A44" s="730" t="s">
        <v>10</v>
      </c>
      <c r="B44" s="731"/>
      <c r="C44" s="731"/>
      <c r="D44" s="623"/>
      <c r="E44" s="732">
        <f>SUM(E7:E43)</f>
        <v>73514.489999999991</v>
      </c>
      <c r="F44" s="947"/>
    </row>
    <row r="45" spans="1:7" ht="15.75" thickBot="1" x14ac:dyDescent="0.3">
      <c r="A45" s="734"/>
      <c r="B45" s="485"/>
      <c r="C45" s="622" t="s">
        <v>84</v>
      </c>
      <c r="D45" s="623"/>
      <c r="E45" s="732">
        <f>E44</f>
        <v>73514.489999999991</v>
      </c>
      <c r="F45" s="947"/>
    </row>
    <row r="46" spans="1:7" x14ac:dyDescent="0.25">
      <c r="A46" s="735"/>
      <c r="B46" s="485"/>
      <c r="C46" s="485"/>
      <c r="D46" s="486"/>
      <c r="E46" s="736"/>
      <c r="F46" s="947"/>
    </row>
    <row r="47" spans="1:7" x14ac:dyDescent="0.25">
      <c r="A47" s="737" t="s">
        <v>85</v>
      </c>
      <c r="B47" s="141"/>
      <c r="C47" s="626">
        <v>0.05</v>
      </c>
      <c r="D47" s="627"/>
      <c r="E47" s="738">
        <f>+E45*C47</f>
        <v>3675.7244999999998</v>
      </c>
      <c r="F47" s="947"/>
    </row>
    <row r="48" spans="1:7" ht="15.75" thickBot="1" x14ac:dyDescent="0.3">
      <c r="A48" s="739"/>
      <c r="B48" s="740"/>
      <c r="C48" s="741" t="s">
        <v>86</v>
      </c>
      <c r="D48" s="742"/>
      <c r="E48" s="743">
        <f>SUM(E45,E47)</f>
        <v>77190.214499999987</v>
      </c>
      <c r="F48" s="947"/>
    </row>
    <row r="49" spans="1:7" x14ac:dyDescent="0.25">
      <c r="A49" s="614"/>
      <c r="B49" s="457"/>
      <c r="C49" s="1232"/>
      <c r="D49" s="459"/>
      <c r="E49" s="712"/>
      <c r="F49" s="947"/>
    </row>
    <row r="50" spans="1:7" x14ac:dyDescent="0.25">
      <c r="A50" s="846"/>
      <c r="B50" s="485"/>
      <c r="C50" s="485"/>
      <c r="D50" s="1233"/>
      <c r="E50" s="733"/>
      <c r="F50" s="733"/>
    </row>
    <row r="51" spans="1:7" x14ac:dyDescent="0.25">
      <c r="A51" s="846"/>
      <c r="B51" s="485"/>
      <c r="C51" s="485"/>
      <c r="D51" s="1233"/>
      <c r="E51" s="733"/>
      <c r="F51" s="733"/>
    </row>
    <row r="52" spans="1:7" x14ac:dyDescent="0.25">
      <c r="A52" s="291"/>
      <c r="B52" s="485"/>
      <c r="C52" s="485"/>
      <c r="D52" s="1234"/>
      <c r="E52" s="935"/>
      <c r="F52" s="935"/>
    </row>
    <row r="53" spans="1:7" x14ac:dyDescent="0.25">
      <c r="A53" s="140"/>
      <c r="B53" s="141"/>
      <c r="C53" s="626"/>
      <c r="D53" s="805"/>
      <c r="E53" s="733"/>
      <c r="F53" s="947"/>
    </row>
    <row r="54" spans="1:7" x14ac:dyDescent="0.25">
      <c r="A54" s="145"/>
      <c r="B54" s="141"/>
      <c r="C54" s="849"/>
      <c r="D54" s="805"/>
      <c r="E54" s="733"/>
      <c r="F54" s="947"/>
    </row>
    <row r="55" spans="1:7" x14ac:dyDescent="0.25">
      <c r="A55" s="291"/>
      <c r="B55" s="485"/>
      <c r="C55" s="485"/>
      <c r="D55" s="935"/>
      <c r="E55" s="935"/>
      <c r="F55" s="935"/>
      <c r="G55" s="195"/>
    </row>
    <row r="56" spans="1:7" x14ac:dyDescent="0.25">
      <c r="A56" s="1195"/>
      <c r="B56" s="1175"/>
      <c r="C56" s="1175"/>
      <c r="D56" s="195"/>
      <c r="E56" s="195"/>
      <c r="F56" s="195"/>
      <c r="G56" s="195"/>
    </row>
    <row r="57" spans="1:7" x14ac:dyDescent="0.25">
      <c r="A57" s="1174"/>
      <c r="B57" s="457"/>
      <c r="C57" s="1235"/>
      <c r="D57" s="459"/>
      <c r="E57" s="195"/>
      <c r="F57" s="449"/>
      <c r="G57" s="19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174"/>
      <c r="B59" s="457"/>
      <c r="C59" s="1235"/>
      <c r="D59" s="459"/>
      <c r="E59" s="195"/>
      <c r="F59" s="449"/>
      <c r="G59" s="195"/>
    </row>
    <row r="60" spans="1:7" x14ac:dyDescent="0.25">
      <c r="A60" s="1174"/>
      <c r="B60" s="457"/>
      <c r="C60" s="1235"/>
      <c r="D60" s="459"/>
      <c r="E60" s="195"/>
      <c r="F60" s="449"/>
      <c r="G60" s="195"/>
    </row>
    <row r="61" spans="1:7" x14ac:dyDescent="0.25">
      <c r="A61" s="1090"/>
      <c r="B61" s="457"/>
      <c r="C61" s="1236"/>
      <c r="D61" s="459"/>
      <c r="E61" s="195"/>
      <c r="F61" s="449"/>
      <c r="G61" s="195"/>
    </row>
    <row r="62" spans="1:7" x14ac:dyDescent="0.25">
      <c r="A62" s="1090"/>
      <c r="B62" s="457"/>
      <c r="C62" s="1236"/>
      <c r="D62" s="459"/>
      <c r="E62" s="195"/>
      <c r="F62" s="449"/>
      <c r="G62" s="195"/>
    </row>
    <row r="63" spans="1:7" x14ac:dyDescent="0.25">
      <c r="A63" s="1090"/>
      <c r="B63" s="457"/>
      <c r="C63" s="1237"/>
      <c r="D63" s="459"/>
      <c r="E63" s="195"/>
      <c r="F63" s="449"/>
      <c r="G63" s="195"/>
    </row>
    <row r="64" spans="1:7" x14ac:dyDescent="0.25">
      <c r="A64" s="1090"/>
      <c r="B64" s="1175"/>
      <c r="C64" s="1237"/>
      <c r="D64" s="1176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092"/>
      <c r="B66" s="457"/>
      <c r="C66" s="1235"/>
      <c r="D66" s="459"/>
      <c r="E66" s="195"/>
      <c r="F66" s="449"/>
      <c r="G66" s="195"/>
    </row>
    <row r="67" spans="1:7" x14ac:dyDescent="0.25">
      <c r="A67" s="1092"/>
      <c r="B67" s="457"/>
      <c r="C67" s="1235"/>
      <c r="D67" s="459"/>
      <c r="E67" s="195"/>
      <c r="F67" s="449"/>
      <c r="G67" s="195"/>
    </row>
    <row r="68" spans="1:7" x14ac:dyDescent="0.25">
      <c r="A68" s="1174"/>
      <c r="B68" s="457"/>
      <c r="C68" s="615"/>
      <c r="D68" s="459"/>
      <c r="E68" s="195"/>
      <c r="F68" s="449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238"/>
      <c r="B78" s="457"/>
      <c r="C78" s="615"/>
      <c r="D78" s="459"/>
      <c r="E78" s="449"/>
      <c r="F78" s="947"/>
      <c r="G78" s="195"/>
    </row>
    <row r="79" spans="1:7" x14ac:dyDescent="0.25">
      <c r="A79" s="1238"/>
      <c r="B79" s="457"/>
      <c r="C79" s="615"/>
      <c r="D79" s="459"/>
      <c r="E79" s="449"/>
      <c r="F79" s="947"/>
      <c r="G79" s="195"/>
    </row>
    <row r="80" spans="1:7" x14ac:dyDescent="0.25">
      <c r="A80" s="1174"/>
      <c r="B80" s="457"/>
      <c r="C80" s="615"/>
      <c r="D80" s="459"/>
      <c r="E80" s="449"/>
      <c r="F80" s="947"/>
      <c r="G80" s="195"/>
    </row>
    <row r="81" spans="1:7" x14ac:dyDescent="0.25">
      <c r="A81" s="1174"/>
      <c r="B81" s="457"/>
      <c r="C81" s="615"/>
      <c r="D81" s="459"/>
      <c r="E81" s="449"/>
      <c r="F81" s="947"/>
      <c r="G81" s="195"/>
    </row>
    <row r="82" spans="1:7" x14ac:dyDescent="0.25">
      <c r="A82" s="614"/>
      <c r="B82" s="457"/>
      <c r="C82" s="615"/>
      <c r="D82" s="459"/>
      <c r="E82" s="449"/>
      <c r="F82" s="947"/>
      <c r="G82" s="195"/>
    </row>
    <row r="83" spans="1:7" x14ac:dyDescent="0.25">
      <c r="A83" s="1195"/>
      <c r="B83" s="1175"/>
      <c r="C83" s="1175"/>
      <c r="D83" s="195"/>
      <c r="E83" s="195"/>
      <c r="F83" s="195"/>
      <c r="G83" s="195"/>
    </row>
  </sheetData>
  <protectedRanges>
    <protectedRange sqref="A19" name="Oblast1_84_1"/>
    <protectedRange sqref="B19" name="Oblast1_1_2_2_1"/>
    <protectedRange sqref="C19" name="Oblast1_2_2_1"/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1296</v>
      </c>
      <c r="B1" s="1811" t="s">
        <v>725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723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7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ref="E18" si="1">C18*D18</f>
        <v>1420</v>
      </c>
      <c r="F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</row>
    <row r="20" spans="1:12" x14ac:dyDescent="0.25">
      <c r="A20" s="1165"/>
      <c r="B20" s="1166"/>
      <c r="C20" s="1223"/>
      <c r="D20" s="489"/>
      <c r="E20" s="1160"/>
      <c r="F20" s="947"/>
    </row>
    <row r="21" spans="1:12" x14ac:dyDescent="0.25">
      <c r="A21" s="1167"/>
      <c r="B21" s="1162"/>
      <c r="C21" s="1223"/>
      <c r="D21" s="459"/>
      <c r="E21" s="1163"/>
      <c r="F21" s="935"/>
    </row>
    <row r="22" spans="1:12" x14ac:dyDescent="0.25">
      <c r="A22" s="1161"/>
      <c r="B22" s="1162"/>
      <c r="C22" s="1223"/>
      <c r="D22" s="459"/>
      <c r="E22" s="1163"/>
      <c r="F22" s="947"/>
    </row>
    <row r="23" spans="1:12" x14ac:dyDescent="0.25">
      <c r="A23" s="1161"/>
      <c r="B23" s="1162"/>
      <c r="C23" s="1223"/>
      <c r="D23" s="459"/>
      <c r="E23" s="1163"/>
      <c r="F23" s="947"/>
    </row>
    <row r="24" spans="1:12" x14ac:dyDescent="0.25">
      <c r="A24" s="1165"/>
      <c r="B24" s="1166"/>
      <c r="C24" s="1223"/>
      <c r="D24" s="489"/>
      <c r="E24" s="1160"/>
      <c r="F24" s="947"/>
      <c r="L24" t="s">
        <v>347</v>
      </c>
    </row>
    <row r="25" spans="1:12" x14ac:dyDescent="0.25">
      <c r="A25" s="1158"/>
      <c r="B25" s="457"/>
      <c r="C25" s="1223"/>
      <c r="D25" s="489"/>
      <c r="E25" s="1160"/>
      <c r="F25" s="935"/>
    </row>
    <row r="26" spans="1:12" x14ac:dyDescent="0.25">
      <c r="A26" s="1157"/>
      <c r="B26" s="457"/>
      <c r="C26" s="1223"/>
      <c r="D26" s="459"/>
      <c r="E26" s="712"/>
      <c r="F26" s="935"/>
    </row>
    <row r="27" spans="1:12" x14ac:dyDescent="0.25">
      <c r="A27" s="1157"/>
      <c r="B27" s="457"/>
      <c r="C27" s="1223"/>
      <c r="D27" s="459"/>
      <c r="E27" s="712"/>
      <c r="F27" s="947"/>
    </row>
    <row r="28" spans="1:12" x14ac:dyDescent="0.25">
      <c r="A28" s="614"/>
      <c r="B28" s="457"/>
      <c r="C28" s="1223"/>
      <c r="D28" s="459"/>
      <c r="E28" s="712"/>
      <c r="F28" s="947"/>
    </row>
    <row r="29" spans="1:12" x14ac:dyDescent="0.25">
      <c r="A29" s="1168"/>
      <c r="B29" s="1169"/>
      <c r="C29" s="1223"/>
      <c r="D29" s="1170"/>
      <c r="E29" s="1171"/>
      <c r="F29" s="947"/>
    </row>
    <row r="30" spans="1:12" x14ac:dyDescent="0.25">
      <c r="A30" s="1172"/>
      <c r="B30" s="457"/>
      <c r="C30" s="1223"/>
      <c r="D30" s="1173"/>
      <c r="E30" s="1160"/>
      <c r="F30" s="935"/>
    </row>
    <row r="31" spans="1:12" x14ac:dyDescent="0.25">
      <c r="A31" s="1089"/>
      <c r="B31" s="457"/>
      <c r="C31" s="1223"/>
      <c r="D31" s="459"/>
      <c r="E31" s="712"/>
      <c r="F31" s="935"/>
    </row>
    <row r="32" spans="1:12" x14ac:dyDescent="0.25">
      <c r="A32" s="1172"/>
      <c r="B32" s="457"/>
      <c r="C32" s="1223"/>
      <c r="D32" s="1173"/>
      <c r="E32" s="1160"/>
      <c r="F32" s="712"/>
    </row>
    <row r="33" spans="1:7" x14ac:dyDescent="0.25">
      <c r="A33" s="1177"/>
      <c r="B33" s="457"/>
      <c r="C33" s="1223"/>
      <c r="D33" s="459"/>
      <c r="E33" s="712"/>
      <c r="F33" s="935"/>
    </row>
    <row r="34" spans="1:7" x14ac:dyDescent="0.25">
      <c r="A34" s="1178"/>
      <c r="B34" s="457"/>
      <c r="C34" s="1223"/>
      <c r="D34" s="1173"/>
      <c r="E34" s="1160"/>
      <c r="F34" s="712"/>
    </row>
    <row r="35" spans="1:7" x14ac:dyDescent="0.25">
      <c r="A35" s="1174"/>
      <c r="B35" s="457"/>
      <c r="C35" s="1223"/>
      <c r="D35" s="459"/>
      <c r="E35" s="712"/>
      <c r="F35" s="935"/>
    </row>
    <row r="36" spans="1:7" x14ac:dyDescent="0.25">
      <c r="A36" s="1179"/>
      <c r="B36" s="457"/>
      <c r="C36" s="1223"/>
      <c r="D36" s="459"/>
      <c r="E36" s="712"/>
      <c r="F36" s="947"/>
      <c r="G36" s="482"/>
    </row>
    <row r="37" spans="1:7" x14ac:dyDescent="0.25">
      <c r="A37" s="1174"/>
      <c r="B37" s="457"/>
      <c r="C37" s="1223"/>
      <c r="D37" s="459"/>
      <c r="E37" s="712"/>
      <c r="F37" s="947"/>
    </row>
    <row r="38" spans="1:7" x14ac:dyDescent="0.25">
      <c r="A38" s="1174"/>
      <c r="B38" s="457"/>
      <c r="C38" s="1223"/>
      <c r="D38" s="459"/>
      <c r="E38" s="712"/>
      <c r="F38" s="947"/>
    </row>
    <row r="39" spans="1:7" x14ac:dyDescent="0.25">
      <c r="A39" s="1174"/>
      <c r="B39" s="457"/>
      <c r="C39" s="1223"/>
      <c r="D39" s="459"/>
      <c r="E39" s="712"/>
      <c r="F39" s="947"/>
    </row>
    <row r="40" spans="1:7" x14ac:dyDescent="0.25">
      <c r="A40" s="1174"/>
      <c r="B40" s="457"/>
      <c r="C40" s="1223"/>
      <c r="D40" s="459"/>
      <c r="E40" s="712"/>
      <c r="F40" s="947"/>
    </row>
    <row r="41" spans="1:7" x14ac:dyDescent="0.25">
      <c r="A41" s="614"/>
      <c r="B41" s="457"/>
      <c r="C41" s="1223"/>
      <c r="D41" s="459"/>
      <c r="E41" s="712"/>
      <c r="F41" s="947"/>
    </row>
    <row r="42" spans="1:7" x14ac:dyDescent="0.25">
      <c r="A42" s="846"/>
      <c r="B42" s="485"/>
      <c r="C42" s="485"/>
      <c r="D42" s="489"/>
      <c r="E42" s="733"/>
      <c r="F42" s="947"/>
    </row>
    <row r="43" spans="1:7" x14ac:dyDescent="0.25">
      <c r="A43" s="846"/>
      <c r="B43" s="485"/>
      <c r="C43" s="485"/>
      <c r="D43" s="489"/>
      <c r="E43" s="733"/>
      <c r="F43" s="947"/>
    </row>
    <row r="44" spans="1:7" x14ac:dyDescent="0.25">
      <c r="A44" s="291"/>
      <c r="B44" s="485"/>
      <c r="C44" s="485"/>
      <c r="D44" s="486"/>
      <c r="E44" s="486"/>
      <c r="F44" s="947"/>
    </row>
    <row r="45" spans="1:7" x14ac:dyDescent="0.25">
      <c r="A45" s="140"/>
      <c r="B45" s="141"/>
      <c r="C45" s="626"/>
      <c r="D45" s="627"/>
      <c r="E45" s="733"/>
      <c r="F45" s="947"/>
    </row>
    <row r="46" spans="1:7" x14ac:dyDescent="0.25">
      <c r="A46" s="145"/>
      <c r="B46" s="141"/>
      <c r="C46" s="849"/>
      <c r="D46" s="627"/>
      <c r="E46" s="733"/>
      <c r="F46" s="947"/>
    </row>
    <row r="47" spans="1:7" x14ac:dyDescent="0.25">
      <c r="A47" s="614"/>
      <c r="B47" s="457"/>
      <c r="C47" s="1232"/>
      <c r="D47" s="459"/>
      <c r="E47" s="712"/>
      <c r="F47" s="947"/>
    </row>
    <row r="48" spans="1:7" x14ac:dyDescent="0.25">
      <c r="A48" s="846"/>
      <c r="B48" s="485"/>
      <c r="C48" s="485"/>
      <c r="D48" s="1233"/>
      <c r="E48" s="733"/>
      <c r="F48" s="733"/>
    </row>
    <row r="49" spans="1:7" x14ac:dyDescent="0.25">
      <c r="A49" s="846"/>
      <c r="B49" s="485"/>
      <c r="C49" s="485"/>
      <c r="D49" s="1233"/>
      <c r="E49" s="733"/>
      <c r="F49" s="733"/>
    </row>
    <row r="50" spans="1:7" x14ac:dyDescent="0.25">
      <c r="A50" s="291"/>
      <c r="B50" s="485"/>
      <c r="C50" s="485"/>
      <c r="D50" s="1234"/>
      <c r="E50" s="935"/>
      <c r="F50" s="935"/>
    </row>
    <row r="51" spans="1:7" x14ac:dyDescent="0.25">
      <c r="A51" s="140"/>
      <c r="B51" s="141"/>
      <c r="C51" s="626"/>
      <c r="D51" s="805"/>
      <c r="E51" s="733"/>
      <c r="F51" s="947"/>
    </row>
    <row r="52" spans="1:7" x14ac:dyDescent="0.25">
      <c r="A52" s="145"/>
      <c r="B52" s="141"/>
      <c r="C52" s="849"/>
      <c r="D52" s="805"/>
      <c r="E52" s="733"/>
      <c r="F52" s="947"/>
    </row>
    <row r="53" spans="1:7" x14ac:dyDescent="0.25">
      <c r="A53" s="291"/>
      <c r="B53" s="485"/>
      <c r="C53" s="485"/>
      <c r="D53" s="935"/>
      <c r="E53" s="935"/>
      <c r="F53" s="935"/>
      <c r="G53" s="195"/>
    </row>
    <row r="54" spans="1:7" x14ac:dyDescent="0.25">
      <c r="A54" s="1195"/>
      <c r="B54" s="1175"/>
      <c r="C54" s="1175"/>
      <c r="D54" s="195"/>
      <c r="E54" s="195"/>
      <c r="F54" s="195"/>
      <c r="G54" s="195"/>
    </row>
    <row r="55" spans="1:7" x14ac:dyDescent="0.25">
      <c r="A55" s="1174"/>
      <c r="B55" s="457"/>
      <c r="C55" s="1235"/>
      <c r="D55" s="459"/>
      <c r="E55" s="195"/>
      <c r="F55" s="449"/>
      <c r="G55" s="195"/>
    </row>
    <row r="56" spans="1:7" x14ac:dyDescent="0.25">
      <c r="A56" s="1174"/>
      <c r="B56" s="457"/>
      <c r="C56" s="1235"/>
      <c r="D56" s="459"/>
      <c r="E56" s="195"/>
      <c r="F56" s="449"/>
      <c r="G56" s="195"/>
    </row>
    <row r="57" spans="1:7" x14ac:dyDescent="0.25">
      <c r="A57" s="1174"/>
      <c r="B57" s="457"/>
      <c r="C57" s="1235"/>
      <c r="D57" s="459"/>
      <c r="E57" s="195"/>
      <c r="F57" s="449"/>
      <c r="G57" s="19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090"/>
      <c r="B59" s="457"/>
      <c r="C59" s="1236"/>
      <c r="D59" s="459"/>
      <c r="E59" s="195"/>
      <c r="F59" s="449"/>
      <c r="G59" s="195"/>
    </row>
    <row r="60" spans="1:7" x14ac:dyDescent="0.25">
      <c r="A60" s="1090"/>
      <c r="B60" s="457"/>
      <c r="C60" s="1236"/>
      <c r="D60" s="459"/>
      <c r="E60" s="195"/>
      <c r="F60" s="449"/>
      <c r="G60" s="195"/>
    </row>
    <row r="61" spans="1:7" x14ac:dyDescent="0.25">
      <c r="A61" s="1090"/>
      <c r="B61" s="457"/>
      <c r="C61" s="1237"/>
      <c r="D61" s="459"/>
      <c r="E61" s="195"/>
      <c r="F61" s="449"/>
      <c r="G61" s="195"/>
    </row>
    <row r="62" spans="1:7" x14ac:dyDescent="0.25">
      <c r="A62" s="1090"/>
      <c r="B62" s="1175"/>
      <c r="C62" s="1237"/>
      <c r="D62" s="1176"/>
      <c r="E62" s="195"/>
      <c r="F62" s="449"/>
      <c r="G62" s="195"/>
    </row>
    <row r="63" spans="1:7" x14ac:dyDescent="0.25">
      <c r="A63" s="1092"/>
      <c r="B63" s="457"/>
      <c r="C63" s="1235"/>
      <c r="D63" s="459"/>
      <c r="E63" s="195"/>
      <c r="F63" s="449"/>
      <c r="G63" s="195"/>
    </row>
    <row r="64" spans="1:7" x14ac:dyDescent="0.25">
      <c r="A64" s="1092"/>
      <c r="B64" s="457"/>
      <c r="C64" s="1235"/>
      <c r="D64" s="459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174"/>
      <c r="B66" s="457"/>
      <c r="C66" s="615"/>
      <c r="D66" s="459"/>
      <c r="E66" s="195"/>
      <c r="F66" s="449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238"/>
      <c r="B75" s="457"/>
      <c r="C75" s="615"/>
      <c r="D75" s="459"/>
      <c r="E75" s="449"/>
      <c r="F75" s="947"/>
      <c r="G75" s="195"/>
    </row>
    <row r="76" spans="1:7" x14ac:dyDescent="0.25">
      <c r="A76" s="1238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174"/>
      <c r="B78" s="457"/>
      <c r="C78" s="615"/>
      <c r="D78" s="459"/>
      <c r="E78" s="449"/>
      <c r="F78" s="947"/>
      <c r="G78" s="195"/>
    </row>
    <row r="79" spans="1:7" x14ac:dyDescent="0.25">
      <c r="A79" s="1174"/>
      <c r="B79" s="457"/>
      <c r="C79" s="615"/>
      <c r="D79" s="459"/>
      <c r="E79" s="449"/>
      <c r="F79" s="947"/>
      <c r="G79" s="195"/>
    </row>
    <row r="80" spans="1:7" x14ac:dyDescent="0.25">
      <c r="A80" s="614"/>
      <c r="B80" s="457"/>
      <c r="C80" s="615"/>
      <c r="D80" s="459"/>
      <c r="E80" s="449"/>
      <c r="F80" s="947"/>
      <c r="G80" s="195"/>
    </row>
    <row r="81" spans="1:7" x14ac:dyDescent="0.25">
      <c r="A81" s="1195"/>
      <c r="B81" s="1175"/>
      <c r="C81" s="1175"/>
      <c r="D81" s="195"/>
      <c r="E81" s="195"/>
      <c r="F81" s="195"/>
      <c r="G81" s="195"/>
    </row>
  </sheetData>
  <protectedRanges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79.140625" customWidth="1"/>
    <col min="3" max="3" width="17.5703125" customWidth="1"/>
  </cols>
  <sheetData>
    <row r="1" spans="1:3" ht="18" x14ac:dyDescent="0.25">
      <c r="A1" s="149" t="s">
        <v>252</v>
      </c>
      <c r="C1" s="150"/>
    </row>
    <row r="2" spans="1:3" ht="18" x14ac:dyDescent="0.25">
      <c r="A2" s="168" t="s">
        <v>253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254</v>
      </c>
      <c r="C6" s="156"/>
    </row>
    <row r="7" spans="1:3" x14ac:dyDescent="0.25">
      <c r="A7" s="1411">
        <v>1</v>
      </c>
      <c r="B7" s="157" t="s">
        <v>255</v>
      </c>
      <c r="C7" s="158">
        <f>D.2.3.52_MP.01_KAMERA!J49</f>
        <v>0</v>
      </c>
    </row>
    <row r="8" spans="1:3" ht="29.25" x14ac:dyDescent="0.25">
      <c r="A8" s="1411">
        <v>2</v>
      </c>
      <c r="B8" s="159" t="s">
        <v>1457</v>
      </c>
      <c r="C8" s="158">
        <f>D.2.3.52_MP.02_DPMP!E60</f>
        <v>91279.671419999984</v>
      </c>
    </row>
    <row r="9" spans="1:3" ht="15.75" thickBot="1" x14ac:dyDescent="0.3">
      <c r="A9" s="1464"/>
      <c r="B9" s="160"/>
      <c r="C9" s="161"/>
    </row>
    <row r="10" spans="1:3" ht="18.75" thickBot="1" x14ac:dyDescent="0.3">
      <c r="A10" s="1488" t="s">
        <v>144</v>
      </c>
      <c r="B10" s="170"/>
      <c r="C10" s="163">
        <f>SUM(C7:C9)</f>
        <v>91279.671419999984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85" fitToHeight="0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4"/>
  <sheetViews>
    <sheetView zoomScaleNormal="100" zoomScaleSheetLayoutView="100" workbookViewId="0">
      <selection activeCell="H7" sqref="H7:H47"/>
    </sheetView>
  </sheetViews>
  <sheetFormatPr defaultRowHeight="12.75" x14ac:dyDescent="0.2"/>
  <cols>
    <col min="1" max="1" width="5.7109375" style="152" customWidth="1"/>
    <col min="2" max="2" width="56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1102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253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4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754" t="s">
        <v>254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596" t="s">
        <v>1103</v>
      </c>
      <c r="C7" s="823" t="s">
        <v>12</v>
      </c>
      <c r="D7" s="763">
        <v>1</v>
      </c>
      <c r="E7" s="1209" t="s">
        <v>769</v>
      </c>
      <c r="F7" s="764"/>
      <c r="G7" s="764">
        <f>D7*F7</f>
        <v>0</v>
      </c>
      <c r="H7" s="764"/>
      <c r="I7" s="764">
        <f>D7*H7</f>
        <v>0</v>
      </c>
      <c r="J7" s="765">
        <f>G7+I7</f>
        <v>0</v>
      </c>
      <c r="AX7" s="760"/>
    </row>
    <row r="8" spans="1:51" s="305" customFormat="1" ht="29.25" x14ac:dyDescent="0.25">
      <c r="A8" s="1412">
        <v>2</v>
      </c>
      <c r="B8" s="1597" t="s">
        <v>1104</v>
      </c>
      <c r="C8" s="762" t="s">
        <v>12</v>
      </c>
      <c r="D8" s="763">
        <v>1</v>
      </c>
      <c r="E8" s="1209" t="s">
        <v>1107</v>
      </c>
      <c r="F8" s="764"/>
      <c r="G8" s="764">
        <f t="shared" ref="G8:G46" si="0">D8*F8</f>
        <v>0</v>
      </c>
      <c r="H8" s="764"/>
      <c r="I8" s="764">
        <f t="shared" ref="I8:I46" si="1">D8*H8</f>
        <v>0</v>
      </c>
      <c r="J8" s="765">
        <f t="shared" ref="J8:J46" si="2">G8+I8</f>
        <v>0</v>
      </c>
      <c r="AX8" s="767"/>
    </row>
    <row r="9" spans="1:51" s="305" customFormat="1" ht="15" x14ac:dyDescent="0.25">
      <c r="A9" s="1412"/>
      <c r="B9" s="1779" t="s">
        <v>886</v>
      </c>
      <c r="C9" s="762"/>
      <c r="D9" s="763"/>
      <c r="E9" s="1436"/>
      <c r="F9" s="764"/>
      <c r="G9" s="764"/>
      <c r="H9" s="764"/>
      <c r="I9" s="764"/>
      <c r="J9" s="765"/>
      <c r="AX9" s="767"/>
    </row>
    <row r="10" spans="1:51" s="305" customFormat="1" ht="43.5" x14ac:dyDescent="0.25">
      <c r="A10" s="1412">
        <v>3</v>
      </c>
      <c r="B10" s="520" t="s">
        <v>1342</v>
      </c>
      <c r="C10" s="513" t="s">
        <v>12</v>
      </c>
      <c r="D10" s="514">
        <v>1</v>
      </c>
      <c r="E10" s="1436" t="s">
        <v>1108</v>
      </c>
      <c r="F10" s="515"/>
      <c r="G10" s="515">
        <f t="shared" si="0"/>
        <v>0</v>
      </c>
      <c r="H10" s="515"/>
      <c r="I10" s="515">
        <f t="shared" si="1"/>
        <v>0</v>
      </c>
      <c r="J10" s="516">
        <f t="shared" si="2"/>
        <v>0</v>
      </c>
      <c r="AX10" s="767"/>
    </row>
    <row r="11" spans="1:51" s="305" customFormat="1" ht="43.5" x14ac:dyDescent="0.25">
      <c r="A11" s="1412">
        <v>4</v>
      </c>
      <c r="B11" s="520" t="s">
        <v>1357</v>
      </c>
      <c r="C11" s="513" t="s">
        <v>12</v>
      </c>
      <c r="D11" s="514">
        <v>1</v>
      </c>
      <c r="E11" s="1436" t="s">
        <v>1108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767"/>
    </row>
    <row r="12" spans="1:51" s="305" customFormat="1" ht="43.5" x14ac:dyDescent="0.25">
      <c r="A12" s="1412">
        <v>5</v>
      </c>
      <c r="B12" s="520" t="s">
        <v>1345</v>
      </c>
      <c r="C12" s="513" t="s">
        <v>12</v>
      </c>
      <c r="D12" s="514">
        <v>1</v>
      </c>
      <c r="E12" s="1436" t="s">
        <v>1108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767"/>
    </row>
    <row r="13" spans="1:51" s="305" customFormat="1" ht="43.5" x14ac:dyDescent="0.25">
      <c r="A13" s="1412">
        <v>6</v>
      </c>
      <c r="B13" s="520" t="s">
        <v>1344</v>
      </c>
      <c r="C13" s="513" t="s">
        <v>24</v>
      </c>
      <c r="D13" s="514">
        <v>5</v>
      </c>
      <c r="E13" s="1436" t="s">
        <v>1108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767"/>
    </row>
    <row r="14" spans="1:51" s="305" customFormat="1" ht="15" x14ac:dyDescent="0.25">
      <c r="A14" s="1412"/>
      <c r="B14" s="1779" t="s">
        <v>862</v>
      </c>
      <c r="C14" s="762"/>
      <c r="D14" s="763"/>
      <c r="E14" s="1436"/>
      <c r="F14" s="764"/>
      <c r="G14" s="764"/>
      <c r="H14" s="764"/>
      <c r="I14" s="764"/>
      <c r="J14" s="765"/>
      <c r="AX14" s="767"/>
    </row>
    <row r="15" spans="1:51" s="305" customFormat="1" ht="43.5" x14ac:dyDescent="0.25">
      <c r="A15" s="1412">
        <v>7</v>
      </c>
      <c r="B15" s="1753" t="s">
        <v>1351</v>
      </c>
      <c r="C15" s="522" t="s">
        <v>12</v>
      </c>
      <c r="D15" s="523">
        <v>1</v>
      </c>
      <c r="E15" s="1436" t="s">
        <v>1109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767"/>
    </row>
    <row r="16" spans="1:51" s="305" customFormat="1" ht="43.5" x14ac:dyDescent="0.25">
      <c r="A16" s="1412">
        <v>8</v>
      </c>
      <c r="B16" s="1753" t="s">
        <v>1352</v>
      </c>
      <c r="C16" s="522" t="s">
        <v>12</v>
      </c>
      <c r="D16" s="523">
        <v>1</v>
      </c>
      <c r="E16" s="1436" t="s">
        <v>1109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767"/>
    </row>
    <row r="17" spans="1:50" s="305" customFormat="1" ht="43.5" x14ac:dyDescent="0.25">
      <c r="A17" s="1412">
        <v>9</v>
      </c>
      <c r="B17" s="520" t="s">
        <v>1345</v>
      </c>
      <c r="C17" s="513" t="s">
        <v>12</v>
      </c>
      <c r="D17" s="514">
        <v>1</v>
      </c>
      <c r="E17" s="1436" t="s">
        <v>1109</v>
      </c>
      <c r="F17" s="515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767"/>
    </row>
    <row r="18" spans="1:50" s="305" customFormat="1" ht="43.5" x14ac:dyDescent="0.25">
      <c r="A18" s="1412">
        <v>10</v>
      </c>
      <c r="B18" s="520" t="s">
        <v>1344</v>
      </c>
      <c r="C18" s="513" t="s">
        <v>24</v>
      </c>
      <c r="D18" s="514">
        <v>5</v>
      </c>
      <c r="E18" s="1436" t="s">
        <v>1109</v>
      </c>
      <c r="F18" s="515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767"/>
    </row>
    <row r="19" spans="1:50" s="305" customFormat="1" ht="15" x14ac:dyDescent="0.25">
      <c r="A19" s="1412"/>
      <c r="B19" s="1779" t="s">
        <v>782</v>
      </c>
      <c r="C19" s="762"/>
      <c r="D19" s="763"/>
      <c r="E19" s="1436"/>
      <c r="F19" s="764"/>
      <c r="G19" s="764"/>
      <c r="H19" s="764"/>
      <c r="I19" s="764"/>
      <c r="J19" s="765"/>
      <c r="AX19" s="767"/>
    </row>
    <row r="20" spans="1:50" s="305" customFormat="1" ht="43.5" x14ac:dyDescent="0.25">
      <c r="A20" s="1412">
        <v>11</v>
      </c>
      <c r="B20" s="1753" t="s">
        <v>1346</v>
      </c>
      <c r="C20" s="513" t="s">
        <v>12</v>
      </c>
      <c r="D20" s="514">
        <v>1</v>
      </c>
      <c r="E20" s="1436" t="s">
        <v>1110</v>
      </c>
      <c r="F20" s="25"/>
      <c r="G20" s="515">
        <f t="shared" si="0"/>
        <v>0</v>
      </c>
      <c r="H20" s="25"/>
      <c r="I20" s="25">
        <f t="shared" si="1"/>
        <v>0</v>
      </c>
      <c r="J20" s="165">
        <f t="shared" si="2"/>
        <v>0</v>
      </c>
      <c r="AX20" s="767"/>
    </row>
    <row r="21" spans="1:50" s="305" customFormat="1" ht="43.5" x14ac:dyDescent="0.25">
      <c r="A21" s="1412">
        <v>12</v>
      </c>
      <c r="B21" s="1753" t="s">
        <v>1347</v>
      </c>
      <c r="C21" s="522" t="s">
        <v>12</v>
      </c>
      <c r="D21" s="523">
        <v>1</v>
      </c>
      <c r="E21" s="1436" t="s">
        <v>1110</v>
      </c>
      <c r="F21" s="524"/>
      <c r="G21" s="515">
        <f t="shared" si="0"/>
        <v>0</v>
      </c>
      <c r="H21" s="515"/>
      <c r="I21" s="515">
        <f t="shared" si="1"/>
        <v>0</v>
      </c>
      <c r="J21" s="516">
        <f t="shared" si="2"/>
        <v>0</v>
      </c>
      <c r="AX21" s="767"/>
    </row>
    <row r="22" spans="1:50" s="305" customFormat="1" ht="43.5" x14ac:dyDescent="0.25">
      <c r="A22" s="1412">
        <v>13</v>
      </c>
      <c r="B22" s="1753" t="s">
        <v>1348</v>
      </c>
      <c r="C22" s="522" t="s">
        <v>12</v>
      </c>
      <c r="D22" s="523">
        <v>1</v>
      </c>
      <c r="E22" s="1436" t="s">
        <v>1110</v>
      </c>
      <c r="F22" s="524"/>
      <c r="G22" s="515">
        <f t="shared" si="0"/>
        <v>0</v>
      </c>
      <c r="H22" s="515"/>
      <c r="I22" s="515">
        <f t="shared" si="1"/>
        <v>0</v>
      </c>
      <c r="J22" s="516">
        <f t="shared" si="2"/>
        <v>0</v>
      </c>
      <c r="AX22" s="767"/>
    </row>
    <row r="23" spans="1:50" s="305" customFormat="1" ht="43.5" x14ac:dyDescent="0.25">
      <c r="A23" s="1412">
        <v>14</v>
      </c>
      <c r="B23" s="1753" t="s">
        <v>1349</v>
      </c>
      <c r="C23" s="522" t="s">
        <v>12</v>
      </c>
      <c r="D23" s="523">
        <v>2</v>
      </c>
      <c r="E23" s="1436" t="s">
        <v>1110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767"/>
    </row>
    <row r="24" spans="1:50" s="305" customFormat="1" ht="43.5" x14ac:dyDescent="0.25">
      <c r="A24" s="1412">
        <v>15</v>
      </c>
      <c r="B24" s="520" t="s">
        <v>1345</v>
      </c>
      <c r="C24" s="513" t="s">
        <v>12</v>
      </c>
      <c r="D24" s="514">
        <v>1</v>
      </c>
      <c r="E24" s="1436" t="s">
        <v>1110</v>
      </c>
      <c r="F24" s="515"/>
      <c r="G24" s="515">
        <f t="shared" ref="G24:G25" si="3">D24*F24</f>
        <v>0</v>
      </c>
      <c r="H24" s="515"/>
      <c r="I24" s="515">
        <f t="shared" ref="I24:I25" si="4">D24*H24</f>
        <v>0</v>
      </c>
      <c r="J24" s="516">
        <f t="shared" ref="J24:J25" si="5">G24+I24</f>
        <v>0</v>
      </c>
      <c r="AX24" s="767"/>
    </row>
    <row r="25" spans="1:50" s="305" customFormat="1" ht="43.5" x14ac:dyDescent="0.25">
      <c r="A25" s="1412">
        <v>16</v>
      </c>
      <c r="B25" s="520" t="s">
        <v>1344</v>
      </c>
      <c r="C25" s="513" t="s">
        <v>24</v>
      </c>
      <c r="D25" s="514">
        <v>8</v>
      </c>
      <c r="E25" s="1436" t="s">
        <v>1110</v>
      </c>
      <c r="F25" s="515"/>
      <c r="G25" s="515">
        <f t="shared" si="3"/>
        <v>0</v>
      </c>
      <c r="H25" s="515"/>
      <c r="I25" s="515">
        <f t="shared" si="4"/>
        <v>0</v>
      </c>
      <c r="J25" s="516">
        <f t="shared" si="5"/>
        <v>0</v>
      </c>
      <c r="AX25" s="767"/>
    </row>
    <row r="26" spans="1:50" s="305" customFormat="1" ht="15" x14ac:dyDescent="0.25">
      <c r="A26" s="1412"/>
      <c r="B26" s="1778" t="s">
        <v>1350</v>
      </c>
      <c r="C26" s="769"/>
      <c r="D26" s="770"/>
      <c r="E26" s="1436"/>
      <c r="F26" s="771"/>
      <c r="G26" s="764"/>
      <c r="H26" s="764"/>
      <c r="I26" s="764"/>
      <c r="J26" s="765"/>
      <c r="AX26" s="767"/>
    </row>
    <row r="27" spans="1:50" s="305" customFormat="1" ht="30" customHeight="1" x14ac:dyDescent="0.25">
      <c r="A27" s="1412">
        <v>17</v>
      </c>
      <c r="B27" s="1598" t="s">
        <v>198</v>
      </c>
      <c r="C27" s="822" t="s">
        <v>12</v>
      </c>
      <c r="D27" s="770">
        <v>2</v>
      </c>
      <c r="E27" s="1436" t="s">
        <v>1111</v>
      </c>
      <c r="F27" s="771"/>
      <c r="G27" s="764">
        <f t="shared" si="0"/>
        <v>0</v>
      </c>
      <c r="H27" s="764"/>
      <c r="I27" s="764">
        <f t="shared" si="1"/>
        <v>0</v>
      </c>
      <c r="J27" s="765">
        <f t="shared" si="2"/>
        <v>0</v>
      </c>
      <c r="AX27" s="767"/>
    </row>
    <row r="28" spans="1:50" s="305" customFormat="1" ht="30" customHeight="1" x14ac:dyDescent="0.25">
      <c r="A28" s="1412">
        <v>18</v>
      </c>
      <c r="B28" s="1598" t="s">
        <v>594</v>
      </c>
      <c r="C28" s="822" t="s">
        <v>12</v>
      </c>
      <c r="D28" s="770">
        <v>2</v>
      </c>
      <c r="E28" s="1436" t="s">
        <v>1111</v>
      </c>
      <c r="F28" s="771"/>
      <c r="G28" s="764">
        <f t="shared" si="0"/>
        <v>0</v>
      </c>
      <c r="H28" s="764"/>
      <c r="I28" s="764">
        <f t="shared" si="1"/>
        <v>0</v>
      </c>
      <c r="J28" s="765">
        <f t="shared" si="2"/>
        <v>0</v>
      </c>
      <c r="AX28" s="767"/>
    </row>
    <row r="29" spans="1:50" s="305" customFormat="1" ht="30" customHeight="1" x14ac:dyDescent="0.25">
      <c r="A29" s="1412">
        <v>19</v>
      </c>
      <c r="B29" s="1421" t="s">
        <v>777</v>
      </c>
      <c r="C29" s="762" t="s">
        <v>30</v>
      </c>
      <c r="D29" s="763">
        <v>24</v>
      </c>
      <c r="E29" s="1436" t="s">
        <v>1111</v>
      </c>
      <c r="F29" s="764"/>
      <c r="G29" s="764">
        <f t="shared" si="0"/>
        <v>0</v>
      </c>
      <c r="H29" s="764"/>
      <c r="I29" s="764">
        <f t="shared" si="1"/>
        <v>0</v>
      </c>
      <c r="J29" s="765">
        <f t="shared" si="2"/>
        <v>0</v>
      </c>
      <c r="AX29" s="767"/>
    </row>
    <row r="30" spans="1:50" s="305" customFormat="1" ht="30" customHeight="1" x14ac:dyDescent="0.25">
      <c r="A30" s="1412">
        <v>20</v>
      </c>
      <c r="B30" s="1569" t="s">
        <v>945</v>
      </c>
      <c r="C30" s="769" t="s">
        <v>30</v>
      </c>
      <c r="D30" s="770">
        <v>18</v>
      </c>
      <c r="E30" s="1436" t="s">
        <v>1111</v>
      </c>
      <c r="F30" s="771"/>
      <c r="G30" s="764">
        <f t="shared" si="0"/>
        <v>0</v>
      </c>
      <c r="H30" s="764"/>
      <c r="I30" s="764">
        <f t="shared" si="1"/>
        <v>0</v>
      </c>
      <c r="J30" s="765">
        <f t="shared" si="2"/>
        <v>0</v>
      </c>
      <c r="AX30" s="767"/>
    </row>
    <row r="31" spans="1:50" s="305" customFormat="1" ht="30" customHeight="1" x14ac:dyDescent="0.25">
      <c r="A31" s="1412">
        <v>21</v>
      </c>
      <c r="B31" s="1570" t="s">
        <v>1024</v>
      </c>
      <c r="C31" s="769" t="s">
        <v>30</v>
      </c>
      <c r="D31" s="770">
        <v>18</v>
      </c>
      <c r="E31" s="1436" t="s">
        <v>1111</v>
      </c>
      <c r="F31" s="771"/>
      <c r="G31" s="764">
        <f t="shared" si="0"/>
        <v>0</v>
      </c>
      <c r="H31" s="764"/>
      <c r="I31" s="764">
        <f t="shared" si="1"/>
        <v>0</v>
      </c>
      <c r="J31" s="765">
        <f t="shared" si="2"/>
        <v>0</v>
      </c>
      <c r="AX31" s="767"/>
    </row>
    <row r="32" spans="1:50" s="305" customFormat="1" ht="30" customHeight="1" x14ac:dyDescent="0.25">
      <c r="A32" s="1412">
        <v>22</v>
      </c>
      <c r="B32" s="1599" t="s">
        <v>881</v>
      </c>
      <c r="C32" s="822" t="s">
        <v>30</v>
      </c>
      <c r="D32" s="770">
        <v>60</v>
      </c>
      <c r="E32" s="1436" t="s">
        <v>1111</v>
      </c>
      <c r="F32" s="771"/>
      <c r="G32" s="764">
        <f t="shared" si="0"/>
        <v>0</v>
      </c>
      <c r="H32" s="764"/>
      <c r="I32" s="764">
        <f t="shared" si="1"/>
        <v>0</v>
      </c>
      <c r="J32" s="765">
        <f t="shared" si="2"/>
        <v>0</v>
      </c>
      <c r="AX32" s="767"/>
    </row>
    <row r="33" spans="1:50" s="305" customFormat="1" ht="30" customHeight="1" x14ac:dyDescent="0.25">
      <c r="A33" s="1412">
        <v>23</v>
      </c>
      <c r="B33" s="1596" t="s">
        <v>203</v>
      </c>
      <c r="C33" s="823" t="s">
        <v>12</v>
      </c>
      <c r="D33" s="763">
        <v>120</v>
      </c>
      <c r="E33" s="1436" t="s">
        <v>1111</v>
      </c>
      <c r="F33" s="764"/>
      <c r="G33" s="764">
        <f t="shared" si="0"/>
        <v>0</v>
      </c>
      <c r="H33" s="764"/>
      <c r="I33" s="764">
        <f t="shared" si="1"/>
        <v>0</v>
      </c>
      <c r="J33" s="765">
        <f t="shared" si="2"/>
        <v>0</v>
      </c>
      <c r="AX33" s="767"/>
    </row>
    <row r="34" spans="1:50" s="305" customFormat="1" ht="30" customHeight="1" x14ac:dyDescent="0.25">
      <c r="A34" s="1412">
        <v>24</v>
      </c>
      <c r="B34" s="1595" t="s">
        <v>610</v>
      </c>
      <c r="C34" s="823" t="s">
        <v>30</v>
      </c>
      <c r="D34" s="763">
        <v>10</v>
      </c>
      <c r="E34" s="1436" t="s">
        <v>1111</v>
      </c>
      <c r="F34" s="764"/>
      <c r="G34" s="764">
        <f t="shared" si="0"/>
        <v>0</v>
      </c>
      <c r="H34" s="764"/>
      <c r="I34" s="764">
        <f t="shared" si="1"/>
        <v>0</v>
      </c>
      <c r="J34" s="765">
        <f t="shared" si="2"/>
        <v>0</v>
      </c>
      <c r="AX34" s="767"/>
    </row>
    <row r="35" spans="1:50" s="305" customFormat="1" ht="30" customHeight="1" x14ac:dyDescent="0.25">
      <c r="A35" s="1412">
        <v>25</v>
      </c>
      <c r="B35" s="1598" t="s">
        <v>271</v>
      </c>
      <c r="C35" s="822" t="s">
        <v>30</v>
      </c>
      <c r="D35" s="770">
        <v>16</v>
      </c>
      <c r="E35" s="1436" t="s">
        <v>1111</v>
      </c>
      <c r="F35" s="771"/>
      <c r="G35" s="764">
        <f t="shared" si="0"/>
        <v>0</v>
      </c>
      <c r="H35" s="764"/>
      <c r="I35" s="764">
        <f t="shared" si="1"/>
        <v>0</v>
      </c>
      <c r="J35" s="765">
        <f t="shared" si="2"/>
        <v>0</v>
      </c>
      <c r="AX35" s="767"/>
    </row>
    <row r="36" spans="1:50" s="305" customFormat="1" ht="30" customHeight="1" x14ac:dyDescent="0.25">
      <c r="A36" s="1412">
        <v>26</v>
      </c>
      <c r="B36" s="1598" t="s">
        <v>1105</v>
      </c>
      <c r="C36" s="822" t="s">
        <v>12</v>
      </c>
      <c r="D36" s="770">
        <v>1</v>
      </c>
      <c r="E36" s="1436" t="s">
        <v>1111</v>
      </c>
      <c r="F36" s="771"/>
      <c r="G36" s="764">
        <f t="shared" si="0"/>
        <v>0</v>
      </c>
      <c r="H36" s="764"/>
      <c r="I36" s="764">
        <f t="shared" si="1"/>
        <v>0</v>
      </c>
      <c r="J36" s="765">
        <f t="shared" si="2"/>
        <v>0</v>
      </c>
      <c r="AX36" s="767"/>
    </row>
    <row r="37" spans="1:50" s="305" customFormat="1" ht="30" customHeight="1" x14ac:dyDescent="0.25">
      <c r="A37" s="1412">
        <v>27</v>
      </c>
      <c r="B37" s="828" t="s">
        <v>152</v>
      </c>
      <c r="C37" s="822" t="s">
        <v>12</v>
      </c>
      <c r="D37" s="770">
        <v>2</v>
      </c>
      <c r="E37" s="1436" t="s">
        <v>1111</v>
      </c>
      <c r="F37" s="771"/>
      <c r="G37" s="764">
        <f t="shared" si="0"/>
        <v>0</v>
      </c>
      <c r="H37" s="764"/>
      <c r="I37" s="764">
        <f t="shared" si="1"/>
        <v>0</v>
      </c>
      <c r="J37" s="765">
        <f t="shared" si="2"/>
        <v>0</v>
      </c>
      <c r="AX37" s="767"/>
    </row>
    <row r="38" spans="1:50" s="305" customFormat="1" ht="30" customHeight="1" x14ac:dyDescent="0.25">
      <c r="A38" s="1412">
        <v>28</v>
      </c>
      <c r="B38" s="1598" t="s">
        <v>154</v>
      </c>
      <c r="C38" s="822" t="s">
        <v>12</v>
      </c>
      <c r="D38" s="770">
        <v>3</v>
      </c>
      <c r="E38" s="1436" t="s">
        <v>1111</v>
      </c>
      <c r="F38" s="771"/>
      <c r="G38" s="764">
        <f t="shared" si="0"/>
        <v>0</v>
      </c>
      <c r="H38" s="764"/>
      <c r="I38" s="764">
        <f t="shared" si="1"/>
        <v>0</v>
      </c>
      <c r="J38" s="765">
        <f t="shared" si="2"/>
        <v>0</v>
      </c>
      <c r="AX38" s="767"/>
    </row>
    <row r="39" spans="1:50" s="305" customFormat="1" ht="30" customHeight="1" x14ac:dyDescent="0.25">
      <c r="A39" s="1412">
        <v>29</v>
      </c>
      <c r="B39" s="1596" t="s">
        <v>273</v>
      </c>
      <c r="C39" s="823" t="s">
        <v>12</v>
      </c>
      <c r="D39" s="763">
        <v>4</v>
      </c>
      <c r="E39" s="1436" t="s">
        <v>1111</v>
      </c>
      <c r="F39" s="771"/>
      <c r="G39" s="764">
        <f t="shared" si="0"/>
        <v>0</v>
      </c>
      <c r="H39" s="764"/>
      <c r="I39" s="764">
        <f t="shared" si="1"/>
        <v>0</v>
      </c>
      <c r="J39" s="765">
        <f t="shared" si="2"/>
        <v>0</v>
      </c>
      <c r="AX39" s="767"/>
    </row>
    <row r="40" spans="1:50" s="305" customFormat="1" ht="29.25" x14ac:dyDescent="0.25">
      <c r="A40" s="1412">
        <v>30</v>
      </c>
      <c r="B40" s="828" t="s">
        <v>133</v>
      </c>
      <c r="C40" s="822" t="s">
        <v>24</v>
      </c>
      <c r="D40" s="770">
        <v>3</v>
      </c>
      <c r="E40" s="1209" t="s">
        <v>769</v>
      </c>
      <c r="F40" s="764"/>
      <c r="G40" s="764">
        <f t="shared" si="0"/>
        <v>0</v>
      </c>
      <c r="H40" s="764"/>
      <c r="I40" s="764">
        <f t="shared" si="1"/>
        <v>0</v>
      </c>
      <c r="J40" s="765">
        <f t="shared" si="2"/>
        <v>0</v>
      </c>
      <c r="AX40" s="767"/>
    </row>
    <row r="41" spans="1:50" s="305" customFormat="1" ht="29.25" x14ac:dyDescent="0.25">
      <c r="A41" s="1412">
        <v>31</v>
      </c>
      <c r="B41" s="828" t="s">
        <v>134</v>
      </c>
      <c r="C41" s="822" t="s">
        <v>12</v>
      </c>
      <c r="D41" s="770">
        <v>1</v>
      </c>
      <c r="E41" s="1209" t="s">
        <v>1107</v>
      </c>
      <c r="F41" s="771"/>
      <c r="G41" s="764">
        <f t="shared" si="0"/>
        <v>0</v>
      </c>
      <c r="H41" s="771"/>
      <c r="I41" s="771">
        <f t="shared" si="1"/>
        <v>0</v>
      </c>
      <c r="J41" s="774">
        <f t="shared" si="2"/>
        <v>0</v>
      </c>
      <c r="AX41" s="767"/>
    </row>
    <row r="42" spans="1:50" s="305" customFormat="1" ht="29.25" x14ac:dyDescent="0.25">
      <c r="A42" s="1412">
        <v>32</v>
      </c>
      <c r="B42" s="828" t="s">
        <v>1106</v>
      </c>
      <c r="C42" s="822" t="s">
        <v>12</v>
      </c>
      <c r="D42" s="770">
        <v>1</v>
      </c>
      <c r="E42" s="1209" t="s">
        <v>1107</v>
      </c>
      <c r="F42" s="771"/>
      <c r="G42" s="764">
        <f t="shared" si="0"/>
        <v>0</v>
      </c>
      <c r="H42" s="771"/>
      <c r="I42" s="771">
        <f t="shared" si="1"/>
        <v>0</v>
      </c>
      <c r="J42" s="774">
        <f t="shared" si="2"/>
        <v>0</v>
      </c>
      <c r="AX42" s="767"/>
    </row>
    <row r="43" spans="1:50" s="305" customFormat="1" ht="29.25" x14ac:dyDescent="0.25">
      <c r="A43" s="1412">
        <v>33</v>
      </c>
      <c r="B43" s="1475" t="s">
        <v>773</v>
      </c>
      <c r="C43" s="822" t="s">
        <v>12</v>
      </c>
      <c r="D43" s="770">
        <v>1</v>
      </c>
      <c r="E43" s="1209" t="s">
        <v>1107</v>
      </c>
      <c r="F43" s="771"/>
      <c r="G43" s="764">
        <f t="shared" ref="G43" si="6">D43*F43</f>
        <v>0</v>
      </c>
      <c r="H43" s="771"/>
      <c r="I43" s="771">
        <f t="shared" ref="I43" si="7">D43*H43</f>
        <v>0</v>
      </c>
      <c r="J43" s="774">
        <f t="shared" ref="J43" si="8">G43+I43</f>
        <v>0</v>
      </c>
      <c r="AX43" s="767"/>
    </row>
    <row r="44" spans="1:50" s="305" customFormat="1" ht="29.25" x14ac:dyDescent="0.25">
      <c r="A44" s="1412">
        <v>34</v>
      </c>
      <c r="B44" s="828" t="s">
        <v>91</v>
      </c>
      <c r="C44" s="822" t="s">
        <v>12</v>
      </c>
      <c r="D44" s="770">
        <v>1</v>
      </c>
      <c r="E44" s="1209" t="s">
        <v>1107</v>
      </c>
      <c r="F44" s="771"/>
      <c r="G44" s="764">
        <f t="shared" si="0"/>
        <v>0</v>
      </c>
      <c r="H44" s="771"/>
      <c r="I44" s="771">
        <f t="shared" si="1"/>
        <v>0</v>
      </c>
      <c r="J44" s="774">
        <f t="shared" si="2"/>
        <v>0</v>
      </c>
      <c r="AX44" s="767"/>
    </row>
    <row r="45" spans="1:50" s="305" customFormat="1" ht="29.25" x14ac:dyDescent="0.25">
      <c r="A45" s="1412">
        <v>35</v>
      </c>
      <c r="B45" s="1598" t="s">
        <v>27</v>
      </c>
      <c r="C45" s="822" t="s">
        <v>12</v>
      </c>
      <c r="D45" s="770">
        <v>1</v>
      </c>
      <c r="E45" s="1209" t="s">
        <v>1107</v>
      </c>
      <c r="F45" s="771"/>
      <c r="G45" s="764">
        <f t="shared" si="0"/>
        <v>0</v>
      </c>
      <c r="H45" s="771"/>
      <c r="I45" s="771">
        <f t="shared" si="1"/>
        <v>0</v>
      </c>
      <c r="J45" s="774">
        <f t="shared" si="2"/>
        <v>0</v>
      </c>
      <c r="AX45" s="767"/>
    </row>
    <row r="46" spans="1:50" s="305" customFormat="1" ht="29.25" x14ac:dyDescent="0.25">
      <c r="A46" s="1412">
        <v>36</v>
      </c>
      <c r="B46" s="1598" t="s">
        <v>611</v>
      </c>
      <c r="C46" s="822" t="s">
        <v>12</v>
      </c>
      <c r="D46" s="770">
        <v>2</v>
      </c>
      <c r="E46" s="1209" t="s">
        <v>1107</v>
      </c>
      <c r="F46" s="771"/>
      <c r="G46" s="771">
        <f t="shared" si="0"/>
        <v>0</v>
      </c>
      <c r="H46" s="771"/>
      <c r="I46" s="771">
        <f t="shared" si="1"/>
        <v>0</v>
      </c>
      <c r="J46" s="774">
        <f t="shared" si="2"/>
        <v>0</v>
      </c>
      <c r="AX46" s="767"/>
    </row>
    <row r="47" spans="1:50" s="305" customFormat="1" ht="15" x14ac:dyDescent="0.25">
      <c r="A47" s="1412"/>
      <c r="B47" s="1600"/>
      <c r="C47" s="769"/>
      <c r="D47" s="770"/>
      <c r="E47" s="770"/>
      <c r="F47" s="771"/>
      <c r="G47" s="771"/>
      <c r="H47" s="771"/>
      <c r="I47" s="771"/>
      <c r="J47" s="774"/>
      <c r="AX47" s="767"/>
    </row>
    <row r="48" spans="1:50" customFormat="1" ht="15.75" thickBot="1" x14ac:dyDescent="0.3">
      <c r="A48" s="1464"/>
      <c r="B48" s="775"/>
      <c r="C48" s="776"/>
      <c r="D48" s="777"/>
      <c r="E48" s="777"/>
      <c r="F48" s="817"/>
      <c r="G48" s="817"/>
      <c r="H48" s="818"/>
      <c r="I48" s="817"/>
      <c r="J48" s="829"/>
      <c r="AX48" s="760"/>
    </row>
    <row r="49" spans="1:11" customFormat="1" ht="16.5" thickBot="1" x14ac:dyDescent="0.3">
      <c r="A49" s="781" t="s">
        <v>28</v>
      </c>
      <c r="B49" s="781"/>
      <c r="C49" s="782"/>
      <c r="D49" s="782"/>
      <c r="E49" s="782"/>
      <c r="F49" s="783"/>
      <c r="G49" s="783">
        <f>SUM(G7:G48)</f>
        <v>0</v>
      </c>
      <c r="H49" s="783"/>
      <c r="I49" s="783">
        <f>SUM(I7:I48)</f>
        <v>0</v>
      </c>
      <c r="J49" s="830">
        <f>SUM(J7:J48)</f>
        <v>0</v>
      </c>
      <c r="K49" s="785"/>
    </row>
    <row r="50" spans="1:11" customFormat="1" ht="15" x14ac:dyDescent="0.25">
      <c r="C50" s="199"/>
      <c r="D50" s="199"/>
      <c r="E50" s="199"/>
      <c r="F50" s="199"/>
      <c r="G50" s="786"/>
      <c r="H50" s="199"/>
      <c r="I50" s="747"/>
      <c r="J50" s="748"/>
    </row>
    <row r="51" spans="1:11" customFormat="1" ht="20.25" x14ac:dyDescent="0.3">
      <c r="B51" s="787"/>
      <c r="C51" s="199"/>
      <c r="D51" s="788"/>
      <c r="E51" s="788"/>
      <c r="F51" s="199"/>
      <c r="G51" s="199"/>
      <c r="H51" s="199"/>
      <c r="I51" s="747"/>
      <c r="J51" s="748"/>
    </row>
    <row r="52" spans="1:11" x14ac:dyDescent="0.2">
      <c r="B52" s="164"/>
    </row>
    <row r="58" spans="1:11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1:11" ht="14.25" x14ac:dyDescent="0.2">
      <c r="B59" s="546"/>
      <c r="C59" s="547"/>
      <c r="D59" s="548"/>
      <c r="E59" s="548"/>
      <c r="F59" s="547"/>
      <c r="G59" s="547"/>
      <c r="H59" s="547"/>
      <c r="I59" s="549"/>
      <c r="J59" s="550"/>
    </row>
    <row r="60" spans="1:11" ht="14.25" x14ac:dyDescent="0.2">
      <c r="B60" s="551"/>
      <c r="C60" s="552"/>
      <c r="D60" s="553"/>
      <c r="E60" s="553"/>
      <c r="F60" s="554"/>
      <c r="G60" s="552"/>
      <c r="H60" s="554"/>
      <c r="I60" s="554"/>
      <c r="J60" s="555"/>
    </row>
    <row r="61" spans="1:11" ht="14.25" x14ac:dyDescent="0.2">
      <c r="B61" s="551"/>
      <c r="C61" s="552"/>
      <c r="D61" s="553"/>
      <c r="E61" s="553"/>
      <c r="F61" s="554"/>
      <c r="G61" s="552"/>
      <c r="H61" s="554"/>
      <c r="I61" s="554"/>
      <c r="J61" s="555"/>
    </row>
    <row r="62" spans="1:11" ht="14.25" x14ac:dyDescent="0.2">
      <c r="B62" s="551"/>
      <c r="C62" s="552"/>
      <c r="D62" s="553"/>
      <c r="E62" s="553"/>
      <c r="F62" s="554"/>
      <c r="G62" s="552"/>
      <c r="H62" s="554"/>
      <c r="I62" s="554"/>
      <c r="J62" s="555"/>
    </row>
    <row r="63" spans="1:11" ht="14.25" x14ac:dyDescent="0.2">
      <c r="B63" s="551"/>
      <c r="C63" s="552"/>
      <c r="D63" s="553"/>
      <c r="E63" s="553"/>
      <c r="F63" s="554"/>
      <c r="G63" s="552"/>
      <c r="H63" s="554"/>
      <c r="I63" s="554"/>
      <c r="J63" s="555"/>
    </row>
    <row r="64" spans="1:11" ht="14.25" x14ac:dyDescent="0.2">
      <c r="B64" s="551"/>
      <c r="C64" s="552"/>
      <c r="D64" s="553"/>
      <c r="E64" s="553"/>
      <c r="F64" s="554"/>
      <c r="G64" s="552"/>
      <c r="H64" s="554"/>
      <c r="I64" s="554"/>
      <c r="J64" s="555"/>
    </row>
    <row r="65" spans="2:10" ht="14.25" x14ac:dyDescent="0.2">
      <c r="B65" s="551"/>
      <c r="C65" s="552"/>
      <c r="D65" s="553"/>
      <c r="E65" s="553"/>
      <c r="F65" s="554"/>
      <c r="G65" s="552"/>
      <c r="H65" s="556"/>
      <c r="I65" s="554"/>
      <c r="J65" s="555"/>
    </row>
    <row r="66" spans="2:10" ht="14.25" x14ac:dyDescent="0.2">
      <c r="B66" s="551"/>
      <c r="C66" s="552"/>
      <c r="D66" s="553"/>
      <c r="E66" s="553"/>
      <c r="F66" s="554"/>
      <c r="G66" s="552"/>
      <c r="H66" s="556"/>
      <c r="I66" s="554"/>
      <c r="J66" s="555"/>
    </row>
    <row r="67" spans="2:10" ht="14.25" x14ac:dyDescent="0.2">
      <c r="B67" s="551"/>
      <c r="C67" s="552"/>
      <c r="D67" s="553"/>
      <c r="E67" s="553"/>
      <c r="F67" s="554"/>
      <c r="G67" s="552"/>
      <c r="H67" s="556"/>
      <c r="I67" s="554"/>
      <c r="J67" s="555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7"/>
      <c r="C69" s="558"/>
      <c r="D69" s="553"/>
      <c r="E69" s="553"/>
      <c r="F69" s="556"/>
      <c r="G69" s="558"/>
      <c r="H69" s="556"/>
      <c r="I69" s="556"/>
      <c r="J69" s="559"/>
    </row>
    <row r="70" spans="2:10" ht="14.25" x14ac:dyDescent="0.2">
      <c r="B70" s="557"/>
      <c r="C70" s="558"/>
      <c r="D70" s="553"/>
      <c r="E70" s="553"/>
      <c r="F70" s="556"/>
      <c r="G70" s="558"/>
      <c r="H70" s="556"/>
      <c r="I70" s="556"/>
      <c r="J70" s="559"/>
    </row>
    <row r="71" spans="2:10" ht="14.25" x14ac:dyDescent="0.2">
      <c r="B71" s="557"/>
      <c r="C71" s="558"/>
      <c r="D71" s="553"/>
      <c r="E71" s="553"/>
      <c r="F71" s="556"/>
      <c r="G71" s="558"/>
      <c r="H71" s="556"/>
      <c r="I71" s="556"/>
      <c r="J71" s="559"/>
    </row>
    <row r="72" spans="2:10" ht="14.25" x14ac:dyDescent="0.2">
      <c r="B72" s="557"/>
      <c r="C72" s="558"/>
      <c r="D72" s="553"/>
      <c r="E72" s="553"/>
      <c r="F72" s="556"/>
      <c r="G72" s="558"/>
      <c r="H72" s="556"/>
      <c r="I72" s="556"/>
      <c r="J72" s="559"/>
    </row>
    <row r="73" spans="2:10" ht="14.25" x14ac:dyDescent="0.2">
      <c r="B73" s="557"/>
      <c r="C73" s="558"/>
      <c r="D73" s="553"/>
      <c r="E73" s="553"/>
      <c r="F73" s="556"/>
      <c r="G73" s="558"/>
      <c r="H73" s="556"/>
      <c r="I73" s="556"/>
      <c r="J73" s="559"/>
    </row>
    <row r="74" spans="2:10" ht="14.25" x14ac:dyDescent="0.2">
      <c r="B74" s="551"/>
      <c r="C74" s="552"/>
      <c r="D74" s="553"/>
      <c r="E74" s="553"/>
      <c r="F74" s="554"/>
      <c r="G74" s="552"/>
      <c r="H74" s="556"/>
      <c r="I74" s="554"/>
      <c r="J74" s="555"/>
    </row>
    <row r="75" spans="2:10" ht="14.25" x14ac:dyDescent="0.2">
      <c r="B75" s="551"/>
      <c r="C75" s="552"/>
      <c r="D75" s="553"/>
      <c r="E75" s="553"/>
      <c r="F75" s="554"/>
      <c r="G75" s="552"/>
      <c r="H75" s="556"/>
      <c r="I75" s="554"/>
      <c r="J75" s="555"/>
    </row>
    <row r="76" spans="2:10" ht="14.25" x14ac:dyDescent="0.2">
      <c r="B76" s="551"/>
      <c r="C76" s="552"/>
      <c r="D76" s="553"/>
      <c r="E76" s="553"/>
      <c r="F76" s="554"/>
      <c r="G76" s="552"/>
      <c r="H76" s="556"/>
      <c r="I76" s="554"/>
      <c r="J76" s="555"/>
    </row>
    <row r="77" spans="2:10" ht="14.25" x14ac:dyDescent="0.2">
      <c r="B77" s="551"/>
      <c r="C77" s="552"/>
      <c r="D77" s="553"/>
      <c r="E77" s="553"/>
      <c r="F77" s="554"/>
      <c r="G77" s="552"/>
      <c r="H77" s="556"/>
      <c r="I77" s="554"/>
      <c r="J77" s="555"/>
    </row>
    <row r="78" spans="2:10" ht="14.25" x14ac:dyDescent="0.2">
      <c r="B78" s="551"/>
      <c r="C78" s="552"/>
      <c r="D78" s="553"/>
      <c r="E78" s="553"/>
      <c r="F78" s="554"/>
      <c r="G78" s="552"/>
      <c r="H78" s="556"/>
      <c r="I78" s="554"/>
      <c r="J78" s="555"/>
    </row>
    <row r="79" spans="2:10" ht="14.25" x14ac:dyDescent="0.2">
      <c r="B79" s="551"/>
      <c r="C79" s="552"/>
      <c r="D79" s="553"/>
      <c r="E79" s="553"/>
      <c r="F79" s="554"/>
      <c r="G79" s="552"/>
      <c r="H79" s="556"/>
      <c r="I79" s="554"/>
      <c r="J79" s="555"/>
    </row>
    <row r="80" spans="2:10" ht="14.25" x14ac:dyDescent="0.2">
      <c r="B80" s="551"/>
      <c r="C80" s="552"/>
      <c r="D80" s="553"/>
      <c r="E80" s="553"/>
      <c r="F80" s="554"/>
      <c r="G80" s="552"/>
      <c r="H80" s="556"/>
      <c r="I80" s="554"/>
      <c r="J80" s="555"/>
    </row>
    <row r="81" spans="2:10" ht="14.25" x14ac:dyDescent="0.2">
      <c r="B81" s="560"/>
      <c r="C81" s="552"/>
      <c r="D81" s="552"/>
      <c r="E81" s="552"/>
      <c r="F81" s="552"/>
      <c r="G81" s="561"/>
      <c r="H81" s="561"/>
      <c r="I81" s="554"/>
      <c r="J81" s="562"/>
    </row>
    <row r="82" spans="2:10" ht="15.75" x14ac:dyDescent="0.25">
      <c r="B82" s="563"/>
      <c r="C82" s="564"/>
      <c r="D82" s="564"/>
      <c r="E82" s="564"/>
      <c r="F82" s="564"/>
      <c r="G82" s="565"/>
      <c r="H82" s="564"/>
      <c r="I82" s="565"/>
      <c r="J82" s="566"/>
    </row>
    <row r="83" spans="2:10" x14ac:dyDescent="0.2">
      <c r="B83" s="542"/>
      <c r="C83" s="543"/>
      <c r="D83" s="543"/>
      <c r="E83" s="543"/>
      <c r="F83" s="543"/>
      <c r="G83" s="543"/>
      <c r="H83" s="543"/>
      <c r="I83" s="544"/>
      <c r="J83" s="545"/>
    </row>
    <row r="84" spans="2:10" x14ac:dyDescent="0.2">
      <c r="B84" s="542"/>
      <c r="C84" s="543"/>
      <c r="D84" s="543"/>
      <c r="E84" s="543"/>
      <c r="F84" s="543"/>
      <c r="G84" s="543"/>
      <c r="H84" s="543"/>
      <c r="I84" s="544"/>
      <c r="J84" s="545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84"/>
  <sheetViews>
    <sheetView topLeftCell="A34" zoomScaleNormal="100" workbookViewId="0">
      <selection activeCell="E57" sqref="E57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" x14ac:dyDescent="0.25">
      <c r="A1" s="567" t="s">
        <v>612</v>
      </c>
      <c r="D1" s="276" t="s">
        <v>41</v>
      </c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x14ac:dyDescent="0.25">
      <c r="A4" s="568" t="s">
        <v>613</v>
      </c>
      <c r="B4" s="1805" t="s">
        <v>614</v>
      </c>
      <c r="C4" s="1806"/>
      <c r="D4" s="305"/>
      <c r="E4" s="305"/>
    </row>
    <row r="5" spans="1:6" x14ac:dyDescent="0.25">
      <c r="A5" s="570"/>
      <c r="B5" s="569"/>
      <c r="C5" s="831"/>
      <c r="D5" s="305"/>
      <c r="E5" s="305"/>
    </row>
    <row r="6" spans="1:6" x14ac:dyDescent="0.25">
      <c r="A6" s="570"/>
      <c r="B6" s="569"/>
      <c r="C6" s="831"/>
      <c r="D6" s="305"/>
      <c r="E6" s="305"/>
    </row>
    <row r="7" spans="1:6" x14ac:dyDescent="0.25">
      <c r="A7" s="570"/>
      <c r="B7" s="569"/>
      <c r="C7" s="831"/>
      <c r="D7" s="305"/>
      <c r="E7" s="305"/>
    </row>
    <row r="8" spans="1:6" ht="24" x14ac:dyDescent="0.25">
      <c r="A8" s="832" t="s">
        <v>44</v>
      </c>
      <c r="B8" s="833" t="s">
        <v>45</v>
      </c>
      <c r="C8" s="834" t="s">
        <v>46</v>
      </c>
      <c r="D8" s="835" t="s">
        <v>47</v>
      </c>
      <c r="E8" s="835" t="s">
        <v>48</v>
      </c>
    </row>
    <row r="9" spans="1:6" x14ac:dyDescent="0.25">
      <c r="A9" s="331"/>
      <c r="B9" s="331"/>
      <c r="C9" s="836"/>
      <c r="D9" s="837" t="s">
        <v>41</v>
      </c>
      <c r="E9" s="838"/>
    </row>
    <row r="10" spans="1:6" ht="24" x14ac:dyDescent="0.25">
      <c r="A10" s="91" t="s">
        <v>49</v>
      </c>
      <c r="B10" s="92" t="s">
        <v>45</v>
      </c>
      <c r="C10" s="839"/>
      <c r="D10" s="834" t="s">
        <v>47</v>
      </c>
      <c r="E10" s="835" t="s">
        <v>48</v>
      </c>
    </row>
    <row r="11" spans="1:6" x14ac:dyDescent="0.25">
      <c r="A11" s="840" t="s">
        <v>50</v>
      </c>
      <c r="B11" s="93"/>
      <c r="C11" s="839"/>
      <c r="D11" s="582" t="s">
        <v>41</v>
      </c>
      <c r="E11" s="838"/>
    </row>
    <row r="12" spans="1:6" x14ac:dyDescent="0.25">
      <c r="A12" s="97" t="s">
        <v>385</v>
      </c>
      <c r="B12" s="98" t="s">
        <v>12</v>
      </c>
      <c r="C12" s="580">
        <v>448.5</v>
      </c>
      <c r="D12" s="309">
        <v>6</v>
      </c>
      <c r="E12" s="310">
        <f>C12*D12</f>
        <v>2691</v>
      </c>
      <c r="F12" s="304"/>
    </row>
    <row r="13" spans="1:6" x14ac:dyDescent="0.25">
      <c r="A13" s="841" t="s">
        <v>53</v>
      </c>
      <c r="B13" s="98"/>
      <c r="C13" s="584"/>
      <c r="D13" s="582" t="s">
        <v>41</v>
      </c>
      <c r="E13" s="477"/>
    </row>
    <row r="14" spans="1:6" ht="12.75" customHeight="1" x14ac:dyDescent="0.25">
      <c r="A14" s="105" t="s">
        <v>54</v>
      </c>
      <c r="B14" s="106" t="s">
        <v>55</v>
      </c>
      <c r="C14" s="580">
        <v>551.99999999999989</v>
      </c>
      <c r="D14" s="309">
        <v>2</v>
      </c>
      <c r="E14" s="310">
        <f t="shared" ref="E14:E55" si="0">C14*D14</f>
        <v>1103.9999999999998</v>
      </c>
      <c r="F14" s="304"/>
    </row>
    <row r="15" spans="1:6" x14ac:dyDescent="0.25">
      <c r="A15" s="840" t="s">
        <v>56</v>
      </c>
      <c r="B15" s="106"/>
      <c r="C15" s="584"/>
      <c r="D15" s="582" t="s">
        <v>41</v>
      </c>
      <c r="E15" s="477"/>
    </row>
    <row r="16" spans="1:6" x14ac:dyDescent="0.25">
      <c r="A16" s="97" t="s">
        <v>57</v>
      </c>
      <c r="B16" s="106" t="s">
        <v>12</v>
      </c>
      <c r="C16" s="580">
        <v>965.99999999999977</v>
      </c>
      <c r="D16" s="309">
        <v>1</v>
      </c>
      <c r="E16" s="310">
        <f t="shared" si="0"/>
        <v>965.99999999999977</v>
      </c>
      <c r="F16" s="304"/>
    </row>
    <row r="17" spans="1:6" x14ac:dyDescent="0.25">
      <c r="A17" s="107" t="s">
        <v>58</v>
      </c>
      <c r="B17" s="106" t="s">
        <v>12</v>
      </c>
      <c r="C17" s="580">
        <v>303.59999999999997</v>
      </c>
      <c r="D17" s="309">
        <v>2</v>
      </c>
      <c r="E17" s="310">
        <f t="shared" si="0"/>
        <v>607.19999999999993</v>
      </c>
      <c r="F17" s="304"/>
    </row>
    <row r="18" spans="1:6" x14ac:dyDescent="0.25">
      <c r="A18" s="840" t="s">
        <v>59</v>
      </c>
      <c r="B18" s="108"/>
      <c r="C18" s="584"/>
      <c r="D18" s="582" t="s">
        <v>41</v>
      </c>
      <c r="E18" s="477"/>
    </row>
    <row r="19" spans="1:6" x14ac:dyDescent="0.25">
      <c r="A19" s="107" t="s">
        <v>60</v>
      </c>
      <c r="B19" s="106" t="s">
        <v>12</v>
      </c>
      <c r="C19" s="580">
        <v>1311</v>
      </c>
      <c r="D19" s="309">
        <v>1</v>
      </c>
      <c r="E19" s="310">
        <f t="shared" si="0"/>
        <v>1311</v>
      </c>
      <c r="F19" s="304"/>
    </row>
    <row r="20" spans="1:6" x14ac:dyDescent="0.25">
      <c r="A20" s="107" t="s">
        <v>61</v>
      </c>
      <c r="B20" s="106" t="s">
        <v>12</v>
      </c>
      <c r="C20" s="580">
        <v>1021.1999999999998</v>
      </c>
      <c r="D20" s="309">
        <v>1</v>
      </c>
      <c r="E20" s="310">
        <f t="shared" si="0"/>
        <v>1021.1999999999998</v>
      </c>
      <c r="F20" s="304"/>
    </row>
    <row r="21" spans="1:6" x14ac:dyDescent="0.25">
      <c r="A21" s="840" t="s">
        <v>63</v>
      </c>
      <c r="B21" s="106"/>
      <c r="C21" s="584"/>
      <c r="D21" s="582" t="s">
        <v>41</v>
      </c>
      <c r="E21" s="477"/>
    </row>
    <row r="22" spans="1:6" x14ac:dyDescent="0.25">
      <c r="A22" s="840" t="s">
        <v>64</v>
      </c>
      <c r="B22" s="106"/>
      <c r="C22" s="584"/>
      <c r="D22" s="582" t="s">
        <v>41</v>
      </c>
      <c r="E22" s="477"/>
    </row>
    <row r="23" spans="1:6" x14ac:dyDescent="0.25">
      <c r="A23" s="336" t="s">
        <v>418</v>
      </c>
      <c r="B23" s="337" t="s">
        <v>12</v>
      </c>
      <c r="C23" s="797">
        <v>1034.9999999999998</v>
      </c>
      <c r="D23" s="309">
        <v>6</v>
      </c>
      <c r="E23" s="330">
        <f t="shared" si="0"/>
        <v>6209.9999999999982</v>
      </c>
      <c r="F23" s="304"/>
    </row>
    <row r="24" spans="1:6" x14ac:dyDescent="0.25">
      <c r="A24" s="336" t="s">
        <v>423</v>
      </c>
      <c r="B24" s="337" t="s">
        <v>30</v>
      </c>
      <c r="C24" s="592">
        <v>48.3</v>
      </c>
      <c r="D24" s="309">
        <v>27</v>
      </c>
      <c r="E24" s="330">
        <f t="shared" si="0"/>
        <v>1304.0999999999999</v>
      </c>
      <c r="F24" s="304"/>
    </row>
    <row r="25" spans="1:6" x14ac:dyDescent="0.25">
      <c r="A25" s="336" t="s">
        <v>424</v>
      </c>
      <c r="B25" s="337" t="s">
        <v>12</v>
      </c>
      <c r="C25" s="592">
        <v>1034.9999999999998</v>
      </c>
      <c r="D25" s="309">
        <v>4</v>
      </c>
      <c r="E25" s="330">
        <f t="shared" si="0"/>
        <v>4139.9999999999991</v>
      </c>
      <c r="F25" s="304"/>
    </row>
    <row r="26" spans="1:6" x14ac:dyDescent="0.25">
      <c r="A26" s="336" t="s">
        <v>425</v>
      </c>
      <c r="B26" s="337" t="s">
        <v>12</v>
      </c>
      <c r="C26" s="592">
        <v>621</v>
      </c>
      <c r="D26" s="309">
        <v>4</v>
      </c>
      <c r="E26" s="330">
        <f t="shared" si="0"/>
        <v>2484</v>
      </c>
      <c r="F26" s="304"/>
    </row>
    <row r="27" spans="1:6" x14ac:dyDescent="0.25">
      <c r="A27" s="593" t="s">
        <v>65</v>
      </c>
      <c r="B27" s="842" t="s">
        <v>41</v>
      </c>
      <c r="C27" s="595"/>
      <c r="D27" s="582" t="s">
        <v>41</v>
      </c>
      <c r="E27" s="477"/>
    </row>
    <row r="28" spans="1:6" x14ac:dyDescent="0.25">
      <c r="A28" s="843" t="s">
        <v>426</v>
      </c>
      <c r="B28" s="337" t="s">
        <v>30</v>
      </c>
      <c r="C28" s="592">
        <v>48.3</v>
      </c>
      <c r="D28" s="309">
        <v>45</v>
      </c>
      <c r="E28" s="330">
        <f t="shared" si="0"/>
        <v>2173.5</v>
      </c>
      <c r="F28" s="304"/>
    </row>
    <row r="29" spans="1:6" x14ac:dyDescent="0.25">
      <c r="A29" s="336" t="s">
        <v>427</v>
      </c>
      <c r="B29" s="337" t="s">
        <v>30</v>
      </c>
      <c r="C29" s="592">
        <v>6.8999999999999995</v>
      </c>
      <c r="D29" s="309">
        <v>20</v>
      </c>
      <c r="E29" s="330">
        <f t="shared" si="0"/>
        <v>138</v>
      </c>
      <c r="F29" s="304"/>
    </row>
    <row r="30" spans="1:6" x14ac:dyDescent="0.25">
      <c r="A30" s="336" t="s">
        <v>66</v>
      </c>
      <c r="B30" s="337" t="s">
        <v>12</v>
      </c>
      <c r="C30" s="592">
        <v>482.99999999999989</v>
      </c>
      <c r="D30" s="309">
        <v>1</v>
      </c>
      <c r="E30" s="330">
        <f t="shared" si="0"/>
        <v>482.99999999999989</v>
      </c>
      <c r="F30" s="304"/>
    </row>
    <row r="31" spans="1:6" x14ac:dyDescent="0.25">
      <c r="A31" s="593" t="s">
        <v>67</v>
      </c>
      <c r="B31" s="842" t="s">
        <v>41</v>
      </c>
      <c r="C31" s="595"/>
      <c r="D31" s="582" t="s">
        <v>41</v>
      </c>
      <c r="E31" s="477"/>
    </row>
    <row r="32" spans="1:6" x14ac:dyDescent="0.25">
      <c r="A32" s="336" t="s">
        <v>433</v>
      </c>
      <c r="B32" s="337" t="s">
        <v>12</v>
      </c>
      <c r="C32" s="592">
        <v>482.99999999999989</v>
      </c>
      <c r="D32" s="309">
        <v>1</v>
      </c>
      <c r="E32" s="330">
        <f t="shared" si="0"/>
        <v>482.99999999999989</v>
      </c>
      <c r="F32" s="304"/>
    </row>
    <row r="33" spans="1:6" x14ac:dyDescent="0.25">
      <c r="A33" s="840" t="s">
        <v>68</v>
      </c>
      <c r="B33" s="106"/>
      <c r="C33" s="584"/>
      <c r="D33" s="582" t="s">
        <v>41</v>
      </c>
      <c r="E33" s="477"/>
    </row>
    <row r="34" spans="1:6" x14ac:dyDescent="0.25">
      <c r="A34" s="107" t="s">
        <v>69</v>
      </c>
      <c r="B34" s="106" t="s">
        <v>12</v>
      </c>
      <c r="C34" s="580">
        <v>690</v>
      </c>
      <c r="D34" s="309">
        <v>1</v>
      </c>
      <c r="E34" s="310">
        <f t="shared" si="0"/>
        <v>690</v>
      </c>
      <c r="F34" s="304"/>
    </row>
    <row r="35" spans="1:6" x14ac:dyDescent="0.25">
      <c r="A35" s="107" t="s">
        <v>453</v>
      </c>
      <c r="B35" s="106" t="s">
        <v>12</v>
      </c>
      <c r="C35" s="580">
        <v>3737.5</v>
      </c>
      <c r="D35" s="309">
        <v>1</v>
      </c>
      <c r="E35" s="310">
        <f t="shared" si="0"/>
        <v>3737.5</v>
      </c>
      <c r="F35" s="304"/>
    </row>
    <row r="36" spans="1:6" x14ac:dyDescent="0.25">
      <c r="A36" s="105" t="s">
        <v>71</v>
      </c>
      <c r="B36" s="106" t="s">
        <v>72</v>
      </c>
      <c r="C36" s="580">
        <v>15.18</v>
      </c>
      <c r="D36" s="309">
        <v>30</v>
      </c>
      <c r="E36" s="310">
        <f t="shared" si="0"/>
        <v>455.4</v>
      </c>
      <c r="F36" s="304"/>
    </row>
    <row r="37" spans="1:6" ht="24" x14ac:dyDescent="0.25">
      <c r="A37" s="91" t="s">
        <v>73</v>
      </c>
      <c r="B37" s="92" t="s">
        <v>45</v>
      </c>
      <c r="C37" s="839"/>
      <c r="D37" s="598" t="s">
        <v>47</v>
      </c>
      <c r="E37" s="835"/>
    </row>
    <row r="38" spans="1:6" x14ac:dyDescent="0.25">
      <c r="A38" s="599" t="s">
        <v>74</v>
      </c>
      <c r="B38" s="844" t="s">
        <v>41</v>
      </c>
      <c r="C38" s="584"/>
      <c r="D38" s="600" t="s">
        <v>41</v>
      </c>
      <c r="E38" s="477"/>
      <c r="F38" s="304"/>
    </row>
    <row r="39" spans="1:6" x14ac:dyDescent="0.25">
      <c r="A39" s="327" t="s">
        <v>75</v>
      </c>
      <c r="B39" s="106" t="s">
        <v>12</v>
      </c>
      <c r="C39" s="799">
        <v>9387.3000000000011</v>
      </c>
      <c r="D39" s="309">
        <v>1</v>
      </c>
      <c r="E39" s="310">
        <f t="shared" si="0"/>
        <v>9387.3000000000011</v>
      </c>
      <c r="F39" s="304"/>
    </row>
    <row r="40" spans="1:6" x14ac:dyDescent="0.25">
      <c r="A40" s="603" t="s">
        <v>76</v>
      </c>
      <c r="B40" s="106"/>
      <c r="C40" s="845">
        <v>1168.0344</v>
      </c>
      <c r="D40" s="309">
        <v>1</v>
      </c>
      <c r="E40" s="310">
        <f t="shared" si="0"/>
        <v>1168.0344</v>
      </c>
      <c r="F40" s="304"/>
    </row>
    <row r="41" spans="1:6" x14ac:dyDescent="0.25">
      <c r="A41" s="603" t="s">
        <v>562</v>
      </c>
      <c r="B41" s="328"/>
      <c r="C41" s="845">
        <v>760.59100000000012</v>
      </c>
      <c r="D41" s="717">
        <v>1</v>
      </c>
      <c r="E41" s="310">
        <f t="shared" si="0"/>
        <v>760.59100000000012</v>
      </c>
      <c r="F41" s="304"/>
    </row>
    <row r="42" spans="1:6" x14ac:dyDescent="0.25">
      <c r="A42" s="603" t="s">
        <v>563</v>
      </c>
      <c r="B42" s="106" t="s">
        <v>12</v>
      </c>
      <c r="C42" s="845">
        <v>452.59499999999997</v>
      </c>
      <c r="D42" s="309">
        <v>1</v>
      </c>
      <c r="E42" s="310">
        <f t="shared" si="0"/>
        <v>452.59499999999997</v>
      </c>
      <c r="F42" s="304"/>
    </row>
    <row r="43" spans="1:6" x14ac:dyDescent="0.25">
      <c r="A43" s="599" t="s">
        <v>79</v>
      </c>
      <c r="B43" s="844" t="s">
        <v>41</v>
      </c>
      <c r="C43" s="584"/>
      <c r="D43" s="600" t="s">
        <v>41</v>
      </c>
      <c r="E43" s="477"/>
      <c r="F43" s="304"/>
    </row>
    <row r="44" spans="1:6" x14ac:dyDescent="0.25">
      <c r="A44" s="469" t="s">
        <v>492</v>
      </c>
      <c r="B44" s="106" t="s">
        <v>30</v>
      </c>
      <c r="C44" s="584">
        <v>46.344999999999999</v>
      </c>
      <c r="D44" s="309">
        <v>150</v>
      </c>
      <c r="E44" s="310">
        <f t="shared" si="0"/>
        <v>6951.75</v>
      </c>
      <c r="F44" s="304"/>
    </row>
    <row r="45" spans="1:6" x14ac:dyDescent="0.25">
      <c r="A45" s="128" t="s">
        <v>80</v>
      </c>
      <c r="B45" s="844" t="s">
        <v>41</v>
      </c>
      <c r="C45" s="584"/>
      <c r="D45" s="600" t="s">
        <v>41</v>
      </c>
      <c r="E45" s="477"/>
    </row>
    <row r="46" spans="1:6" x14ac:dyDescent="0.25">
      <c r="A46" s="327" t="s">
        <v>525</v>
      </c>
      <c r="B46" s="106" t="s">
        <v>12</v>
      </c>
      <c r="C46" s="580">
        <v>156.97499999999999</v>
      </c>
      <c r="D46" s="309">
        <v>2</v>
      </c>
      <c r="E46" s="310">
        <f t="shared" si="0"/>
        <v>313.95</v>
      </c>
      <c r="F46" s="304"/>
    </row>
    <row r="47" spans="1:6" x14ac:dyDescent="0.25">
      <c r="A47" s="327" t="s">
        <v>615</v>
      </c>
      <c r="B47" s="106" t="s">
        <v>12</v>
      </c>
      <c r="C47" s="580">
        <v>4000</v>
      </c>
      <c r="D47" s="309">
        <v>1</v>
      </c>
      <c r="E47" s="310">
        <f t="shared" si="0"/>
        <v>4000</v>
      </c>
      <c r="F47" s="304"/>
    </row>
    <row r="48" spans="1:6" x14ac:dyDescent="0.25">
      <c r="A48" s="610" t="s">
        <v>81</v>
      </c>
      <c r="B48" s="106"/>
      <c r="C48" s="580"/>
      <c r="D48" s="309" t="s">
        <v>41</v>
      </c>
      <c r="E48" s="310"/>
      <c r="F48" s="304"/>
    </row>
    <row r="49" spans="1:6" x14ac:dyDescent="0.25">
      <c r="A49" s="610" t="s">
        <v>82</v>
      </c>
      <c r="B49" s="106"/>
      <c r="C49" s="580"/>
      <c r="D49" s="309" t="s">
        <v>41</v>
      </c>
      <c r="E49" s="310"/>
      <c r="F49" s="304"/>
    </row>
    <row r="50" spans="1:6" x14ac:dyDescent="0.25">
      <c r="A50" s="327" t="s">
        <v>581</v>
      </c>
      <c r="B50" s="106" t="s">
        <v>12</v>
      </c>
      <c r="C50" s="580">
        <v>24900</v>
      </c>
      <c r="D50" s="309">
        <v>1</v>
      </c>
      <c r="E50" s="310">
        <f t="shared" si="0"/>
        <v>24900</v>
      </c>
      <c r="F50" s="304"/>
    </row>
    <row r="51" spans="1:6" x14ac:dyDescent="0.25">
      <c r="A51" s="327" t="s">
        <v>590</v>
      </c>
      <c r="B51" s="106" t="s">
        <v>12</v>
      </c>
      <c r="C51" s="580">
        <v>260</v>
      </c>
      <c r="D51" s="309">
        <v>1</v>
      </c>
      <c r="E51" s="310">
        <f t="shared" si="0"/>
        <v>260</v>
      </c>
      <c r="F51" s="304"/>
    </row>
    <row r="52" spans="1:6" x14ac:dyDescent="0.25">
      <c r="A52" s="327" t="s">
        <v>591</v>
      </c>
      <c r="B52" s="106" t="s">
        <v>12</v>
      </c>
      <c r="C52" s="580">
        <v>70.2</v>
      </c>
      <c r="D52" s="309">
        <v>2</v>
      </c>
      <c r="E52" s="310">
        <f t="shared" si="0"/>
        <v>140.4</v>
      </c>
      <c r="F52" s="304"/>
    </row>
    <row r="53" spans="1:6" x14ac:dyDescent="0.25">
      <c r="A53" s="327" t="s">
        <v>582</v>
      </c>
      <c r="B53" s="106" t="s">
        <v>12</v>
      </c>
      <c r="C53" s="580">
        <v>1326</v>
      </c>
      <c r="D53" s="309">
        <v>2</v>
      </c>
      <c r="E53" s="310">
        <f t="shared" si="0"/>
        <v>2652</v>
      </c>
      <c r="F53" s="304"/>
    </row>
    <row r="54" spans="1:6" x14ac:dyDescent="0.25">
      <c r="A54" s="327" t="s">
        <v>616</v>
      </c>
      <c r="B54" s="106" t="s">
        <v>12</v>
      </c>
      <c r="C54" s="580">
        <v>5200</v>
      </c>
      <c r="D54" s="309">
        <v>1</v>
      </c>
      <c r="E54" s="310">
        <f t="shared" si="0"/>
        <v>5200</v>
      </c>
      <c r="F54" s="304"/>
    </row>
    <row r="55" spans="1:6" ht="15.75" thickBot="1" x14ac:dyDescent="0.3">
      <c r="A55" s="105" t="s">
        <v>83</v>
      </c>
      <c r="B55" s="106" t="s">
        <v>12</v>
      </c>
      <c r="C55" s="580">
        <v>747.5</v>
      </c>
      <c r="D55" s="309">
        <v>1</v>
      </c>
      <c r="E55" s="310">
        <f t="shared" si="0"/>
        <v>747.5</v>
      </c>
      <c r="F55" s="304"/>
    </row>
    <row r="56" spans="1:6" ht="15.75" thickBot="1" x14ac:dyDescent="0.3">
      <c r="A56" s="730" t="s">
        <v>10</v>
      </c>
      <c r="B56" s="731"/>
      <c r="C56" s="731"/>
      <c r="D56" s="623"/>
      <c r="E56" s="732"/>
    </row>
    <row r="57" spans="1:6" ht="15.75" thickBot="1" x14ac:dyDescent="0.3">
      <c r="A57" s="846"/>
      <c r="B57" s="485"/>
      <c r="C57" s="622" t="s">
        <v>84</v>
      </c>
      <c r="D57" s="847" t="s">
        <v>41</v>
      </c>
      <c r="E57" s="732">
        <f>SUM(E12:E55)</f>
        <v>86933.020399999979</v>
      </c>
      <c r="F57" s="620"/>
    </row>
    <row r="58" spans="1:6" x14ac:dyDescent="0.25">
      <c r="A58" s="744"/>
      <c r="B58" s="745"/>
      <c r="C58" s="745"/>
      <c r="D58" s="848" t="s">
        <v>41</v>
      </c>
      <c r="E58" s="305"/>
    </row>
    <row r="59" spans="1:6" x14ac:dyDescent="0.25">
      <c r="A59" s="140" t="s">
        <v>85</v>
      </c>
      <c r="B59" s="141"/>
      <c r="C59" s="626">
        <v>0.05</v>
      </c>
      <c r="D59" s="805" t="s">
        <v>41</v>
      </c>
      <c r="E59" s="733">
        <f>E57*0.05</f>
        <v>4346.6510199999993</v>
      </c>
      <c r="F59" s="304"/>
    </row>
    <row r="60" spans="1:6" x14ac:dyDescent="0.25">
      <c r="A60" s="145"/>
      <c r="B60" s="141"/>
      <c r="C60" s="849" t="s">
        <v>86</v>
      </c>
      <c r="D60" s="805" t="s">
        <v>41</v>
      </c>
      <c r="E60" s="733">
        <f>E57+E59</f>
        <v>91279.671419999984</v>
      </c>
      <c r="F60" s="304"/>
    </row>
    <row r="61" spans="1:6" hidden="1" x14ac:dyDescent="0.25"/>
    <row r="62" spans="1:6" hidden="1" x14ac:dyDescent="0.25">
      <c r="A62" s="603" t="s">
        <v>560</v>
      </c>
      <c r="B62" s="106"/>
      <c r="C62" s="604">
        <v>10890.7968</v>
      </c>
      <c r="D62" s="309"/>
      <c r="F62" s="392">
        <f t="shared" ref="F62:F69" si="1">C62*D62</f>
        <v>0</v>
      </c>
    </row>
    <row r="63" spans="1:6" hidden="1" x14ac:dyDescent="0.25">
      <c r="A63" s="603" t="s">
        <v>561</v>
      </c>
      <c r="B63" s="106"/>
      <c r="C63" s="604">
        <v>11442.99</v>
      </c>
      <c r="D63" s="309"/>
      <c r="F63" s="392">
        <f t="shared" si="1"/>
        <v>0</v>
      </c>
    </row>
    <row r="64" spans="1:6" hidden="1" x14ac:dyDescent="0.25">
      <c r="A64" s="603" t="s">
        <v>76</v>
      </c>
      <c r="B64" s="106"/>
      <c r="C64" s="605">
        <v>1168.0344</v>
      </c>
      <c r="D64" s="309"/>
      <c r="F64" s="392">
        <f t="shared" si="1"/>
        <v>0</v>
      </c>
    </row>
    <row r="65" spans="1:6" hidden="1" x14ac:dyDescent="0.25">
      <c r="A65" s="603" t="s">
        <v>562</v>
      </c>
      <c r="B65" s="606"/>
      <c r="C65" s="605">
        <v>760.59100000000012</v>
      </c>
      <c r="D65" s="607"/>
      <c r="F65" s="392">
        <f t="shared" si="1"/>
        <v>0</v>
      </c>
    </row>
    <row r="66" spans="1:6" hidden="1" x14ac:dyDescent="0.25">
      <c r="A66" s="608" t="s">
        <v>564</v>
      </c>
      <c r="B66" s="106" t="s">
        <v>12</v>
      </c>
      <c r="C66" s="602">
        <v>988</v>
      </c>
      <c r="D66" s="309"/>
      <c r="F66" s="392">
        <f t="shared" si="1"/>
        <v>0</v>
      </c>
    </row>
    <row r="67" spans="1:6" hidden="1" x14ac:dyDescent="0.25">
      <c r="A67" s="608" t="s">
        <v>565</v>
      </c>
      <c r="B67" s="106" t="s">
        <v>12</v>
      </c>
      <c r="C67" s="602">
        <v>1183</v>
      </c>
      <c r="D67" s="309"/>
      <c r="F67" s="392">
        <f t="shared" si="1"/>
        <v>0</v>
      </c>
    </row>
    <row r="68" spans="1:6" hidden="1" x14ac:dyDescent="0.25">
      <c r="A68" s="608" t="s">
        <v>565</v>
      </c>
      <c r="B68" s="106" t="s">
        <v>12</v>
      </c>
      <c r="C68" s="602">
        <v>1183</v>
      </c>
      <c r="D68" s="309"/>
      <c r="F68" s="392">
        <f t="shared" si="1"/>
        <v>0</v>
      </c>
    </row>
    <row r="69" spans="1:6" hidden="1" x14ac:dyDescent="0.25">
      <c r="A69" s="327"/>
      <c r="B69" s="106"/>
      <c r="C69" s="586">
        <v>0</v>
      </c>
      <c r="D69" s="309"/>
      <c r="F69" s="392">
        <f t="shared" si="1"/>
        <v>0</v>
      </c>
    </row>
    <row r="70" spans="1:6" hidden="1" x14ac:dyDescent="0.25">
      <c r="A70" s="327" t="s">
        <v>566</v>
      </c>
      <c r="B70" s="106" t="s">
        <v>12</v>
      </c>
      <c r="C70" s="586">
        <v>2242.5</v>
      </c>
      <c r="D70" s="309"/>
      <c r="E70" s="392">
        <f>C70*D70</f>
        <v>0</v>
      </c>
      <c r="F70" s="304"/>
    </row>
    <row r="71" spans="1:6" hidden="1" x14ac:dyDescent="0.25">
      <c r="A71" s="327" t="s">
        <v>524</v>
      </c>
      <c r="B71" s="106" t="s">
        <v>12</v>
      </c>
      <c r="C71" s="586">
        <v>0</v>
      </c>
      <c r="D71" s="309"/>
      <c r="E71" s="392"/>
      <c r="F71" s="304"/>
    </row>
    <row r="72" spans="1:6" hidden="1" x14ac:dyDescent="0.25">
      <c r="A72" s="327" t="s">
        <v>526</v>
      </c>
      <c r="B72" s="106" t="s">
        <v>12</v>
      </c>
      <c r="C72" s="586">
        <v>3666</v>
      </c>
      <c r="D72" s="309"/>
      <c r="E72" s="392">
        <f t="shared" ref="E72:E82" si="2">C72*D72</f>
        <v>0</v>
      </c>
      <c r="F72" s="304"/>
    </row>
    <row r="73" spans="1:6" hidden="1" x14ac:dyDescent="0.25">
      <c r="A73" s="327" t="s">
        <v>527</v>
      </c>
      <c r="B73" s="106" t="s">
        <v>12</v>
      </c>
      <c r="C73" s="586">
        <v>1270.75</v>
      </c>
      <c r="D73" s="309"/>
      <c r="E73" s="392">
        <f t="shared" si="2"/>
        <v>0</v>
      </c>
      <c r="F73" s="304"/>
    </row>
    <row r="74" spans="1:6" hidden="1" x14ac:dyDescent="0.25">
      <c r="A74" s="327" t="s">
        <v>528</v>
      </c>
      <c r="B74" s="106" t="s">
        <v>12</v>
      </c>
      <c r="C74" s="586">
        <v>1420.25</v>
      </c>
      <c r="D74" s="309"/>
      <c r="E74" s="392">
        <f t="shared" si="2"/>
        <v>0</v>
      </c>
      <c r="F74" s="304"/>
    </row>
    <row r="75" spans="1:6" hidden="1" x14ac:dyDescent="0.25">
      <c r="A75" s="327" t="s">
        <v>529</v>
      </c>
      <c r="B75" s="106" t="s">
        <v>12</v>
      </c>
      <c r="C75" s="586">
        <v>1480.05</v>
      </c>
      <c r="D75" s="309"/>
      <c r="E75" s="392">
        <f t="shared" si="2"/>
        <v>0</v>
      </c>
      <c r="F75" s="304"/>
    </row>
    <row r="76" spans="1:6" hidden="1" x14ac:dyDescent="0.25">
      <c r="A76" s="327"/>
      <c r="B76" s="106"/>
      <c r="C76" s="586"/>
      <c r="D76" s="309"/>
      <c r="E76" s="392"/>
      <c r="F76" s="304"/>
    </row>
    <row r="77" spans="1:6" hidden="1" x14ac:dyDescent="0.25">
      <c r="A77" s="327" t="s">
        <v>530</v>
      </c>
      <c r="B77" s="106" t="s">
        <v>12</v>
      </c>
      <c r="C77" s="586">
        <v>1509.95</v>
      </c>
      <c r="D77" s="309"/>
      <c r="E77" s="392">
        <f t="shared" si="2"/>
        <v>0</v>
      </c>
      <c r="F77" s="304"/>
    </row>
    <row r="78" spans="1:6" hidden="1" x14ac:dyDescent="0.25">
      <c r="A78" s="612" t="s">
        <v>567</v>
      </c>
      <c r="B78" s="106" t="s">
        <v>12</v>
      </c>
      <c r="C78" s="586">
        <v>39800</v>
      </c>
      <c r="D78" s="309"/>
      <c r="E78" s="392">
        <f t="shared" si="2"/>
        <v>0</v>
      </c>
      <c r="F78" s="304"/>
    </row>
    <row r="79" spans="1:6" hidden="1" x14ac:dyDescent="0.25">
      <c r="A79" s="612" t="s">
        <v>568</v>
      </c>
      <c r="B79" s="106" t="s">
        <v>12</v>
      </c>
      <c r="C79" s="586">
        <v>12340</v>
      </c>
      <c r="D79" s="309"/>
      <c r="E79" s="392">
        <f t="shared" si="2"/>
        <v>0</v>
      </c>
      <c r="F79" s="304"/>
    </row>
    <row r="80" spans="1:6" hidden="1" x14ac:dyDescent="0.25">
      <c r="A80" s="613" t="s">
        <v>569</v>
      </c>
      <c r="B80" s="106" t="s">
        <v>12</v>
      </c>
      <c r="C80" s="586">
        <v>7250</v>
      </c>
      <c r="D80" s="309"/>
      <c r="E80" s="392">
        <f t="shared" si="2"/>
        <v>0</v>
      </c>
      <c r="F80" s="304"/>
    </row>
    <row r="81" spans="1:6" hidden="1" x14ac:dyDescent="0.25">
      <c r="A81" s="327" t="s">
        <v>570</v>
      </c>
      <c r="B81" s="106" t="s">
        <v>12</v>
      </c>
      <c r="C81" s="586">
        <v>7150.0000000000009</v>
      </c>
      <c r="D81" s="309"/>
      <c r="E81" s="392">
        <f t="shared" si="2"/>
        <v>0</v>
      </c>
      <c r="F81" s="304"/>
    </row>
    <row r="82" spans="1:6" hidden="1" x14ac:dyDescent="0.25">
      <c r="A82" s="327"/>
      <c r="B82" s="106"/>
      <c r="C82" s="586"/>
      <c r="D82" s="309"/>
      <c r="E82" s="392">
        <f t="shared" si="2"/>
        <v>0</v>
      </c>
      <c r="F82" s="304"/>
    </row>
    <row r="83" spans="1:6" hidden="1" x14ac:dyDescent="0.25">
      <c r="A83" s="614"/>
      <c r="B83" s="457"/>
      <c r="C83" s="615"/>
      <c r="D83" s="459"/>
      <c r="E83" s="449"/>
      <c r="F83" s="304"/>
    </row>
    <row r="84" spans="1:6" x14ac:dyDescent="0.25">
      <c r="A84" s="744"/>
      <c r="B84" s="745"/>
      <c r="C84" s="745"/>
      <c r="D84" s="305"/>
      <c r="E84" s="305"/>
    </row>
  </sheetData>
  <protectedRanges>
    <protectedRange sqref="A23" name="Oblast1_84"/>
    <protectedRange sqref="B23" name="Oblast1_1_2_2"/>
    <protectedRange sqref="C23" name="Oblast1_2_2"/>
    <protectedRange sqref="A27 A30:A31" name="Oblast1"/>
    <protectedRange sqref="A24:A26" name="Oblast1_84_3"/>
    <protectedRange sqref="A28:A29" name="Oblast1_86"/>
    <protectedRange sqref="B24:B31" name="Oblast1_1_2_2_4"/>
    <protectedRange sqref="C24:C31" name="Oblast1_2_2_4"/>
    <protectedRange sqref="A32" name="Oblast1_99"/>
    <protectedRange sqref="B32" name="Oblast1_1_2_2_5"/>
    <protectedRange sqref="C32" name="Oblast1_2_2_5"/>
  </protectedRanges>
  <autoFilter ref="D7:D83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20" sqref="B20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1112</v>
      </c>
      <c r="B1" s="149"/>
      <c r="C1" s="150"/>
    </row>
    <row r="2" spans="1:3" ht="18" x14ac:dyDescent="0.25">
      <c r="A2" s="168" t="s">
        <v>726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727</v>
      </c>
      <c r="C6" s="156"/>
    </row>
    <row r="7" spans="1:3" x14ac:dyDescent="0.25">
      <c r="A7" s="1411">
        <v>1</v>
      </c>
      <c r="B7" s="157" t="s">
        <v>728</v>
      </c>
      <c r="C7" s="158">
        <f>D.2.3.53_MP.01_KAMERA!J20</f>
        <v>0</v>
      </c>
    </row>
    <row r="8" spans="1:3" ht="29.25" x14ac:dyDescent="0.25">
      <c r="A8" s="1411">
        <v>2</v>
      </c>
      <c r="B8" s="1828" t="s">
        <v>1458</v>
      </c>
      <c r="C8" s="158">
        <f>D.2.3.53_MP.02_DP!E44</f>
        <v>63328.235250000005</v>
      </c>
    </row>
    <row r="9" spans="1:3" ht="30" thickBot="1" x14ac:dyDescent="0.3">
      <c r="A9" s="1464">
        <v>3</v>
      </c>
      <c r="B9" s="1828" t="s">
        <v>1459</v>
      </c>
      <c r="C9" s="161">
        <f>D.2.3.53_MP.03_TN!E19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97200.235249999998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0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6.570312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1297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726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1"/>
      <c r="B6" s="1491" t="s">
        <v>1113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1114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1114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1114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1115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1115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5</v>
      </c>
      <c r="E13" s="1436" t="s">
        <v>1115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1115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1114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1114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1114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G22" s="540"/>
    </row>
    <row r="23" spans="1:50" ht="20.25" x14ac:dyDescent="0.3">
      <c r="B23" s="164"/>
      <c r="D23" s="541"/>
      <c r="E23" s="541"/>
    </row>
    <row r="24" spans="1:50" x14ac:dyDescent="0.2">
      <c r="B24" s="164"/>
    </row>
    <row r="26" spans="1:50" x14ac:dyDescent="0.2">
      <c r="B26" s="164"/>
    </row>
    <row r="27" spans="1:50" x14ac:dyDescent="0.2">
      <c r="B27" s="164"/>
    </row>
    <row r="28" spans="1:50" x14ac:dyDescent="0.2">
      <c r="B28" s="164"/>
    </row>
    <row r="34" spans="2:10" x14ac:dyDescent="0.2">
      <c r="B34" s="542"/>
      <c r="C34" s="543"/>
      <c r="D34" s="543"/>
      <c r="E34" s="543"/>
      <c r="F34" s="543"/>
      <c r="G34" s="543"/>
      <c r="H34" s="543"/>
      <c r="I34" s="544"/>
      <c r="J34" s="545"/>
    </row>
    <row r="35" spans="2:10" ht="14.25" x14ac:dyDescent="0.2">
      <c r="B35" s="546"/>
      <c r="C35" s="547"/>
      <c r="D35" s="548"/>
      <c r="E35" s="548"/>
      <c r="F35" s="547"/>
      <c r="G35" s="547"/>
      <c r="H35" s="547"/>
      <c r="I35" s="549"/>
      <c r="J35" s="550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4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1"/>
      <c r="C44" s="552"/>
      <c r="D44" s="553"/>
      <c r="E44" s="553"/>
      <c r="F44" s="554"/>
      <c r="G44" s="552"/>
      <c r="H44" s="556"/>
      <c r="I44" s="554"/>
      <c r="J44" s="555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7"/>
      <c r="C49" s="558"/>
      <c r="D49" s="553"/>
      <c r="E49" s="553"/>
      <c r="F49" s="556"/>
      <c r="G49" s="558"/>
      <c r="H49" s="556"/>
      <c r="I49" s="556"/>
      <c r="J49" s="559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51"/>
      <c r="C56" s="552"/>
      <c r="D56" s="553"/>
      <c r="E56" s="553"/>
      <c r="F56" s="554"/>
      <c r="G56" s="552"/>
      <c r="H56" s="556"/>
      <c r="I56" s="554"/>
      <c r="J56" s="555"/>
    </row>
    <row r="57" spans="2:10" ht="14.25" x14ac:dyDescent="0.2">
      <c r="B57" s="560"/>
      <c r="C57" s="552"/>
      <c r="D57" s="552"/>
      <c r="E57" s="552"/>
      <c r="F57" s="552"/>
      <c r="G57" s="561"/>
      <c r="H57" s="561"/>
      <c r="I57" s="554"/>
      <c r="J57" s="562"/>
    </row>
    <row r="58" spans="2:10" ht="15.75" x14ac:dyDescent="0.25">
      <c r="B58" s="563"/>
      <c r="C58" s="564"/>
      <c r="D58" s="564"/>
      <c r="E58" s="564"/>
      <c r="F58" s="564"/>
      <c r="G58" s="565"/>
      <c r="H58" s="564"/>
      <c r="I58" s="565"/>
      <c r="J58" s="566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opLeftCell="A18" zoomScale="90" zoomScaleNormal="90" workbookViewId="0">
      <selection activeCell="E40" sqref="E40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1298</v>
      </c>
      <c r="B1" s="1811" t="s">
        <v>729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  <c r="G4" s="935"/>
    </row>
    <row r="5" spans="1:7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  <c r="G5" s="935"/>
    </row>
    <row r="6" spans="1:7" ht="15.75" thickBot="1" x14ac:dyDescent="0.3">
      <c r="A6" s="1239" t="s">
        <v>50</v>
      </c>
      <c r="B6" s="1240"/>
      <c r="C6" s="1245"/>
      <c r="D6" s="1242"/>
      <c r="E6" s="1243"/>
      <c r="F6" s="935"/>
      <c r="G6" s="935"/>
    </row>
    <row r="7" spans="1:7" ht="15.75" thickBot="1" x14ac:dyDescent="0.3">
      <c r="A7" s="661" t="s">
        <v>385</v>
      </c>
      <c r="B7" s="662" t="s">
        <v>12</v>
      </c>
      <c r="C7" s="696">
        <v>448.5</v>
      </c>
      <c r="D7" s="664">
        <v>6</v>
      </c>
      <c r="E7" s="665">
        <v>2691</v>
      </c>
      <c r="F7" s="935"/>
      <c r="G7" s="935"/>
    </row>
    <row r="8" spans="1:7" ht="15.75" thickBot="1" x14ac:dyDescent="0.3">
      <c r="A8" s="666" t="s">
        <v>53</v>
      </c>
      <c r="B8" s="667"/>
      <c r="C8" s="696"/>
      <c r="D8" s="669"/>
      <c r="E8" s="670"/>
      <c r="F8" s="947"/>
      <c r="G8" s="935"/>
    </row>
    <row r="9" spans="1:7" ht="25.5" thickBot="1" x14ac:dyDescent="0.3">
      <c r="A9" s="671" t="s">
        <v>54</v>
      </c>
      <c r="B9" s="106" t="s">
        <v>55</v>
      </c>
      <c r="C9" s="696">
        <v>551.99999999999989</v>
      </c>
      <c r="D9" s="309">
        <v>2</v>
      </c>
      <c r="E9" s="672">
        <v>1103.9999999999998</v>
      </c>
      <c r="F9" s="935"/>
      <c r="G9" s="935"/>
    </row>
    <row r="10" spans="1:7" ht="15.75" thickBot="1" x14ac:dyDescent="0.3">
      <c r="A10" s="656" t="s">
        <v>56</v>
      </c>
      <c r="B10" s="673"/>
      <c r="C10" s="696"/>
      <c r="D10" s="659"/>
      <c r="E10" s="675"/>
      <c r="F10" s="947"/>
      <c r="G10" s="935"/>
    </row>
    <row r="11" spans="1:7" ht="15.75" thickBot="1" x14ac:dyDescent="0.3">
      <c r="A11" s="661" t="s">
        <v>57</v>
      </c>
      <c r="B11" s="676" t="s">
        <v>12</v>
      </c>
      <c r="C11" s="696">
        <v>965.99999999999977</v>
      </c>
      <c r="D11" s="664">
        <v>1</v>
      </c>
      <c r="E11" s="665">
        <v>965.99999999999977</v>
      </c>
      <c r="F11" s="935"/>
      <c r="G11" s="935"/>
    </row>
    <row r="12" spans="1:7" ht="12.75" customHeight="1" thickBot="1" x14ac:dyDescent="0.3">
      <c r="A12" s="677" t="s">
        <v>58</v>
      </c>
      <c r="B12" s="678" t="s">
        <v>12</v>
      </c>
      <c r="C12" s="696">
        <v>303.59999999999997</v>
      </c>
      <c r="D12" s="680">
        <v>1</v>
      </c>
      <c r="E12" s="681">
        <v>303.59999999999997</v>
      </c>
      <c r="F12" s="947"/>
      <c r="G12" s="935"/>
    </row>
    <row r="13" spans="1:7" ht="15.75" thickBot="1" x14ac:dyDescent="0.3">
      <c r="A13" s="682" t="s">
        <v>59</v>
      </c>
      <c r="B13" s="108"/>
      <c r="C13" s="696"/>
      <c r="D13" s="582"/>
      <c r="E13" s="683"/>
      <c r="F13" s="947"/>
      <c r="G13" s="935"/>
    </row>
    <row r="14" spans="1:7" ht="15.75" thickBot="1" x14ac:dyDescent="0.3">
      <c r="A14" s="685" t="s">
        <v>60</v>
      </c>
      <c r="B14" s="673" t="s">
        <v>12</v>
      </c>
      <c r="C14" s="696">
        <v>1311</v>
      </c>
      <c r="D14" s="687">
        <v>1</v>
      </c>
      <c r="E14" s="688">
        <v>1311</v>
      </c>
      <c r="F14" s="935"/>
      <c r="G14" s="935"/>
    </row>
    <row r="15" spans="1:7" ht="15.75" thickBot="1" x14ac:dyDescent="0.3">
      <c r="A15" s="677" t="s">
        <v>62</v>
      </c>
      <c r="B15" s="678" t="s">
        <v>12</v>
      </c>
      <c r="C15" s="696">
        <v>2553</v>
      </c>
      <c r="D15" s="680">
        <v>1</v>
      </c>
      <c r="E15" s="681">
        <v>2553</v>
      </c>
      <c r="F15" s="947"/>
      <c r="G15" s="935"/>
    </row>
    <row r="16" spans="1:7" ht="15.75" thickBot="1" x14ac:dyDescent="0.3">
      <c r="A16" s="682" t="s">
        <v>63</v>
      </c>
      <c r="B16" s="106"/>
      <c r="C16" s="696"/>
      <c r="D16" s="582"/>
      <c r="E16" s="683"/>
      <c r="F16" s="947"/>
      <c r="G16" s="935"/>
    </row>
    <row r="17" spans="1:7" ht="15.75" thickBot="1" x14ac:dyDescent="0.3">
      <c r="A17" s="656" t="s">
        <v>64</v>
      </c>
      <c r="B17" s="673"/>
      <c r="C17" s="696"/>
      <c r="D17" s="659"/>
      <c r="E17" s="675"/>
      <c r="F17" s="935"/>
      <c r="G17" s="935"/>
    </row>
    <row r="18" spans="1:7" ht="15.75" thickBot="1" x14ac:dyDescent="0.3">
      <c r="A18" s="1246" t="s">
        <v>65</v>
      </c>
      <c r="B18" s="1247"/>
      <c r="C18" s="696"/>
      <c r="D18" s="669"/>
      <c r="E18" s="670"/>
      <c r="F18" s="935"/>
      <c r="G18" s="935"/>
    </row>
    <row r="19" spans="1:7" ht="15.75" thickBot="1" x14ac:dyDescent="0.3">
      <c r="A19" s="1248" t="s">
        <v>426</v>
      </c>
      <c r="B19" s="691" t="s">
        <v>30</v>
      </c>
      <c r="C19" s="696">
        <v>48.3</v>
      </c>
      <c r="D19" s="687">
        <v>20</v>
      </c>
      <c r="E19" s="693">
        <v>966</v>
      </c>
      <c r="F19" s="935"/>
      <c r="G19" s="935"/>
    </row>
    <row r="20" spans="1:7" ht="15.75" thickBot="1" x14ac:dyDescent="0.3">
      <c r="A20" s="694" t="s">
        <v>66</v>
      </c>
      <c r="B20" s="695" t="s">
        <v>12</v>
      </c>
      <c r="C20" s="696">
        <v>482.99999999999989</v>
      </c>
      <c r="D20" s="680">
        <v>2</v>
      </c>
      <c r="E20" s="697">
        <v>965.99999999999977</v>
      </c>
      <c r="F20" s="947"/>
      <c r="G20" s="935"/>
    </row>
    <row r="21" spans="1:7" ht="15.75" thickBot="1" x14ac:dyDescent="0.3">
      <c r="A21" s="702" t="s">
        <v>67</v>
      </c>
      <c r="B21" s="703"/>
      <c r="C21" s="696"/>
      <c r="D21" s="659"/>
      <c r="E21" s="675"/>
      <c r="F21" s="947"/>
      <c r="G21" s="935"/>
    </row>
    <row r="22" spans="1:7" ht="15.75" thickBot="1" x14ac:dyDescent="0.3">
      <c r="A22" s="689" t="s">
        <v>68</v>
      </c>
      <c r="B22" s="678"/>
      <c r="C22" s="696"/>
      <c r="D22" s="669"/>
      <c r="E22" s="670"/>
      <c r="F22" s="935"/>
      <c r="G22" s="935"/>
    </row>
    <row r="23" spans="1:7" ht="15.75" thickBot="1" x14ac:dyDescent="0.3">
      <c r="A23" s="684" t="s">
        <v>69</v>
      </c>
      <c r="B23" s="106" t="s">
        <v>12</v>
      </c>
      <c r="C23" s="696">
        <v>690</v>
      </c>
      <c r="D23" s="309">
        <v>1</v>
      </c>
      <c r="E23" s="672">
        <v>690</v>
      </c>
      <c r="F23" s="935"/>
      <c r="G23" s="935"/>
    </row>
    <row r="24" spans="1:7" ht="15.75" thickBot="1" x14ac:dyDescent="0.3">
      <c r="A24" s="685" t="s">
        <v>453</v>
      </c>
      <c r="B24" s="673" t="s">
        <v>12</v>
      </c>
      <c r="C24" s="696">
        <v>3737.5</v>
      </c>
      <c r="D24" s="687">
        <v>1</v>
      </c>
      <c r="E24" s="688">
        <v>3737.5</v>
      </c>
      <c r="F24" s="947"/>
      <c r="G24" s="935"/>
    </row>
    <row r="25" spans="1:7" ht="15.75" thickBot="1" x14ac:dyDescent="0.3">
      <c r="A25" s="705" t="s">
        <v>71</v>
      </c>
      <c r="B25" s="678" t="s">
        <v>72</v>
      </c>
      <c r="C25" s="696">
        <v>15.18</v>
      </c>
      <c r="D25" s="680">
        <v>12</v>
      </c>
      <c r="E25" s="681">
        <v>182.16</v>
      </c>
      <c r="F25" s="947"/>
      <c r="G25" s="935"/>
    </row>
    <row r="26" spans="1:7" ht="24.75" thickBot="1" x14ac:dyDescent="0.3">
      <c r="A26" s="706" t="s">
        <v>73</v>
      </c>
      <c r="B26" s="117" t="s">
        <v>45</v>
      </c>
      <c r="C26" s="696"/>
      <c r="D26" s="598" t="s">
        <v>47</v>
      </c>
      <c r="E26" s="707" t="s">
        <v>48</v>
      </c>
      <c r="F26" s="947"/>
      <c r="G26" s="935"/>
    </row>
    <row r="27" spans="1:7" ht="15.75" thickBot="1" x14ac:dyDescent="0.3">
      <c r="A27" s="708" t="s">
        <v>74</v>
      </c>
      <c r="B27" s="673"/>
      <c r="C27" s="696"/>
      <c r="D27" s="709"/>
      <c r="E27" s="675"/>
      <c r="F27" s="935"/>
      <c r="G27" s="935"/>
    </row>
    <row r="28" spans="1:7" ht="15.75" thickBot="1" x14ac:dyDescent="0.3">
      <c r="A28" s="869" t="s">
        <v>78</v>
      </c>
      <c r="B28" s="676" t="s">
        <v>12</v>
      </c>
      <c r="C28" s="696">
        <v>452.59499999999997</v>
      </c>
      <c r="D28" s="664">
        <v>1</v>
      </c>
      <c r="E28" s="1249">
        <v>452.59499999999997</v>
      </c>
      <c r="F28" s="935"/>
      <c r="G28" s="935"/>
    </row>
    <row r="29" spans="1:7" ht="15.75" thickBot="1" x14ac:dyDescent="0.3">
      <c r="A29" s="721" t="s">
        <v>79</v>
      </c>
      <c r="B29" s="678"/>
      <c r="C29" s="696"/>
      <c r="D29" s="722"/>
      <c r="E29" s="670"/>
      <c r="F29" s="712"/>
      <c r="G29" s="935"/>
    </row>
    <row r="30" spans="1:7" ht="15.75" thickBot="1" x14ac:dyDescent="0.3">
      <c r="A30" s="723" t="s">
        <v>492</v>
      </c>
      <c r="B30" s="106" t="s">
        <v>30</v>
      </c>
      <c r="C30" s="696">
        <v>46.344999999999999</v>
      </c>
      <c r="D30" s="309">
        <v>20</v>
      </c>
      <c r="E30" s="700">
        <v>926.9</v>
      </c>
      <c r="F30" s="935"/>
      <c r="G30" s="935"/>
    </row>
    <row r="31" spans="1:7" ht="15.75" thickBot="1" x14ac:dyDescent="0.3">
      <c r="A31" s="724" t="s">
        <v>80</v>
      </c>
      <c r="B31" s="673"/>
      <c r="C31" s="696"/>
      <c r="D31" s="709"/>
      <c r="E31" s="675"/>
      <c r="F31" s="712"/>
      <c r="G31" s="935"/>
    </row>
    <row r="32" spans="1:7" ht="15.75" thickBot="1" x14ac:dyDescent="0.3">
      <c r="A32" s="710" t="s">
        <v>525</v>
      </c>
      <c r="B32" s="676" t="s">
        <v>12</v>
      </c>
      <c r="C32" s="696">
        <v>156.97499999999999</v>
      </c>
      <c r="D32" s="664">
        <v>2</v>
      </c>
      <c r="E32" s="665">
        <v>313.95</v>
      </c>
      <c r="F32" s="935"/>
      <c r="G32" s="935"/>
    </row>
    <row r="33" spans="1:7" ht="15.75" thickBot="1" x14ac:dyDescent="0.3">
      <c r="A33" s="1250" t="s">
        <v>569</v>
      </c>
      <c r="B33" s="678" t="s">
        <v>12</v>
      </c>
      <c r="C33" s="696">
        <v>7299</v>
      </c>
      <c r="D33" s="680">
        <v>1</v>
      </c>
      <c r="E33" s="681">
        <v>7299</v>
      </c>
      <c r="F33" s="947"/>
      <c r="G33" s="1218"/>
    </row>
    <row r="34" spans="1:7" ht="15.75" thickBot="1" x14ac:dyDescent="0.3">
      <c r="A34" s="728" t="s">
        <v>730</v>
      </c>
      <c r="B34" s="673" t="s">
        <v>12</v>
      </c>
      <c r="C34" s="696">
        <v>7150.0000000000009</v>
      </c>
      <c r="D34" s="687">
        <v>1</v>
      </c>
      <c r="E34" s="688">
        <v>7150.0000000000009</v>
      </c>
      <c r="F34" s="947"/>
      <c r="G34" s="935"/>
    </row>
    <row r="35" spans="1:7" ht="15.75" thickBot="1" x14ac:dyDescent="0.3">
      <c r="A35" s="1251" t="s">
        <v>581</v>
      </c>
      <c r="B35" s="678" t="s">
        <v>12</v>
      </c>
      <c r="C35" s="696">
        <v>24900</v>
      </c>
      <c r="D35" s="680">
        <v>1</v>
      </c>
      <c r="E35" s="681">
        <v>24900</v>
      </c>
      <c r="F35" s="947"/>
      <c r="G35" s="935"/>
    </row>
    <row r="36" spans="1:7" ht="15.75" thickBot="1" x14ac:dyDescent="0.3">
      <c r="A36" s="727" t="s">
        <v>590</v>
      </c>
      <c r="B36" s="106" t="s">
        <v>12</v>
      </c>
      <c r="C36" s="696">
        <v>260</v>
      </c>
      <c r="D36" s="309">
        <v>1</v>
      </c>
      <c r="E36" s="672">
        <v>260</v>
      </c>
      <c r="F36" s="947"/>
      <c r="G36" s="935"/>
    </row>
    <row r="37" spans="1:7" ht="15.75" thickBot="1" x14ac:dyDescent="0.3">
      <c r="A37" s="727" t="s">
        <v>591</v>
      </c>
      <c r="B37" s="106" t="s">
        <v>12</v>
      </c>
      <c r="C37" s="696">
        <v>70.2</v>
      </c>
      <c r="D37" s="309">
        <v>2</v>
      </c>
      <c r="E37" s="672">
        <v>140.4</v>
      </c>
      <c r="F37" s="947"/>
      <c r="G37" s="935"/>
    </row>
    <row r="38" spans="1:7" ht="15.75" thickBot="1" x14ac:dyDescent="0.3">
      <c r="A38" s="728" t="s">
        <v>582</v>
      </c>
      <c r="B38" s="673" t="s">
        <v>12</v>
      </c>
      <c r="C38" s="696">
        <v>1326</v>
      </c>
      <c r="D38" s="687">
        <v>2</v>
      </c>
      <c r="E38" s="688">
        <v>2652</v>
      </c>
      <c r="F38" s="947"/>
      <c r="G38" s="935"/>
    </row>
    <row r="39" spans="1:7" ht="15.75" thickBot="1" x14ac:dyDescent="0.3">
      <c r="A39" s="729" t="s">
        <v>83</v>
      </c>
      <c r="B39" s="676" t="s">
        <v>12</v>
      </c>
      <c r="C39" s="696">
        <v>747.5</v>
      </c>
      <c r="D39" s="664">
        <v>1</v>
      </c>
      <c r="E39" s="665">
        <v>747.5</v>
      </c>
      <c r="F39" s="947"/>
      <c r="G39" s="935"/>
    </row>
    <row r="40" spans="1:7" ht="15.75" thickBot="1" x14ac:dyDescent="0.3">
      <c r="A40" s="730" t="s">
        <v>10</v>
      </c>
      <c r="B40" s="731"/>
      <c r="C40" s="731"/>
      <c r="D40" s="623"/>
      <c r="E40" s="732">
        <f>SUM(E6:E39)</f>
        <v>60312.605000000003</v>
      </c>
      <c r="F40" s="947"/>
      <c r="G40" s="935"/>
    </row>
    <row r="41" spans="1:7" ht="15.75" thickBot="1" x14ac:dyDescent="0.3">
      <c r="A41" s="734"/>
      <c r="B41" s="485"/>
      <c r="C41" s="622" t="s">
        <v>84</v>
      </c>
      <c r="D41" s="623"/>
      <c r="E41" s="732">
        <f>E40</f>
        <v>60312.605000000003</v>
      </c>
      <c r="F41" s="947"/>
      <c r="G41" s="935"/>
    </row>
    <row r="42" spans="1:7" x14ac:dyDescent="0.25">
      <c r="A42" s="735"/>
      <c r="B42" s="485"/>
      <c r="C42" s="485"/>
      <c r="D42" s="486"/>
      <c r="E42" s="736"/>
      <c r="F42" s="947"/>
      <c r="G42" s="935"/>
    </row>
    <row r="43" spans="1:7" x14ac:dyDescent="0.25">
      <c r="A43" s="737" t="s">
        <v>85</v>
      </c>
      <c r="B43" s="141"/>
      <c r="C43" s="626">
        <v>0.05</v>
      </c>
      <c r="D43" s="627"/>
      <c r="E43" s="738">
        <f>+E41*C43</f>
        <v>3015.6302500000002</v>
      </c>
      <c r="F43" s="733"/>
      <c r="G43" s="935"/>
    </row>
    <row r="44" spans="1:7" ht="15.75" thickBot="1" x14ac:dyDescent="0.3">
      <c r="A44" s="739"/>
      <c r="B44" s="740"/>
      <c r="C44" s="741" t="s">
        <v>86</v>
      </c>
      <c r="D44" s="742"/>
      <c r="E44" s="743">
        <f>SUM(E41,E43)</f>
        <v>63328.235250000005</v>
      </c>
      <c r="F44" s="733"/>
      <c r="G44" s="935"/>
    </row>
    <row r="45" spans="1:7" x14ac:dyDescent="0.25">
      <c r="A45" s="291"/>
      <c r="B45" s="485"/>
      <c r="C45" s="485"/>
      <c r="D45" s="1234"/>
      <c r="E45" s="935"/>
      <c r="F45" s="935"/>
      <c r="G45" s="935"/>
    </row>
    <row r="46" spans="1:7" x14ac:dyDescent="0.25">
      <c r="A46" s="140"/>
      <c r="B46" s="141"/>
      <c r="C46" s="626"/>
      <c r="D46" s="805"/>
      <c r="E46" s="733"/>
      <c r="F46" s="947"/>
      <c r="G46" s="935"/>
    </row>
    <row r="47" spans="1:7" x14ac:dyDescent="0.25">
      <c r="A47" s="145"/>
      <c r="B47" s="141"/>
      <c r="C47" s="849"/>
      <c r="D47" s="805"/>
      <c r="E47" s="733"/>
      <c r="F47" s="947"/>
      <c r="G47" s="935"/>
    </row>
    <row r="48" spans="1:7" x14ac:dyDescent="0.25">
      <c r="A48" s="291"/>
      <c r="B48" s="485"/>
      <c r="C48" s="485"/>
      <c r="D48" s="935"/>
      <c r="E48" s="935"/>
      <c r="F48" s="935"/>
      <c r="G48" s="935"/>
    </row>
    <row r="49" spans="1:7" x14ac:dyDescent="0.25">
      <c r="A49" s="291"/>
      <c r="B49" s="485"/>
      <c r="C49" s="485"/>
      <c r="D49" s="935"/>
      <c r="E49" s="935"/>
      <c r="F49" s="935"/>
      <c r="G49" s="935"/>
    </row>
    <row r="50" spans="1:7" x14ac:dyDescent="0.25">
      <c r="A50" s="1157"/>
      <c r="B50" s="457"/>
      <c r="C50" s="615"/>
      <c r="D50" s="459"/>
      <c r="E50" s="449"/>
      <c r="F50" s="947"/>
      <c r="G50" s="195"/>
    </row>
    <row r="51" spans="1:7" x14ac:dyDescent="0.25">
      <c r="A51" s="1174"/>
      <c r="B51" s="457"/>
      <c r="C51" s="1235"/>
      <c r="D51" s="459"/>
      <c r="E51" s="195"/>
      <c r="F51" s="449"/>
      <c r="G51" s="195"/>
    </row>
    <row r="52" spans="1:7" x14ac:dyDescent="0.25">
      <c r="A52" s="1174"/>
      <c r="B52" s="457"/>
      <c r="C52" s="1235"/>
      <c r="D52" s="459"/>
      <c r="E52" s="195"/>
      <c r="F52" s="449"/>
      <c r="G52" s="195"/>
    </row>
    <row r="53" spans="1:7" x14ac:dyDescent="0.25">
      <c r="A53" s="1174"/>
      <c r="B53" s="457"/>
      <c r="C53" s="1235"/>
      <c r="D53" s="459"/>
      <c r="E53" s="195"/>
      <c r="F53" s="449"/>
      <c r="G53" s="195"/>
    </row>
    <row r="54" spans="1:7" x14ac:dyDescent="0.25">
      <c r="A54" s="1174"/>
      <c r="B54" s="457"/>
      <c r="C54" s="1235"/>
      <c r="D54" s="459"/>
      <c r="E54" s="195"/>
      <c r="F54" s="449"/>
      <c r="G54" s="195"/>
    </row>
    <row r="55" spans="1:7" x14ac:dyDescent="0.25">
      <c r="A55" s="1090"/>
      <c r="B55" s="457"/>
      <c r="C55" s="1236"/>
      <c r="D55" s="459"/>
      <c r="E55" s="195"/>
      <c r="F55" s="449"/>
      <c r="G55" s="195"/>
    </row>
    <row r="56" spans="1:7" x14ac:dyDescent="0.25">
      <c r="A56" s="1090"/>
      <c r="B56" s="457"/>
      <c r="C56" s="1236"/>
      <c r="D56" s="459"/>
      <c r="E56" s="195"/>
      <c r="F56" s="449"/>
      <c r="G56" s="195"/>
    </row>
    <row r="57" spans="1:7" x14ac:dyDescent="0.25">
      <c r="A57" s="1090"/>
      <c r="B57" s="457"/>
      <c r="C57" s="1237"/>
      <c r="D57" s="459"/>
      <c r="E57" s="195"/>
      <c r="F57" s="449"/>
      <c r="G57" s="195"/>
    </row>
    <row r="58" spans="1:7" x14ac:dyDescent="0.25">
      <c r="A58" s="1090"/>
      <c r="B58" s="1175"/>
      <c r="C58" s="1237"/>
      <c r="D58" s="1176"/>
      <c r="E58" s="195"/>
      <c r="F58" s="449"/>
      <c r="G58" s="195"/>
    </row>
    <row r="59" spans="1:7" x14ac:dyDescent="0.25">
      <c r="A59" s="1092"/>
      <c r="B59" s="457"/>
      <c r="C59" s="1235"/>
      <c r="D59" s="459"/>
      <c r="E59" s="195"/>
      <c r="F59" s="449"/>
      <c r="G59" s="195"/>
    </row>
    <row r="60" spans="1:7" x14ac:dyDescent="0.25">
      <c r="A60" s="1092"/>
      <c r="B60" s="457"/>
      <c r="C60" s="1235"/>
      <c r="D60" s="459"/>
      <c r="E60" s="195"/>
      <c r="F60" s="449"/>
      <c r="G60" s="195"/>
    </row>
    <row r="61" spans="1:7" x14ac:dyDescent="0.25">
      <c r="A61" s="1092"/>
      <c r="B61" s="457"/>
      <c r="C61" s="1235"/>
      <c r="D61" s="459"/>
      <c r="E61" s="195"/>
      <c r="F61" s="449"/>
      <c r="G61" s="195"/>
    </row>
    <row r="62" spans="1:7" x14ac:dyDescent="0.25">
      <c r="A62" s="1174"/>
      <c r="B62" s="457"/>
      <c r="C62" s="615"/>
      <c r="D62" s="459"/>
      <c r="E62" s="195"/>
      <c r="F62" s="449"/>
      <c r="G62" s="195"/>
    </row>
    <row r="63" spans="1:7" x14ac:dyDescent="0.25">
      <c r="A63" s="1174"/>
      <c r="B63" s="457"/>
      <c r="C63" s="615"/>
      <c r="D63" s="459"/>
      <c r="E63" s="449"/>
      <c r="F63" s="947"/>
      <c r="G63" s="195"/>
    </row>
    <row r="64" spans="1:7" x14ac:dyDescent="0.25">
      <c r="A64" s="1174"/>
      <c r="B64" s="457"/>
      <c r="C64" s="615"/>
      <c r="D64" s="459"/>
      <c r="E64" s="449"/>
      <c r="F64" s="947"/>
      <c r="G64" s="195"/>
    </row>
    <row r="65" spans="1:7" x14ac:dyDescent="0.25">
      <c r="A65" s="1174"/>
      <c r="B65" s="457"/>
      <c r="C65" s="615"/>
      <c r="D65" s="459"/>
      <c r="E65" s="449"/>
      <c r="F65" s="947"/>
      <c r="G65" s="195"/>
    </row>
    <row r="66" spans="1:7" x14ac:dyDescent="0.25">
      <c r="A66" s="1174"/>
      <c r="B66" s="457"/>
      <c r="C66" s="615"/>
      <c r="D66" s="459"/>
      <c r="E66" s="449"/>
      <c r="F66" s="947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238"/>
      <c r="B71" s="457"/>
      <c r="C71" s="615"/>
      <c r="D71" s="459"/>
      <c r="E71" s="449"/>
      <c r="F71" s="947"/>
      <c r="G71" s="195"/>
    </row>
    <row r="72" spans="1:7" x14ac:dyDescent="0.25">
      <c r="A72" s="1238"/>
      <c r="B72" s="457"/>
      <c r="C72" s="615"/>
      <c r="D72" s="459"/>
      <c r="E72" s="449"/>
      <c r="F72" s="947"/>
      <c r="G72" s="195"/>
    </row>
    <row r="73" spans="1:7" x14ac:dyDescent="0.25">
      <c r="A73" s="1238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614"/>
      <c r="B76" s="457"/>
      <c r="C76" s="615"/>
      <c r="D76" s="459"/>
      <c r="E76" s="449"/>
      <c r="F76" s="947"/>
      <c r="G76" s="195"/>
    </row>
    <row r="77" spans="1:7" x14ac:dyDescent="0.25">
      <c r="A77" s="1195"/>
      <c r="B77" s="1175"/>
      <c r="C77" s="1175"/>
      <c r="D77" s="195"/>
      <c r="E77" s="195"/>
      <c r="F77" s="195"/>
      <c r="G77" s="195"/>
    </row>
  </sheetData>
  <protectedRanges>
    <protectedRange sqref="A19" name="Oblast1_1"/>
    <protectedRange sqref="A20" name="Oblast1_86_1"/>
    <protectedRange sqref="B19:B20" name="Oblast1_1_2_2_1"/>
    <protectedRange sqref="C19:C20" name="Oblast1_2_2_1"/>
    <protectedRange sqref="A21:A22" name="Oblast1_2"/>
    <protectedRange sqref="B21:B22" name="Oblast1_1_2_2_2"/>
    <protectedRange sqref="C21:C22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140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1299</v>
      </c>
      <c r="B1" s="1811" t="s">
        <v>729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</row>
    <row r="5" spans="1:7" ht="15.75" thickBot="1" x14ac:dyDescent="0.3">
      <c r="A5" s="1030" t="s">
        <v>727</v>
      </c>
      <c r="B5" s="1031"/>
      <c r="C5" s="1032"/>
      <c r="D5" s="1033"/>
      <c r="E5" s="1034"/>
      <c r="F5" s="935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  <c r="G11" s="935"/>
    </row>
    <row r="12" spans="1:7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  <c r="G12" s="935"/>
    </row>
    <row r="13" spans="1:7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  <c r="G13" s="93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  <c r="G16" s="935"/>
    </row>
    <row r="17" spans="1:7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  <c r="G17" s="935"/>
    </row>
    <row r="18" spans="1:7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  <c r="G18" s="935"/>
    </row>
    <row r="19" spans="1:7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  <c r="G19" s="935"/>
    </row>
    <row r="20" spans="1:7" x14ac:dyDescent="0.25">
      <c r="A20" s="1165"/>
      <c r="B20" s="1166"/>
      <c r="C20" s="1223"/>
      <c r="D20" s="489"/>
      <c r="E20" s="1160"/>
      <c r="F20" s="947"/>
      <c r="G20" s="935"/>
    </row>
    <row r="21" spans="1:7" x14ac:dyDescent="0.25">
      <c r="A21" s="1165"/>
      <c r="B21" s="1166"/>
      <c r="C21" s="1231"/>
      <c r="D21" s="489"/>
      <c r="E21" s="1160"/>
      <c r="F21" s="947"/>
      <c r="G21" s="935"/>
    </row>
    <row r="22" spans="1:7" x14ac:dyDescent="0.25">
      <c r="A22" s="1158"/>
      <c r="B22" s="457"/>
      <c r="C22" s="1231"/>
      <c r="D22" s="489"/>
      <c r="E22" s="1160"/>
      <c r="F22" s="935"/>
      <c r="G22" s="935"/>
    </row>
    <row r="23" spans="1:7" x14ac:dyDescent="0.25">
      <c r="A23" s="1157"/>
      <c r="B23" s="457"/>
      <c r="C23" s="1231"/>
      <c r="D23" s="459"/>
      <c r="E23" s="712"/>
      <c r="F23" s="935"/>
      <c r="G23" s="935"/>
    </row>
    <row r="24" spans="1:7" x14ac:dyDescent="0.25">
      <c r="A24" s="1157"/>
      <c r="B24" s="457"/>
      <c r="C24" s="1231"/>
      <c r="D24" s="459"/>
      <c r="E24" s="712"/>
      <c r="F24" s="947"/>
      <c r="G24" s="935"/>
    </row>
    <row r="25" spans="1:7" x14ac:dyDescent="0.25">
      <c r="A25" s="614"/>
      <c r="B25" s="457"/>
      <c r="C25" s="1231"/>
      <c r="D25" s="459"/>
      <c r="E25" s="712"/>
      <c r="F25" s="947"/>
      <c r="G25" s="935"/>
    </row>
    <row r="26" spans="1:7" x14ac:dyDescent="0.25">
      <c r="A26" s="1168"/>
      <c r="B26" s="1169"/>
      <c r="C26" s="1231"/>
      <c r="D26" s="1170"/>
      <c r="E26" s="1171"/>
      <c r="F26" s="947"/>
      <c r="G26" s="935"/>
    </row>
    <row r="27" spans="1:7" x14ac:dyDescent="0.25">
      <c r="A27" s="1172"/>
      <c r="B27" s="457"/>
      <c r="C27" s="1231"/>
      <c r="D27" s="1173"/>
      <c r="E27" s="1160"/>
      <c r="F27" s="935"/>
      <c r="G27" s="935"/>
    </row>
    <row r="28" spans="1:7" x14ac:dyDescent="0.25">
      <c r="A28" s="1089"/>
      <c r="B28" s="457"/>
      <c r="C28" s="1231"/>
      <c r="D28" s="459"/>
      <c r="E28" s="1163"/>
      <c r="F28" s="935"/>
      <c r="G28" s="935"/>
    </row>
    <row r="29" spans="1:7" x14ac:dyDescent="0.25">
      <c r="A29" s="1172"/>
      <c r="B29" s="457"/>
      <c r="C29" s="1231"/>
      <c r="D29" s="1173"/>
      <c r="E29" s="1160"/>
      <c r="F29" s="712"/>
      <c r="G29" s="935"/>
    </row>
    <row r="30" spans="1:7" x14ac:dyDescent="0.25">
      <c r="A30" s="1177"/>
      <c r="B30" s="457"/>
      <c r="C30" s="1231"/>
      <c r="D30" s="459"/>
      <c r="E30" s="1163"/>
      <c r="F30" s="935"/>
      <c r="G30" s="935"/>
    </row>
    <row r="31" spans="1:7" x14ac:dyDescent="0.25">
      <c r="A31" s="1178"/>
      <c r="B31" s="457"/>
      <c r="C31" s="1231"/>
      <c r="D31" s="1173"/>
      <c r="E31" s="1160"/>
      <c r="F31" s="712"/>
      <c r="G31" s="935"/>
    </row>
    <row r="32" spans="1:7" x14ac:dyDescent="0.25">
      <c r="A32" s="1174"/>
      <c r="B32" s="457"/>
      <c r="C32" s="1231"/>
      <c r="D32" s="459"/>
      <c r="E32" s="712"/>
      <c r="F32" s="935"/>
      <c r="G32" s="935"/>
    </row>
    <row r="33" spans="1:7" x14ac:dyDescent="0.25">
      <c r="A33" s="1252"/>
      <c r="B33" s="457"/>
      <c r="C33" s="1231"/>
      <c r="D33" s="459"/>
      <c r="E33" s="712"/>
      <c r="F33" s="947"/>
      <c r="G33" s="1218"/>
    </row>
    <row r="34" spans="1:7" x14ac:dyDescent="0.25">
      <c r="A34" s="1174"/>
      <c r="B34" s="457"/>
      <c r="C34" s="1231"/>
      <c r="D34" s="459"/>
      <c r="E34" s="712"/>
      <c r="F34" s="947"/>
      <c r="G34" s="935"/>
    </row>
    <row r="35" spans="1:7" x14ac:dyDescent="0.25">
      <c r="A35" s="1174"/>
      <c r="B35" s="457"/>
      <c r="C35" s="1231"/>
      <c r="D35" s="459"/>
      <c r="E35" s="712"/>
      <c r="F35" s="947"/>
      <c r="G35" s="935"/>
    </row>
    <row r="36" spans="1:7" x14ac:dyDescent="0.25">
      <c r="A36" s="1174"/>
      <c r="B36" s="457"/>
      <c r="C36" s="1231"/>
      <c r="D36" s="459"/>
      <c r="E36" s="712"/>
      <c r="F36" s="947"/>
      <c r="G36" s="935"/>
    </row>
    <row r="37" spans="1:7" x14ac:dyDescent="0.25">
      <c r="A37" s="1174"/>
      <c r="B37" s="457"/>
      <c r="C37" s="1231"/>
      <c r="D37" s="459"/>
      <c r="E37" s="712"/>
      <c r="F37" s="947"/>
      <c r="G37" s="935"/>
    </row>
    <row r="38" spans="1:7" x14ac:dyDescent="0.25">
      <c r="A38" s="1174"/>
      <c r="B38" s="457"/>
      <c r="C38" s="1231"/>
      <c r="D38" s="459"/>
      <c r="E38" s="712"/>
      <c r="F38" s="947"/>
      <c r="G38" s="935"/>
    </row>
    <row r="39" spans="1:7" x14ac:dyDescent="0.25">
      <c r="A39" s="614"/>
      <c r="B39" s="457"/>
      <c r="C39" s="1231"/>
      <c r="D39" s="459"/>
      <c r="E39" s="712"/>
      <c r="F39" s="947"/>
      <c r="G39" s="935"/>
    </row>
    <row r="40" spans="1:7" x14ac:dyDescent="0.25">
      <c r="A40" s="846"/>
      <c r="B40" s="485"/>
      <c r="C40" s="485"/>
      <c r="D40" s="489"/>
      <c r="E40" s="733"/>
      <c r="F40" s="947"/>
      <c r="G40" s="935"/>
    </row>
    <row r="41" spans="1:7" x14ac:dyDescent="0.25">
      <c r="A41" s="846"/>
      <c r="B41" s="485"/>
      <c r="C41" s="485"/>
      <c r="D41" s="489"/>
      <c r="E41" s="733"/>
      <c r="F41" s="947"/>
      <c r="G41" s="935"/>
    </row>
    <row r="42" spans="1:7" x14ac:dyDescent="0.25">
      <c r="A42" s="291"/>
      <c r="B42" s="485"/>
      <c r="C42" s="485"/>
      <c r="D42" s="486"/>
      <c r="E42" s="486"/>
      <c r="F42" s="947"/>
      <c r="G42" s="935"/>
    </row>
    <row r="43" spans="1:7" x14ac:dyDescent="0.25">
      <c r="A43" s="140"/>
      <c r="B43" s="141"/>
      <c r="C43" s="626"/>
      <c r="D43" s="627"/>
      <c r="E43" s="733"/>
      <c r="F43" s="733"/>
      <c r="G43" s="935"/>
    </row>
    <row r="44" spans="1:7" x14ac:dyDescent="0.25">
      <c r="A44" s="145"/>
      <c r="B44" s="141"/>
      <c r="C44" s="849"/>
      <c r="D44" s="627"/>
      <c r="E44" s="733"/>
      <c r="F44" s="733"/>
      <c r="G44" s="935"/>
    </row>
    <row r="45" spans="1:7" x14ac:dyDescent="0.25">
      <c r="A45" s="291"/>
      <c r="B45" s="485"/>
      <c r="C45" s="485"/>
      <c r="D45" s="1234"/>
      <c r="E45" s="935"/>
      <c r="F45" s="935"/>
      <c r="G45" s="935"/>
    </row>
    <row r="46" spans="1:7" x14ac:dyDescent="0.25">
      <c r="A46" s="140"/>
      <c r="B46" s="141"/>
      <c r="C46" s="626"/>
      <c r="D46" s="805"/>
      <c r="E46" s="733"/>
      <c r="F46" s="947"/>
      <c r="G46" s="935"/>
    </row>
    <row r="47" spans="1:7" x14ac:dyDescent="0.25">
      <c r="A47" s="145"/>
      <c r="B47" s="141"/>
      <c r="C47" s="849"/>
      <c r="D47" s="805"/>
      <c r="E47" s="733"/>
      <c r="F47" s="947"/>
      <c r="G47" s="935"/>
    </row>
    <row r="48" spans="1:7" x14ac:dyDescent="0.25">
      <c r="A48" s="291"/>
      <c r="B48" s="485"/>
      <c r="C48" s="485"/>
      <c r="D48" s="935"/>
      <c r="E48" s="935"/>
      <c r="F48" s="935"/>
      <c r="G48" s="935"/>
    </row>
    <row r="49" spans="1:7" x14ac:dyDescent="0.25">
      <c r="A49" s="291"/>
      <c r="B49" s="485"/>
      <c r="C49" s="485"/>
      <c r="D49" s="935"/>
      <c r="E49" s="935"/>
      <c r="F49" s="935"/>
      <c r="G49" s="935"/>
    </row>
    <row r="50" spans="1:7" x14ac:dyDescent="0.25">
      <c r="A50" s="1157"/>
      <c r="B50" s="457"/>
      <c r="C50" s="615"/>
      <c r="D50" s="459"/>
      <c r="E50" s="449"/>
      <c r="F50" s="947"/>
      <c r="G50" s="195"/>
    </row>
    <row r="51" spans="1:7" x14ac:dyDescent="0.25">
      <c r="A51" s="1174"/>
      <c r="B51" s="457"/>
      <c r="C51" s="1235"/>
      <c r="D51" s="459"/>
      <c r="E51" s="195"/>
      <c r="F51" s="449"/>
      <c r="G51" s="195"/>
    </row>
    <row r="52" spans="1:7" x14ac:dyDescent="0.25">
      <c r="A52" s="1174"/>
      <c r="B52" s="457"/>
      <c r="C52" s="1235"/>
      <c r="D52" s="459"/>
      <c r="E52" s="195"/>
      <c r="F52" s="449"/>
      <c r="G52" s="195"/>
    </row>
    <row r="53" spans="1:7" x14ac:dyDescent="0.25">
      <c r="A53" s="1174"/>
      <c r="B53" s="457"/>
      <c r="C53" s="1235"/>
      <c r="D53" s="459"/>
      <c r="E53" s="195"/>
      <c r="F53" s="449"/>
      <c r="G53" s="195"/>
    </row>
    <row r="54" spans="1:7" x14ac:dyDescent="0.25">
      <c r="A54" s="1174"/>
      <c r="B54" s="457"/>
      <c r="C54" s="1235"/>
      <c r="D54" s="459"/>
      <c r="E54" s="195"/>
      <c r="F54" s="449"/>
      <c r="G54" s="195"/>
    </row>
    <row r="55" spans="1:7" x14ac:dyDescent="0.25">
      <c r="A55" s="1090"/>
      <c r="B55" s="457"/>
      <c r="C55" s="1236"/>
      <c r="D55" s="459"/>
      <c r="E55" s="195"/>
      <c r="F55" s="449"/>
      <c r="G55" s="195"/>
    </row>
    <row r="56" spans="1:7" x14ac:dyDescent="0.25">
      <c r="A56" s="1090"/>
      <c r="B56" s="457"/>
      <c r="C56" s="1236"/>
      <c r="D56" s="459"/>
      <c r="E56" s="195"/>
      <c r="F56" s="449"/>
      <c r="G56" s="195"/>
    </row>
    <row r="57" spans="1:7" x14ac:dyDescent="0.25">
      <c r="A57" s="1090"/>
      <c r="B57" s="457"/>
      <c r="C57" s="1237"/>
      <c r="D57" s="459"/>
      <c r="E57" s="195"/>
      <c r="F57" s="449"/>
      <c r="G57" s="195"/>
    </row>
    <row r="58" spans="1:7" x14ac:dyDescent="0.25">
      <c r="A58" s="1090"/>
      <c r="B58" s="1175"/>
      <c r="C58" s="1237"/>
      <c r="D58" s="1176"/>
      <c r="E58" s="195"/>
      <c r="F58" s="449"/>
      <c r="G58" s="195"/>
    </row>
    <row r="59" spans="1:7" x14ac:dyDescent="0.25">
      <c r="A59" s="1092"/>
      <c r="B59" s="457"/>
      <c r="C59" s="1235"/>
      <c r="D59" s="459"/>
      <c r="E59" s="195"/>
      <c r="F59" s="449"/>
      <c r="G59" s="195"/>
    </row>
    <row r="60" spans="1:7" x14ac:dyDescent="0.25">
      <c r="A60" s="1092"/>
      <c r="B60" s="457"/>
      <c r="C60" s="1235"/>
      <c r="D60" s="459"/>
      <c r="E60" s="195"/>
      <c r="F60" s="449"/>
      <c r="G60" s="195"/>
    </row>
    <row r="61" spans="1:7" x14ac:dyDescent="0.25">
      <c r="A61" s="1092"/>
      <c r="B61" s="457"/>
      <c r="C61" s="1235"/>
      <c r="D61" s="459"/>
      <c r="E61" s="195"/>
      <c r="F61" s="449"/>
      <c r="G61" s="195"/>
    </row>
    <row r="62" spans="1:7" x14ac:dyDescent="0.25">
      <c r="A62" s="1174"/>
      <c r="B62" s="457"/>
      <c r="C62" s="615"/>
      <c r="D62" s="459"/>
      <c r="E62" s="195"/>
      <c r="F62" s="449"/>
      <c r="G62" s="195"/>
    </row>
    <row r="63" spans="1:7" x14ac:dyDescent="0.25">
      <c r="A63" s="1174"/>
      <c r="B63" s="457"/>
      <c r="C63" s="615"/>
      <c r="D63" s="459"/>
      <c r="E63" s="449"/>
      <c r="F63" s="947"/>
      <c r="G63" s="195"/>
    </row>
    <row r="64" spans="1:7" x14ac:dyDescent="0.25">
      <c r="A64" s="1174"/>
      <c r="B64" s="457"/>
      <c r="C64" s="615"/>
      <c r="D64" s="459"/>
      <c r="E64" s="449"/>
      <c r="F64" s="947"/>
      <c r="G64" s="195"/>
    </row>
    <row r="65" spans="1:7" x14ac:dyDescent="0.25">
      <c r="A65" s="1174"/>
      <c r="B65" s="457"/>
      <c r="C65" s="615"/>
      <c r="D65" s="459"/>
      <c r="E65" s="449"/>
      <c r="F65" s="947"/>
      <c r="G65" s="195"/>
    </row>
    <row r="66" spans="1:7" x14ac:dyDescent="0.25">
      <c r="A66" s="1174"/>
      <c r="B66" s="457"/>
      <c r="C66" s="615"/>
      <c r="D66" s="459"/>
      <c r="E66" s="449"/>
      <c r="F66" s="947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238"/>
      <c r="B71" s="457"/>
      <c r="C71" s="615"/>
      <c r="D71" s="459"/>
      <c r="E71" s="449"/>
      <c r="F71" s="947"/>
      <c r="G71" s="195"/>
    </row>
    <row r="72" spans="1:7" x14ac:dyDescent="0.25">
      <c r="A72" s="1238"/>
      <c r="B72" s="457"/>
      <c r="C72" s="615"/>
      <c r="D72" s="459"/>
      <c r="E72" s="449"/>
      <c r="F72" s="947"/>
      <c r="G72" s="195"/>
    </row>
    <row r="73" spans="1:7" x14ac:dyDescent="0.25">
      <c r="A73" s="1238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614"/>
      <c r="B76" s="457"/>
      <c r="C76" s="615"/>
      <c r="D76" s="459"/>
      <c r="E76" s="449"/>
      <c r="F76" s="947"/>
      <c r="G76" s="195"/>
    </row>
    <row r="77" spans="1:7" x14ac:dyDescent="0.25">
      <c r="A77" s="1195"/>
      <c r="B77" s="1175"/>
      <c r="C77" s="1175"/>
      <c r="D77" s="195"/>
      <c r="E77" s="195"/>
      <c r="F77" s="195"/>
      <c r="G77" s="195"/>
    </row>
  </sheetData>
  <protectedRanges>
    <protectedRange sqref="A21:A22" name="Oblast1_2"/>
    <protectedRange sqref="B21:B22" name="Oblast1_1_2_2_2"/>
    <protectedRange sqref="C21:C22" name="Oblast1_2_2_2"/>
    <protectedRange sqref="A20" name="Oblast1_84_2"/>
    <protectedRange sqref="B20" name="Oblast1_1_2_2_2_1"/>
    <protectedRange sqref="C20" name="Oblast1_2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4" sqref="B14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1300</v>
      </c>
      <c r="C1" s="150"/>
    </row>
    <row r="2" spans="1:3" ht="18" x14ac:dyDescent="0.25">
      <c r="A2" s="168" t="s">
        <v>656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731</v>
      </c>
      <c r="C6" s="156"/>
    </row>
    <row r="7" spans="1:3" x14ac:dyDescent="0.25">
      <c r="A7" s="1411">
        <v>1</v>
      </c>
      <c r="B7" s="157" t="s">
        <v>732</v>
      </c>
      <c r="C7" s="158">
        <f>D.2.3.54_MP.01_KAMERA!J20</f>
        <v>0</v>
      </c>
    </row>
    <row r="8" spans="1:3" ht="29.25" x14ac:dyDescent="0.25">
      <c r="A8" s="1411">
        <v>2</v>
      </c>
      <c r="B8" s="1828" t="s">
        <v>1460</v>
      </c>
      <c r="C8" s="158">
        <f>D.2.3.54_MP.02_DP!E45</f>
        <v>59968.487249999998</v>
      </c>
    </row>
    <row r="9" spans="1:3" ht="30" thickBot="1" x14ac:dyDescent="0.3">
      <c r="A9" s="1464">
        <v>3</v>
      </c>
      <c r="B9" s="1828" t="s">
        <v>1461</v>
      </c>
      <c r="C9" s="161">
        <f>D.2.3.54_MP.03_TN!E19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93840.487250000006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4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1301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659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58" t="s">
        <v>767</v>
      </c>
      <c r="B5" s="1538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1"/>
      <c r="B6" s="1491" t="s">
        <v>1116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1117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1117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1117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1118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9</v>
      </c>
      <c r="E12" s="1436" t="s">
        <v>1118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850</v>
      </c>
      <c r="C13" s="822" t="s">
        <v>30</v>
      </c>
      <c r="D13" s="770">
        <v>6</v>
      </c>
      <c r="E13" s="1436" t="s">
        <v>1118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1118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1117</v>
      </c>
      <c r="F16" s="819"/>
      <c r="G16" s="821">
        <f t="shared" ref="G16" si="3">D16*F16</f>
        <v>0</v>
      </c>
      <c r="H16" s="771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1117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1117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ht="20.25" x14ac:dyDescent="0.3">
      <c r="B22" s="164"/>
      <c r="D22" s="541"/>
      <c r="E22" s="541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opLeftCell="A18" zoomScale="90" zoomScaleNormal="90" workbookViewId="0">
      <selection activeCell="E46" sqref="E4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567" t="s">
        <v>1302</v>
      </c>
      <c r="B1" s="1811" t="s">
        <v>733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thickBot="1" x14ac:dyDescent="0.3">
      <c r="A4" s="639"/>
      <c r="B4" s="640"/>
      <c r="C4" s="641"/>
      <c r="D4" s="638"/>
      <c r="E4" s="638"/>
      <c r="F4" s="935"/>
    </row>
    <row r="5" spans="1:6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4.75" thickBot="1" x14ac:dyDescent="0.3">
      <c r="A6" s="1117"/>
      <c r="B6" s="1118" t="s">
        <v>45</v>
      </c>
      <c r="C6" s="1119"/>
      <c r="D6" s="1120" t="s">
        <v>47</v>
      </c>
      <c r="E6" s="1121" t="s">
        <v>48</v>
      </c>
      <c r="F6" s="935"/>
    </row>
    <row r="7" spans="1:6" ht="15.75" thickBot="1" x14ac:dyDescent="0.3">
      <c r="A7" s="1239" t="s">
        <v>50</v>
      </c>
      <c r="B7" s="1240"/>
      <c r="C7" s="1245"/>
      <c r="D7" s="1242"/>
      <c r="E7" s="1243"/>
      <c r="F7" s="935"/>
    </row>
    <row r="8" spans="1:6" ht="15.75" thickBot="1" x14ac:dyDescent="0.3">
      <c r="A8" s="661" t="s">
        <v>385</v>
      </c>
      <c r="B8" s="662" t="s">
        <v>12</v>
      </c>
      <c r="C8" s="592">
        <v>448.5</v>
      </c>
      <c r="D8" s="664">
        <v>6</v>
      </c>
      <c r="E8" s="665">
        <v>2691</v>
      </c>
      <c r="F8" s="935"/>
    </row>
    <row r="9" spans="1:6" x14ac:dyDescent="0.25">
      <c r="A9" s="666" t="s">
        <v>53</v>
      </c>
      <c r="B9" s="667"/>
      <c r="C9" s="592"/>
      <c r="D9" s="669"/>
      <c r="E9" s="670"/>
      <c r="F9" s="947"/>
    </row>
    <row r="10" spans="1:6" ht="24.75" x14ac:dyDescent="0.25">
      <c r="A10" s="671" t="s">
        <v>54</v>
      </c>
      <c r="B10" s="106" t="s">
        <v>55</v>
      </c>
      <c r="C10" s="592">
        <v>551.99999999999989</v>
      </c>
      <c r="D10" s="309">
        <v>2</v>
      </c>
      <c r="E10" s="672">
        <v>1103.9999999999998</v>
      </c>
      <c r="F10" s="935"/>
    </row>
    <row r="11" spans="1:6" ht="15.75" thickBot="1" x14ac:dyDescent="0.3">
      <c r="A11" s="656" t="s">
        <v>56</v>
      </c>
      <c r="B11" s="673"/>
      <c r="C11" s="592"/>
      <c r="D11" s="659"/>
      <c r="E11" s="675"/>
      <c r="F11" s="947"/>
    </row>
    <row r="12" spans="1:6" ht="15.75" thickBot="1" x14ac:dyDescent="0.3">
      <c r="A12" s="661" t="s">
        <v>57</v>
      </c>
      <c r="B12" s="676" t="s">
        <v>12</v>
      </c>
      <c r="C12" s="592">
        <v>965.99999999999977</v>
      </c>
      <c r="D12" s="664">
        <v>1</v>
      </c>
      <c r="E12" s="665">
        <v>965.99999999999977</v>
      </c>
      <c r="F12" s="935"/>
    </row>
    <row r="13" spans="1:6" ht="12.75" customHeight="1" x14ac:dyDescent="0.25">
      <c r="A13" s="677" t="s">
        <v>58</v>
      </c>
      <c r="B13" s="678" t="s">
        <v>12</v>
      </c>
      <c r="C13" s="592">
        <v>303.59999999999997</v>
      </c>
      <c r="D13" s="680">
        <v>1</v>
      </c>
      <c r="E13" s="681">
        <v>303.59999999999997</v>
      </c>
      <c r="F13" s="947"/>
    </row>
    <row r="14" spans="1:6" ht="15.75" thickBot="1" x14ac:dyDescent="0.3">
      <c r="A14" s="656" t="s">
        <v>59</v>
      </c>
      <c r="B14" s="867"/>
      <c r="C14" s="592"/>
      <c r="D14" s="659"/>
      <c r="E14" s="675"/>
      <c r="F14" s="947"/>
    </row>
    <row r="15" spans="1:6" ht="15.75" thickBot="1" x14ac:dyDescent="0.3">
      <c r="A15" s="868" t="s">
        <v>404</v>
      </c>
      <c r="B15" s="676" t="s">
        <v>12</v>
      </c>
      <c r="C15" s="592">
        <v>1311</v>
      </c>
      <c r="D15" s="664">
        <v>1</v>
      </c>
      <c r="E15" s="665">
        <v>1311</v>
      </c>
      <c r="F15" s="935"/>
    </row>
    <row r="16" spans="1:6" x14ac:dyDescent="0.25">
      <c r="A16" s="689" t="s">
        <v>63</v>
      </c>
      <c r="B16" s="678"/>
      <c r="C16" s="592"/>
      <c r="D16" s="669"/>
      <c r="E16" s="670"/>
      <c r="F16" s="947"/>
    </row>
    <row r="17" spans="1:12" ht="15.75" thickBot="1" x14ac:dyDescent="0.3">
      <c r="A17" s="656" t="s">
        <v>64</v>
      </c>
      <c r="B17" s="673"/>
      <c r="C17" s="592"/>
      <c r="D17" s="659"/>
      <c r="E17" s="675"/>
      <c r="F17" s="935"/>
    </row>
    <row r="18" spans="1:12" x14ac:dyDescent="0.25">
      <c r="A18" s="1246" t="s">
        <v>65</v>
      </c>
      <c r="B18" s="1247"/>
      <c r="C18" s="592"/>
      <c r="D18" s="669"/>
      <c r="E18" s="670"/>
      <c r="F18" s="935"/>
    </row>
    <row r="19" spans="1:12" x14ac:dyDescent="0.25">
      <c r="A19" s="699" t="s">
        <v>629</v>
      </c>
      <c r="B19" s="337" t="s">
        <v>30</v>
      </c>
      <c r="C19" s="592">
        <v>48.3</v>
      </c>
      <c r="D19" s="309">
        <v>5</v>
      </c>
      <c r="E19" s="700">
        <v>241.5</v>
      </c>
      <c r="F19" s="935"/>
    </row>
    <row r="20" spans="1:12" x14ac:dyDescent="0.25">
      <c r="A20" s="701" t="s">
        <v>427</v>
      </c>
      <c r="B20" s="337" t="s">
        <v>30</v>
      </c>
      <c r="C20" s="592">
        <v>6.8999999999999995</v>
      </c>
      <c r="D20" s="309">
        <v>20</v>
      </c>
      <c r="E20" s="700">
        <v>138</v>
      </c>
      <c r="F20" s="947"/>
    </row>
    <row r="21" spans="1:12" x14ac:dyDescent="0.25">
      <c r="A21" s="701" t="s">
        <v>66</v>
      </c>
      <c r="B21" s="337" t="s">
        <v>12</v>
      </c>
      <c r="C21" s="592">
        <v>482.99999999999989</v>
      </c>
      <c r="D21" s="309">
        <v>1</v>
      </c>
      <c r="E21" s="700">
        <v>482.99999999999989</v>
      </c>
      <c r="F21" s="947"/>
    </row>
    <row r="22" spans="1:12" ht="15.75" thickBot="1" x14ac:dyDescent="0.3">
      <c r="A22" s="702" t="s">
        <v>67</v>
      </c>
      <c r="B22" s="703"/>
      <c r="C22" s="592"/>
      <c r="D22" s="659"/>
      <c r="E22" s="675"/>
      <c r="F22" s="947"/>
      <c r="L22" t="s">
        <v>347</v>
      </c>
    </row>
    <row r="23" spans="1:12" x14ac:dyDescent="0.25">
      <c r="A23" s="689" t="s">
        <v>68</v>
      </c>
      <c r="B23" s="678"/>
      <c r="C23" s="592"/>
      <c r="D23" s="669"/>
      <c r="E23" s="670"/>
      <c r="F23" s="935"/>
    </row>
    <row r="24" spans="1:12" x14ac:dyDescent="0.25">
      <c r="A24" s="684" t="s">
        <v>69</v>
      </c>
      <c r="B24" s="106" t="s">
        <v>12</v>
      </c>
      <c r="C24" s="592">
        <v>690</v>
      </c>
      <c r="D24" s="309">
        <v>1</v>
      </c>
      <c r="E24" s="672">
        <v>690</v>
      </c>
      <c r="F24" s="935"/>
    </row>
    <row r="25" spans="1:12" ht="15.75" thickBot="1" x14ac:dyDescent="0.3">
      <c r="A25" s="685" t="s">
        <v>453</v>
      </c>
      <c r="B25" s="673" t="s">
        <v>12</v>
      </c>
      <c r="C25" s="592">
        <v>3737.5</v>
      </c>
      <c r="D25" s="687">
        <v>1</v>
      </c>
      <c r="E25" s="688">
        <v>3737.5</v>
      </c>
      <c r="F25" s="947"/>
    </row>
    <row r="26" spans="1:12" x14ac:dyDescent="0.25">
      <c r="A26" s="705" t="s">
        <v>71</v>
      </c>
      <c r="B26" s="678" t="s">
        <v>72</v>
      </c>
      <c r="C26" s="592">
        <v>15.18</v>
      </c>
      <c r="D26" s="680">
        <v>30</v>
      </c>
      <c r="E26" s="681">
        <v>455.4</v>
      </c>
      <c r="F26" s="947"/>
    </row>
    <row r="27" spans="1:12" ht="24" x14ac:dyDescent="0.25">
      <c r="A27" s="706" t="s">
        <v>73</v>
      </c>
      <c r="B27" s="117" t="s">
        <v>45</v>
      </c>
      <c r="C27" s="592"/>
      <c r="D27" s="598" t="s">
        <v>47</v>
      </c>
      <c r="E27" s="707" t="s">
        <v>48</v>
      </c>
      <c r="F27" s="947"/>
    </row>
    <row r="28" spans="1:12" ht="15.75" thickBot="1" x14ac:dyDescent="0.3">
      <c r="A28" s="708" t="s">
        <v>74</v>
      </c>
      <c r="B28" s="673"/>
      <c r="C28" s="592"/>
      <c r="D28" s="709"/>
      <c r="E28" s="675"/>
      <c r="F28" s="935"/>
    </row>
    <row r="29" spans="1:12" ht="15.75" thickBot="1" x14ac:dyDescent="0.3">
      <c r="A29" s="869" t="s">
        <v>78</v>
      </c>
      <c r="B29" s="676" t="s">
        <v>12</v>
      </c>
      <c r="C29" s="592">
        <v>452.59499999999997</v>
      </c>
      <c r="D29" s="664">
        <v>1</v>
      </c>
      <c r="E29" s="665">
        <v>452.59499999999997</v>
      </c>
      <c r="F29" s="935"/>
    </row>
    <row r="30" spans="1:12" x14ac:dyDescent="0.25">
      <c r="A30" s="721" t="s">
        <v>79</v>
      </c>
      <c r="B30" s="678"/>
      <c r="C30" s="592"/>
      <c r="D30" s="722"/>
      <c r="E30" s="670"/>
      <c r="F30" s="712"/>
    </row>
    <row r="31" spans="1:12" x14ac:dyDescent="0.25">
      <c r="A31" s="723" t="s">
        <v>492</v>
      </c>
      <c r="B31" s="106" t="s">
        <v>30</v>
      </c>
      <c r="C31" s="592">
        <v>46.344999999999999</v>
      </c>
      <c r="D31" s="309">
        <v>30</v>
      </c>
      <c r="E31" s="672">
        <v>1390.35</v>
      </c>
      <c r="F31" s="935"/>
    </row>
    <row r="32" spans="1:12" ht="15.75" thickBot="1" x14ac:dyDescent="0.3">
      <c r="A32" s="724" t="s">
        <v>80</v>
      </c>
      <c r="B32" s="673"/>
      <c r="C32" s="592"/>
      <c r="D32" s="709"/>
      <c r="E32" s="675"/>
      <c r="F32" s="712"/>
    </row>
    <row r="33" spans="1:6" x14ac:dyDescent="0.25">
      <c r="A33" s="1793" t="s">
        <v>569</v>
      </c>
      <c r="B33" s="106" t="s">
        <v>12</v>
      </c>
      <c r="C33" s="586">
        <v>7299</v>
      </c>
      <c r="D33" s="309">
        <v>1</v>
      </c>
      <c r="E33" s="672">
        <f t="shared" ref="E33:E34" si="0">C33*D33</f>
        <v>7299</v>
      </c>
      <c r="F33" s="712"/>
    </row>
    <row r="34" spans="1:6" ht="15.75" thickBot="1" x14ac:dyDescent="0.3">
      <c r="A34" s="327" t="s">
        <v>730</v>
      </c>
      <c r="B34" s="106" t="s">
        <v>12</v>
      </c>
      <c r="C34" s="586">
        <v>7150.0000000000009</v>
      </c>
      <c r="D34" s="309">
        <v>1</v>
      </c>
      <c r="E34" s="672">
        <f t="shared" si="0"/>
        <v>7150.0000000000009</v>
      </c>
      <c r="F34" s="712"/>
    </row>
    <row r="35" spans="1:6" x14ac:dyDescent="0.25">
      <c r="A35" s="726" t="s">
        <v>82</v>
      </c>
      <c r="B35" s="678"/>
      <c r="C35" s="592"/>
      <c r="D35" s="680"/>
      <c r="E35" s="681"/>
      <c r="F35" s="935"/>
    </row>
    <row r="36" spans="1:6" x14ac:dyDescent="0.25">
      <c r="A36" s="727" t="s">
        <v>581</v>
      </c>
      <c r="B36" s="106" t="s">
        <v>12</v>
      </c>
      <c r="C36" s="592">
        <v>24900</v>
      </c>
      <c r="D36" s="309">
        <v>1</v>
      </c>
      <c r="E36" s="672">
        <v>24900</v>
      </c>
      <c r="F36" s="947"/>
    </row>
    <row r="37" spans="1:6" x14ac:dyDescent="0.25">
      <c r="A37" s="727" t="s">
        <v>590</v>
      </c>
      <c r="B37" s="106" t="s">
        <v>12</v>
      </c>
      <c r="C37" s="592">
        <v>260</v>
      </c>
      <c r="D37" s="309">
        <v>1</v>
      </c>
      <c r="E37" s="672">
        <v>260</v>
      </c>
      <c r="F37" s="947"/>
    </row>
    <row r="38" spans="1:6" x14ac:dyDescent="0.25">
      <c r="A38" s="727" t="s">
        <v>591</v>
      </c>
      <c r="B38" s="106" t="s">
        <v>12</v>
      </c>
      <c r="C38" s="592">
        <v>70.2</v>
      </c>
      <c r="D38" s="309">
        <v>2</v>
      </c>
      <c r="E38" s="672">
        <v>140.4</v>
      </c>
      <c r="F38" s="947"/>
    </row>
    <row r="39" spans="1:6" ht="15.75" thickBot="1" x14ac:dyDescent="0.3">
      <c r="A39" s="728" t="s">
        <v>582</v>
      </c>
      <c r="B39" s="673" t="s">
        <v>12</v>
      </c>
      <c r="C39" s="592">
        <v>1326</v>
      </c>
      <c r="D39" s="687">
        <v>2</v>
      </c>
      <c r="E39" s="688">
        <v>2652</v>
      </c>
      <c r="F39" s="947"/>
    </row>
    <row r="40" spans="1:6" ht="15.75" thickBot="1" x14ac:dyDescent="0.3">
      <c r="A40" s="729" t="s">
        <v>83</v>
      </c>
      <c r="B40" s="676" t="s">
        <v>12</v>
      </c>
      <c r="C40" s="592">
        <v>747.5</v>
      </c>
      <c r="D40" s="664">
        <v>1</v>
      </c>
      <c r="E40" s="665">
        <v>747.5</v>
      </c>
      <c r="F40" s="947"/>
    </row>
    <row r="41" spans="1:6" ht="15.75" thickBot="1" x14ac:dyDescent="0.3">
      <c r="A41" s="730" t="s">
        <v>10</v>
      </c>
      <c r="B41" s="731"/>
      <c r="C41" s="731"/>
      <c r="D41" s="623"/>
      <c r="E41" s="732">
        <f>SUM(E7:E40)</f>
        <v>57112.845000000001</v>
      </c>
      <c r="F41" s="947"/>
    </row>
    <row r="42" spans="1:6" ht="15.75" thickBot="1" x14ac:dyDescent="0.3">
      <c r="A42" s="734"/>
      <c r="B42" s="485"/>
      <c r="C42" s="622" t="s">
        <v>84</v>
      </c>
      <c r="D42" s="623"/>
      <c r="E42" s="732">
        <f>E41</f>
        <v>57112.845000000001</v>
      </c>
      <c r="F42" s="947"/>
    </row>
    <row r="43" spans="1:6" x14ac:dyDescent="0.25">
      <c r="A43" s="735"/>
      <c r="B43" s="485"/>
      <c r="C43" s="485"/>
      <c r="D43" s="486"/>
      <c r="E43" s="736"/>
      <c r="F43" s="947"/>
    </row>
    <row r="44" spans="1:6" x14ac:dyDescent="0.25">
      <c r="A44" s="737" t="s">
        <v>85</v>
      </c>
      <c r="B44" s="141"/>
      <c r="C44" s="626">
        <v>0.05</v>
      </c>
      <c r="D44" s="627"/>
      <c r="E44" s="738">
        <f>+E42*C44</f>
        <v>2855.6422500000003</v>
      </c>
      <c r="F44" s="947"/>
    </row>
    <row r="45" spans="1:6" ht="15.75" thickBot="1" x14ac:dyDescent="0.3">
      <c r="A45" s="739"/>
      <c r="B45" s="740"/>
      <c r="C45" s="741" t="s">
        <v>86</v>
      </c>
      <c r="D45" s="742"/>
      <c r="E45" s="743">
        <f>SUM(E42,E44)</f>
        <v>59968.487249999998</v>
      </c>
      <c r="F45" s="947"/>
    </row>
    <row r="46" spans="1:6" x14ac:dyDescent="0.25">
      <c r="A46" s="614"/>
      <c r="B46" s="457"/>
      <c r="C46" s="1232"/>
      <c r="D46" s="459"/>
      <c r="E46" s="712"/>
      <c r="F46" s="947"/>
    </row>
    <row r="47" spans="1:6" x14ac:dyDescent="0.25">
      <c r="A47" s="846"/>
      <c r="B47" s="485"/>
      <c r="C47" s="485"/>
      <c r="D47" s="1233"/>
      <c r="E47" s="733"/>
      <c r="F47" s="733"/>
    </row>
    <row r="48" spans="1:6" x14ac:dyDescent="0.25">
      <c r="A48" s="846"/>
      <c r="B48" s="485"/>
      <c r="C48" s="485"/>
      <c r="D48" s="1233"/>
      <c r="E48" s="733"/>
      <c r="F48" s="733"/>
    </row>
    <row r="49" spans="1:6" x14ac:dyDescent="0.25">
      <c r="A49" s="291"/>
      <c r="B49" s="485"/>
      <c r="C49" s="485"/>
      <c r="D49" s="1234"/>
      <c r="E49" s="935"/>
      <c r="F49" s="935"/>
    </row>
    <row r="50" spans="1:6" x14ac:dyDescent="0.25">
      <c r="A50" s="140"/>
      <c r="B50" s="141"/>
      <c r="C50" s="626"/>
      <c r="D50" s="805"/>
      <c r="E50" s="733"/>
      <c r="F50" s="947"/>
    </row>
    <row r="51" spans="1:6" x14ac:dyDescent="0.25">
      <c r="A51" s="145"/>
      <c r="B51" s="141"/>
      <c r="C51" s="849"/>
      <c r="D51" s="805"/>
      <c r="E51" s="733"/>
      <c r="F51" s="947"/>
    </row>
    <row r="52" spans="1:6" x14ac:dyDescent="0.25">
      <c r="A52" s="291"/>
      <c r="B52" s="485"/>
      <c r="C52" s="485"/>
      <c r="D52" s="935"/>
      <c r="E52" s="935"/>
      <c r="F52" s="935"/>
    </row>
    <row r="53" spans="1:6" x14ac:dyDescent="0.25">
      <c r="A53" s="291"/>
      <c r="B53" s="485"/>
      <c r="C53" s="485"/>
      <c r="D53" s="935"/>
      <c r="E53" s="935"/>
      <c r="F53" s="935"/>
    </row>
    <row r="54" spans="1:6" x14ac:dyDescent="0.25">
      <c r="A54" s="1157"/>
      <c r="B54" s="457"/>
      <c r="C54" s="1232"/>
      <c r="D54" s="459"/>
      <c r="E54" s="712"/>
      <c r="F54" s="947"/>
    </row>
    <row r="55" spans="1:6" x14ac:dyDescent="0.25">
      <c r="A55" s="1174"/>
      <c r="B55" s="457"/>
      <c r="C55" s="1183"/>
      <c r="D55" s="459"/>
      <c r="E55" s="935"/>
      <c r="F55" s="712"/>
    </row>
    <row r="56" spans="1:6" x14ac:dyDescent="0.25">
      <c r="A56" s="1174"/>
      <c r="B56" s="457"/>
      <c r="C56" s="1183"/>
      <c r="D56" s="459"/>
      <c r="E56" s="935"/>
      <c r="F56" s="712"/>
    </row>
    <row r="57" spans="1:6" x14ac:dyDescent="0.25">
      <c r="A57" s="1174"/>
      <c r="B57" s="457"/>
      <c r="C57" s="1183"/>
      <c r="D57" s="459"/>
      <c r="E57" s="935"/>
      <c r="F57" s="712"/>
    </row>
    <row r="58" spans="1:6" x14ac:dyDescent="0.25">
      <c r="A58" s="1174"/>
      <c r="B58" s="457"/>
      <c r="C58" s="1183"/>
      <c r="D58" s="459"/>
      <c r="E58" s="935"/>
      <c r="F58" s="712"/>
    </row>
    <row r="59" spans="1:6" x14ac:dyDescent="0.25">
      <c r="A59" s="1090"/>
      <c r="B59" s="457"/>
      <c r="C59" s="1253"/>
      <c r="D59" s="459"/>
      <c r="E59" s="935"/>
      <c r="F59" s="712"/>
    </row>
    <row r="60" spans="1:6" x14ac:dyDescent="0.25">
      <c r="A60" s="1090"/>
      <c r="B60" s="457"/>
      <c r="C60" s="1253"/>
      <c r="D60" s="459"/>
      <c r="E60" s="935"/>
      <c r="F60" s="712"/>
    </row>
    <row r="61" spans="1:6" x14ac:dyDescent="0.25">
      <c r="A61" s="1090"/>
      <c r="B61" s="457"/>
      <c r="C61" s="1254"/>
      <c r="D61" s="459"/>
      <c r="E61" s="935"/>
      <c r="F61" s="712"/>
    </row>
    <row r="62" spans="1:6" x14ac:dyDescent="0.25">
      <c r="A62" s="1090"/>
      <c r="B62" s="485"/>
      <c r="C62" s="1254"/>
      <c r="D62" s="1255"/>
      <c r="E62" s="935"/>
      <c r="F62" s="712"/>
    </row>
    <row r="63" spans="1:6" x14ac:dyDescent="0.25">
      <c r="A63" s="1090"/>
      <c r="B63" s="457"/>
      <c r="C63" s="1183"/>
      <c r="D63" s="459"/>
      <c r="E63" s="935"/>
      <c r="F63" s="712"/>
    </row>
    <row r="64" spans="1:6" x14ac:dyDescent="0.25">
      <c r="A64" s="1090"/>
      <c r="B64" s="457"/>
      <c r="C64" s="1183"/>
      <c r="D64" s="459"/>
      <c r="E64" s="935"/>
      <c r="F64" s="712"/>
    </row>
    <row r="65" spans="1:6" x14ac:dyDescent="0.25">
      <c r="A65" s="1090"/>
      <c r="B65" s="457"/>
      <c r="C65" s="1183"/>
      <c r="D65" s="459"/>
      <c r="E65" s="935"/>
      <c r="F65" s="712"/>
    </row>
    <row r="66" spans="1:6" x14ac:dyDescent="0.25">
      <c r="A66" s="1174"/>
      <c r="B66" s="457"/>
      <c r="C66" s="1232"/>
      <c r="D66" s="459"/>
      <c r="E66" s="935"/>
      <c r="F66" s="712"/>
    </row>
    <row r="67" spans="1:6" x14ac:dyDescent="0.25">
      <c r="A67" s="1174"/>
      <c r="B67" s="457"/>
      <c r="C67" s="1232"/>
      <c r="D67" s="459"/>
      <c r="E67" s="712"/>
      <c r="F67" s="947"/>
    </row>
    <row r="68" spans="1:6" x14ac:dyDescent="0.25">
      <c r="A68" s="1174"/>
      <c r="B68" s="457"/>
      <c r="C68" s="1232"/>
      <c r="D68" s="459"/>
      <c r="E68" s="712"/>
      <c r="F68" s="947"/>
    </row>
    <row r="69" spans="1:6" x14ac:dyDescent="0.25">
      <c r="A69" s="1174"/>
      <c r="B69" s="457"/>
      <c r="C69" s="1232"/>
      <c r="D69" s="459"/>
      <c r="E69" s="712"/>
      <c r="F69" s="947"/>
    </row>
    <row r="70" spans="1:6" x14ac:dyDescent="0.25">
      <c r="A70" s="1174"/>
      <c r="B70" s="457"/>
      <c r="C70" s="1232"/>
      <c r="D70" s="459"/>
      <c r="E70" s="712"/>
      <c r="F70" s="947"/>
    </row>
    <row r="71" spans="1:6" x14ac:dyDescent="0.25">
      <c r="A71" s="1174"/>
      <c r="B71" s="457"/>
      <c r="C71" s="1232"/>
      <c r="D71" s="459"/>
      <c r="E71" s="712"/>
      <c r="F71" s="947"/>
    </row>
    <row r="72" spans="1:6" x14ac:dyDescent="0.25">
      <c r="A72" s="1174"/>
      <c r="B72" s="457"/>
      <c r="C72" s="1232"/>
      <c r="D72" s="459"/>
      <c r="E72" s="712"/>
      <c r="F72" s="947"/>
    </row>
    <row r="73" spans="1:6" x14ac:dyDescent="0.25">
      <c r="A73" s="1174"/>
      <c r="B73" s="457"/>
      <c r="C73" s="1232"/>
      <c r="D73" s="459"/>
      <c r="E73" s="712"/>
      <c r="F73" s="947"/>
    </row>
    <row r="74" spans="1:6" x14ac:dyDescent="0.25">
      <c r="A74" s="1174"/>
      <c r="B74" s="457"/>
      <c r="C74" s="1232"/>
      <c r="D74" s="459"/>
      <c r="E74" s="712"/>
      <c r="F74" s="947"/>
    </row>
    <row r="75" spans="1:6" x14ac:dyDescent="0.25">
      <c r="A75" s="1252"/>
      <c r="B75" s="457"/>
      <c r="C75" s="1232"/>
      <c r="D75" s="459"/>
      <c r="E75" s="712"/>
      <c r="F75" s="947"/>
    </row>
    <row r="76" spans="1:6" x14ac:dyDescent="0.25">
      <c r="A76" s="1252"/>
      <c r="B76" s="457"/>
      <c r="C76" s="1232"/>
      <c r="D76" s="459"/>
      <c r="E76" s="712"/>
      <c r="F76" s="947"/>
    </row>
    <row r="77" spans="1:6" x14ac:dyDescent="0.25">
      <c r="A77" s="1252"/>
      <c r="B77" s="457"/>
      <c r="C77" s="1232"/>
      <c r="D77" s="459"/>
      <c r="E77" s="712"/>
      <c r="F77" s="947"/>
    </row>
    <row r="78" spans="1:6" x14ac:dyDescent="0.25">
      <c r="A78" s="1174"/>
      <c r="B78" s="457"/>
      <c r="C78" s="1232"/>
      <c r="D78" s="459"/>
      <c r="E78" s="712"/>
      <c r="F78" s="947"/>
    </row>
    <row r="79" spans="1:6" x14ac:dyDescent="0.25">
      <c r="A79" s="1174"/>
      <c r="B79" s="457"/>
      <c r="C79" s="1232"/>
      <c r="D79" s="459"/>
      <c r="E79" s="712"/>
      <c r="F79" s="947"/>
    </row>
    <row r="80" spans="1:6" x14ac:dyDescent="0.25">
      <c r="A80" s="614"/>
      <c r="B80" s="457"/>
      <c r="C80" s="1232"/>
      <c r="D80" s="459"/>
      <c r="E80" s="712"/>
      <c r="F80" s="947"/>
    </row>
    <row r="81" spans="1:6" x14ac:dyDescent="0.25">
      <c r="A81" s="291"/>
      <c r="B81" s="485"/>
      <c r="C81" s="485"/>
      <c r="D81" s="935"/>
      <c r="E81" s="935"/>
      <c r="F81" s="935"/>
    </row>
    <row r="82" spans="1:6" x14ac:dyDescent="0.25">
      <c r="A82" s="291"/>
      <c r="B82" s="485"/>
      <c r="C82" s="485"/>
      <c r="D82" s="935"/>
      <c r="E82" s="935"/>
      <c r="F82" s="935"/>
    </row>
  </sheetData>
  <protectedRanges>
    <protectedRange sqref="A19 A22:A23" name="Oblast1_1"/>
    <protectedRange sqref="A20:A21" name="Oblast1_86_1"/>
    <protectedRange sqref="B19:B23" name="Oblast1_1_2_2_1"/>
    <protectedRange sqref="C19:C23" name="Oblast1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28515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567" t="s">
        <v>1303</v>
      </c>
      <c r="B1" s="1811" t="s">
        <v>733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731</v>
      </c>
      <c r="B5" s="1031"/>
      <c r="C5" s="1032"/>
      <c r="D5" s="1033"/>
      <c r="E5" s="1034"/>
      <c r="F5" s="935"/>
    </row>
    <row r="6" spans="1:6" x14ac:dyDescent="0.25">
      <c r="A6" s="1130"/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35"/>
    </row>
    <row r="20" spans="1:12" x14ac:dyDescent="0.25">
      <c r="A20" s="1165"/>
      <c r="B20" s="1166"/>
      <c r="C20" s="1223"/>
      <c r="D20" s="489"/>
      <c r="E20" s="1160"/>
      <c r="F20" s="947"/>
    </row>
    <row r="21" spans="1:12" x14ac:dyDescent="0.25">
      <c r="A21" s="1161"/>
      <c r="B21" s="1162"/>
      <c r="C21" s="1231"/>
      <c r="D21" s="459"/>
      <c r="E21" s="1163"/>
      <c r="F21" s="947"/>
    </row>
    <row r="22" spans="1:12" x14ac:dyDescent="0.25">
      <c r="A22" s="1165"/>
      <c r="B22" s="1166"/>
      <c r="C22" s="1231"/>
      <c r="D22" s="489"/>
      <c r="E22" s="1160"/>
      <c r="F22" s="947"/>
      <c r="L22" t="s">
        <v>347</v>
      </c>
    </row>
    <row r="23" spans="1:12" x14ac:dyDescent="0.25">
      <c r="A23" s="1158"/>
      <c r="B23" s="457"/>
      <c r="C23" s="1231"/>
      <c r="D23" s="489"/>
      <c r="E23" s="1160"/>
      <c r="F23" s="935"/>
    </row>
    <row r="24" spans="1:12" x14ac:dyDescent="0.25">
      <c r="A24" s="1157"/>
      <c r="B24" s="457"/>
      <c r="C24" s="1231"/>
      <c r="D24" s="459"/>
      <c r="E24" s="712"/>
      <c r="F24" s="935"/>
    </row>
    <row r="25" spans="1:12" x14ac:dyDescent="0.25">
      <c r="A25" s="1157"/>
      <c r="B25" s="457"/>
      <c r="C25" s="1231"/>
      <c r="D25" s="459"/>
      <c r="E25" s="712"/>
      <c r="F25" s="947"/>
    </row>
    <row r="26" spans="1:12" x14ac:dyDescent="0.25">
      <c r="A26" s="614"/>
      <c r="B26" s="457"/>
      <c r="C26" s="1231"/>
      <c r="D26" s="459"/>
      <c r="E26" s="712"/>
      <c r="F26" s="947"/>
    </row>
    <row r="27" spans="1:12" x14ac:dyDescent="0.25">
      <c r="A27" s="1168"/>
      <c r="B27" s="1169"/>
      <c r="C27" s="1231"/>
      <c r="D27" s="1170"/>
      <c r="E27" s="1171"/>
      <c r="F27" s="947"/>
    </row>
    <row r="28" spans="1:12" x14ac:dyDescent="0.25">
      <c r="A28" s="1172"/>
      <c r="B28" s="457"/>
      <c r="C28" s="1231"/>
      <c r="D28" s="1173"/>
      <c r="E28" s="1160"/>
      <c r="F28" s="935"/>
    </row>
    <row r="29" spans="1:12" x14ac:dyDescent="0.25">
      <c r="A29" s="1089"/>
      <c r="B29" s="457"/>
      <c r="C29" s="1231"/>
      <c r="D29" s="459"/>
      <c r="E29" s="712"/>
      <c r="F29" s="935"/>
    </row>
    <row r="30" spans="1:12" x14ac:dyDescent="0.25">
      <c r="A30" s="1172"/>
      <c r="B30" s="457"/>
      <c r="C30" s="1231"/>
      <c r="D30" s="1173"/>
      <c r="E30" s="1160"/>
      <c r="F30" s="712"/>
    </row>
    <row r="31" spans="1:12" x14ac:dyDescent="0.25">
      <c r="A31" s="1177"/>
      <c r="B31" s="457"/>
      <c r="C31" s="1231"/>
      <c r="D31" s="459"/>
      <c r="E31" s="712"/>
      <c r="F31" s="935"/>
    </row>
    <row r="32" spans="1:12" x14ac:dyDescent="0.25">
      <c r="A32" s="1178"/>
      <c r="B32" s="457"/>
      <c r="C32" s="1231"/>
      <c r="D32" s="1173"/>
      <c r="E32" s="1160"/>
      <c r="F32" s="712"/>
    </row>
    <row r="33" spans="1:6" x14ac:dyDescent="0.25">
      <c r="A33" s="1179"/>
      <c r="B33" s="457"/>
      <c r="C33" s="1231"/>
      <c r="D33" s="459"/>
      <c r="E33" s="712"/>
      <c r="F33" s="935"/>
    </row>
    <row r="34" spans="1:6" x14ac:dyDescent="0.25">
      <c r="A34" s="1174"/>
      <c r="B34" s="457"/>
      <c r="C34" s="1231"/>
      <c r="D34" s="459"/>
      <c r="E34" s="712"/>
      <c r="F34" s="947"/>
    </row>
    <row r="35" spans="1:6" x14ac:dyDescent="0.25">
      <c r="A35" s="1174"/>
      <c r="B35" s="457"/>
      <c r="C35" s="1231"/>
      <c r="D35" s="459"/>
      <c r="E35" s="712"/>
      <c r="F35" s="947"/>
    </row>
    <row r="36" spans="1:6" x14ac:dyDescent="0.25">
      <c r="A36" s="1174"/>
      <c r="B36" s="457"/>
      <c r="C36" s="1231"/>
      <c r="D36" s="459"/>
      <c r="E36" s="712"/>
      <c r="F36" s="947"/>
    </row>
    <row r="37" spans="1:6" x14ac:dyDescent="0.25">
      <c r="A37" s="1174"/>
      <c r="B37" s="457"/>
      <c r="C37" s="1231"/>
      <c r="D37" s="459"/>
      <c r="E37" s="712"/>
      <c r="F37" s="947"/>
    </row>
    <row r="38" spans="1:6" x14ac:dyDescent="0.25">
      <c r="A38" s="614"/>
      <c r="B38" s="457"/>
      <c r="C38" s="1231"/>
      <c r="D38" s="459"/>
      <c r="E38" s="712"/>
      <c r="F38" s="947"/>
    </row>
    <row r="39" spans="1:6" x14ac:dyDescent="0.25">
      <c r="A39" s="846"/>
      <c r="B39" s="485"/>
      <c r="C39" s="485"/>
      <c r="D39" s="489"/>
      <c r="E39" s="733"/>
      <c r="F39" s="947"/>
    </row>
    <row r="40" spans="1:6" x14ac:dyDescent="0.25">
      <c r="A40" s="846"/>
      <c r="B40" s="485"/>
      <c r="C40" s="485"/>
      <c r="D40" s="489"/>
      <c r="E40" s="733"/>
      <c r="F40" s="947"/>
    </row>
    <row r="41" spans="1:6" x14ac:dyDescent="0.25">
      <c r="A41" s="291"/>
      <c r="B41" s="485"/>
      <c r="C41" s="485"/>
      <c r="D41" s="486"/>
      <c r="E41" s="486"/>
      <c r="F41" s="947"/>
    </row>
    <row r="42" spans="1:6" x14ac:dyDescent="0.25">
      <c r="A42" s="140"/>
      <c r="B42" s="141"/>
      <c r="C42" s="626"/>
      <c r="D42" s="627"/>
      <c r="E42" s="733"/>
      <c r="F42" s="947"/>
    </row>
    <row r="43" spans="1:6" x14ac:dyDescent="0.25">
      <c r="A43" s="145"/>
      <c r="B43" s="141"/>
      <c r="C43" s="849"/>
      <c r="D43" s="627"/>
      <c r="E43" s="733"/>
      <c r="F43" s="947"/>
    </row>
    <row r="44" spans="1:6" x14ac:dyDescent="0.25">
      <c r="A44" s="614"/>
      <c r="B44" s="457"/>
      <c r="C44" s="1232"/>
      <c r="D44" s="459"/>
      <c r="E44" s="712"/>
      <c r="F44" s="947"/>
    </row>
    <row r="45" spans="1:6" x14ac:dyDescent="0.25">
      <c r="A45" s="846"/>
      <c r="B45" s="485"/>
      <c r="C45" s="485"/>
      <c r="D45" s="1233"/>
      <c r="E45" s="733"/>
      <c r="F45" s="733"/>
    </row>
    <row r="46" spans="1:6" x14ac:dyDescent="0.25">
      <c r="A46" s="846"/>
      <c r="B46" s="485"/>
      <c r="C46" s="485"/>
      <c r="D46" s="1233"/>
      <c r="E46" s="733"/>
      <c r="F46" s="733"/>
    </row>
    <row r="47" spans="1:6" x14ac:dyDescent="0.25">
      <c r="A47" s="291"/>
      <c r="B47" s="485"/>
      <c r="C47" s="485"/>
      <c r="D47" s="1234"/>
      <c r="E47" s="935"/>
      <c r="F47" s="935"/>
    </row>
    <row r="48" spans="1:6" x14ac:dyDescent="0.25">
      <c r="A48" s="140"/>
      <c r="B48" s="141"/>
      <c r="C48" s="626"/>
      <c r="D48" s="805"/>
      <c r="E48" s="733"/>
      <c r="F48" s="947"/>
    </row>
    <row r="49" spans="1:6" x14ac:dyDescent="0.25">
      <c r="A49" s="145"/>
      <c r="B49" s="141"/>
      <c r="C49" s="849"/>
      <c r="D49" s="805"/>
      <c r="E49" s="733"/>
      <c r="F49" s="947"/>
    </row>
    <row r="50" spans="1:6" x14ac:dyDescent="0.25">
      <c r="A50" s="291"/>
      <c r="B50" s="485"/>
      <c r="C50" s="485"/>
      <c r="D50" s="935"/>
      <c r="E50" s="935"/>
      <c r="F50" s="935"/>
    </row>
    <row r="51" spans="1:6" x14ac:dyDescent="0.25">
      <c r="A51" s="291"/>
      <c r="B51" s="485"/>
      <c r="C51" s="485"/>
      <c r="D51" s="935"/>
      <c r="E51" s="935"/>
      <c r="F51" s="935"/>
    </row>
    <row r="52" spans="1:6" x14ac:dyDescent="0.25">
      <c r="A52" s="1157"/>
      <c r="B52" s="457"/>
      <c r="C52" s="1232"/>
      <c r="D52" s="459"/>
      <c r="E52" s="712"/>
      <c r="F52" s="947"/>
    </row>
    <row r="53" spans="1:6" x14ac:dyDescent="0.25">
      <c r="A53" s="1174"/>
      <c r="B53" s="457"/>
      <c r="C53" s="1183"/>
      <c r="D53" s="459"/>
      <c r="E53" s="935"/>
      <c r="F53" s="712"/>
    </row>
    <row r="54" spans="1:6" x14ac:dyDescent="0.25">
      <c r="A54" s="1174"/>
      <c r="B54" s="457"/>
      <c r="C54" s="1183"/>
      <c r="D54" s="459"/>
      <c r="E54" s="935"/>
      <c r="F54" s="712"/>
    </row>
    <row r="55" spans="1:6" x14ac:dyDescent="0.25">
      <c r="A55" s="1174"/>
      <c r="B55" s="457"/>
      <c r="C55" s="1183"/>
      <c r="D55" s="459"/>
      <c r="E55" s="935"/>
      <c r="F55" s="712"/>
    </row>
    <row r="56" spans="1:6" x14ac:dyDescent="0.25">
      <c r="A56" s="1174"/>
      <c r="B56" s="457"/>
      <c r="C56" s="1183"/>
      <c r="D56" s="459"/>
      <c r="E56" s="935"/>
      <c r="F56" s="712"/>
    </row>
    <row r="57" spans="1:6" x14ac:dyDescent="0.25">
      <c r="A57" s="1090"/>
      <c r="B57" s="457"/>
      <c r="C57" s="1253"/>
      <c r="D57" s="459"/>
      <c r="E57" s="935"/>
      <c r="F57" s="712"/>
    </row>
    <row r="58" spans="1:6" x14ac:dyDescent="0.25">
      <c r="A58" s="1090"/>
      <c r="B58" s="457"/>
      <c r="C58" s="1253"/>
      <c r="D58" s="459"/>
      <c r="E58" s="935"/>
      <c r="F58" s="712"/>
    </row>
    <row r="59" spans="1:6" x14ac:dyDescent="0.25">
      <c r="A59" s="1090"/>
      <c r="B59" s="457"/>
      <c r="C59" s="1254"/>
      <c r="D59" s="459"/>
      <c r="E59" s="935"/>
      <c r="F59" s="712"/>
    </row>
    <row r="60" spans="1:6" x14ac:dyDescent="0.25">
      <c r="A60" s="1090"/>
      <c r="B60" s="485"/>
      <c r="C60" s="1254"/>
      <c r="D60" s="1255"/>
      <c r="E60" s="935"/>
      <c r="F60" s="712"/>
    </row>
    <row r="61" spans="1:6" x14ac:dyDescent="0.25">
      <c r="A61" s="1090"/>
      <c r="B61" s="457"/>
      <c r="C61" s="1183"/>
      <c r="D61" s="459"/>
      <c r="E61" s="935"/>
      <c r="F61" s="712"/>
    </row>
    <row r="62" spans="1:6" x14ac:dyDescent="0.25">
      <c r="A62" s="1090"/>
      <c r="B62" s="457"/>
      <c r="C62" s="1183"/>
      <c r="D62" s="459"/>
      <c r="E62" s="935"/>
      <c r="F62" s="712"/>
    </row>
    <row r="63" spans="1:6" x14ac:dyDescent="0.25">
      <c r="A63" s="1090"/>
      <c r="B63" s="457"/>
      <c r="C63" s="1183"/>
      <c r="D63" s="459"/>
      <c r="E63" s="935"/>
      <c r="F63" s="712"/>
    </row>
    <row r="64" spans="1:6" x14ac:dyDescent="0.25">
      <c r="A64" s="1174"/>
      <c r="B64" s="457"/>
      <c r="C64" s="1232"/>
      <c r="D64" s="459"/>
      <c r="E64" s="935"/>
      <c r="F64" s="712"/>
    </row>
    <row r="65" spans="1:6" x14ac:dyDescent="0.25">
      <c r="A65" s="1174"/>
      <c r="B65" s="457"/>
      <c r="C65" s="1232"/>
      <c r="D65" s="459"/>
      <c r="E65" s="712"/>
      <c r="F65" s="947"/>
    </row>
    <row r="66" spans="1:6" x14ac:dyDescent="0.25">
      <c r="A66" s="1174"/>
      <c r="B66" s="457"/>
      <c r="C66" s="1232"/>
      <c r="D66" s="459"/>
      <c r="E66" s="712"/>
      <c r="F66" s="947"/>
    </row>
    <row r="67" spans="1:6" x14ac:dyDescent="0.25">
      <c r="A67" s="1174"/>
      <c r="B67" s="457"/>
      <c r="C67" s="1232"/>
      <c r="D67" s="459"/>
      <c r="E67" s="712"/>
      <c r="F67" s="947"/>
    </row>
    <row r="68" spans="1:6" x14ac:dyDescent="0.25">
      <c r="A68" s="1174"/>
      <c r="B68" s="457"/>
      <c r="C68" s="1232"/>
      <c r="D68" s="459"/>
      <c r="E68" s="712"/>
      <c r="F68" s="947"/>
    </row>
    <row r="69" spans="1:6" x14ac:dyDescent="0.25">
      <c r="A69" s="1174"/>
      <c r="B69" s="457"/>
      <c r="C69" s="1232"/>
      <c r="D69" s="459"/>
      <c r="E69" s="712"/>
      <c r="F69" s="947"/>
    </row>
    <row r="70" spans="1:6" x14ac:dyDescent="0.25">
      <c r="A70" s="1174"/>
      <c r="B70" s="457"/>
      <c r="C70" s="1232"/>
      <c r="D70" s="459"/>
      <c r="E70" s="712"/>
      <c r="F70" s="947"/>
    </row>
    <row r="71" spans="1:6" x14ac:dyDescent="0.25">
      <c r="A71" s="1174"/>
      <c r="B71" s="457"/>
      <c r="C71" s="1232"/>
      <c r="D71" s="459"/>
      <c r="E71" s="712"/>
      <c r="F71" s="947"/>
    </row>
    <row r="72" spans="1:6" x14ac:dyDescent="0.25">
      <c r="A72" s="1174"/>
      <c r="B72" s="457"/>
      <c r="C72" s="1232"/>
      <c r="D72" s="459"/>
      <c r="E72" s="712"/>
      <c r="F72" s="947"/>
    </row>
    <row r="73" spans="1:6" x14ac:dyDescent="0.25">
      <c r="A73" s="1252"/>
      <c r="B73" s="457"/>
      <c r="C73" s="1232"/>
      <c r="D73" s="459"/>
      <c r="E73" s="712"/>
      <c r="F73" s="947"/>
    </row>
    <row r="74" spans="1:6" x14ac:dyDescent="0.25">
      <c r="A74" s="1252"/>
      <c r="B74" s="457"/>
      <c r="C74" s="1232"/>
      <c r="D74" s="459"/>
      <c r="E74" s="712"/>
      <c r="F74" s="947"/>
    </row>
    <row r="75" spans="1:6" x14ac:dyDescent="0.25">
      <c r="A75" s="1252"/>
      <c r="B75" s="457"/>
      <c r="C75" s="1232"/>
      <c r="D75" s="459"/>
      <c r="E75" s="712"/>
      <c r="F75" s="947"/>
    </row>
    <row r="76" spans="1:6" x14ac:dyDescent="0.25">
      <c r="A76" s="1174"/>
      <c r="B76" s="457"/>
      <c r="C76" s="1232"/>
      <c r="D76" s="459"/>
      <c r="E76" s="712"/>
      <c r="F76" s="947"/>
    </row>
    <row r="77" spans="1:6" x14ac:dyDescent="0.25">
      <c r="A77" s="1174"/>
      <c r="B77" s="457"/>
      <c r="C77" s="1232"/>
      <c r="D77" s="459"/>
      <c r="E77" s="712"/>
      <c r="F77" s="947"/>
    </row>
    <row r="78" spans="1:6" x14ac:dyDescent="0.25">
      <c r="A78" s="614"/>
      <c r="B78" s="457"/>
      <c r="C78" s="1232"/>
      <c r="D78" s="459"/>
      <c r="E78" s="712"/>
      <c r="F78" s="947"/>
    </row>
    <row r="79" spans="1:6" x14ac:dyDescent="0.25">
      <c r="A79" s="291"/>
      <c r="B79" s="485"/>
      <c r="C79" s="485"/>
      <c r="D79" s="935"/>
      <c r="E79" s="935"/>
      <c r="F79" s="935"/>
    </row>
    <row r="80" spans="1:6" x14ac:dyDescent="0.25">
      <c r="A80" s="291"/>
      <c r="B80" s="485"/>
      <c r="C80" s="485"/>
      <c r="D80" s="935"/>
      <c r="E80" s="935"/>
      <c r="F80" s="935"/>
    </row>
  </sheetData>
  <protectedRanges>
    <protectedRange sqref="A22:A23" name="Oblast1_1"/>
    <protectedRange sqref="A21" name="Oblast1_86_1"/>
    <protectedRange sqref="B21:B23" name="Oblast1_1_2_2_1"/>
    <protectedRange sqref="C21:C23" name="Oblast1_2_2_1"/>
    <protectedRange sqref="A20" name="Oblast1_84_2"/>
    <protectedRange sqref="B20" name="Oblast1_1_2_2_2"/>
    <protectedRange sqref="C20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2" sqref="B12"/>
    </sheetView>
  </sheetViews>
  <sheetFormatPr defaultRowHeight="15" x14ac:dyDescent="0.25"/>
  <cols>
    <col min="1" max="1" width="5.7109375" customWidth="1"/>
    <col min="2" max="2" width="98" bestFit="1" customWidth="1"/>
    <col min="3" max="3" width="17.5703125" customWidth="1"/>
  </cols>
  <sheetData>
    <row r="1" spans="1:3" ht="18" x14ac:dyDescent="0.25">
      <c r="A1" s="149" t="s">
        <v>1304</v>
      </c>
      <c r="B1" s="149"/>
      <c r="C1" s="150"/>
    </row>
    <row r="2" spans="1:3" ht="18" x14ac:dyDescent="0.25">
      <c r="A2" s="168" t="s">
        <v>734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735</v>
      </c>
      <c r="C6" s="156"/>
    </row>
    <row r="7" spans="1:3" x14ac:dyDescent="0.25">
      <c r="A7" s="1411">
        <v>1</v>
      </c>
      <c r="B7" s="157" t="s">
        <v>736</v>
      </c>
      <c r="C7" s="158">
        <f>D.2.3.55_D.01_KAMERA!J20</f>
        <v>0</v>
      </c>
    </row>
    <row r="8" spans="1:3" ht="29.25" x14ac:dyDescent="0.25">
      <c r="A8" s="1411">
        <v>2</v>
      </c>
      <c r="B8" s="1828" t="s">
        <v>1462</v>
      </c>
      <c r="C8" s="158">
        <f>D.2.3.55_D.02_DP!E48</f>
        <v>82528.451249999998</v>
      </c>
    </row>
    <row r="9" spans="1:3" ht="30" thickBot="1" x14ac:dyDescent="0.3">
      <c r="A9" s="1464">
        <v>3</v>
      </c>
      <c r="B9" s="1828" t="s">
        <v>1463</v>
      </c>
      <c r="C9" s="161">
        <f>D.2.3.55_D.03_TN!E19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116400.45125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2" fitToHeight="0" orientation="portrait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855468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1305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737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1119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1120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1120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1120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1121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1121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6</v>
      </c>
      <c r="E13" s="1436" t="s">
        <v>1121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1121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1120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1120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1120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B22" s="164"/>
    </row>
    <row r="24" spans="1:50" x14ac:dyDescent="0.2">
      <c r="B24" s="164"/>
    </row>
    <row r="25" spans="1:50" x14ac:dyDescent="0.2">
      <c r="B25" s="164"/>
    </row>
    <row r="26" spans="1:50" x14ac:dyDescent="0.2">
      <c r="B26" s="164"/>
    </row>
    <row r="32" spans="1:50" x14ac:dyDescent="0.2">
      <c r="B32" s="542"/>
      <c r="C32" s="543"/>
      <c r="D32" s="543"/>
      <c r="E32" s="543"/>
      <c r="F32" s="543"/>
      <c r="G32" s="543"/>
      <c r="H32" s="543"/>
      <c r="I32" s="544"/>
      <c r="J32" s="545"/>
    </row>
    <row r="33" spans="2:10" ht="14.25" x14ac:dyDescent="0.2">
      <c r="B33" s="546"/>
      <c r="C33" s="547"/>
      <c r="D33" s="548"/>
      <c r="E33" s="548"/>
      <c r="F33" s="547"/>
      <c r="G33" s="547"/>
      <c r="H33" s="547"/>
      <c r="I33" s="549"/>
      <c r="J33" s="550"/>
    </row>
    <row r="34" spans="2:10" ht="14.25" x14ac:dyDescent="0.2">
      <c r="B34" s="551"/>
      <c r="C34" s="552"/>
      <c r="D34" s="553"/>
      <c r="E34" s="553"/>
      <c r="F34" s="554"/>
      <c r="G34" s="552"/>
      <c r="H34" s="554"/>
      <c r="I34" s="554"/>
      <c r="J34" s="555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6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7"/>
      <c r="C43" s="558"/>
      <c r="D43" s="553"/>
      <c r="E43" s="553"/>
      <c r="F43" s="556"/>
      <c r="G43" s="558"/>
      <c r="H43" s="556"/>
      <c r="I43" s="556"/>
      <c r="J43" s="559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1"/>
      <c r="C48" s="552"/>
      <c r="D48" s="553"/>
      <c r="E48" s="553"/>
      <c r="F48" s="554"/>
      <c r="G48" s="552"/>
      <c r="H48" s="556"/>
      <c r="I48" s="554"/>
      <c r="J48" s="555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60"/>
      <c r="C55" s="552"/>
      <c r="D55" s="552"/>
      <c r="E55" s="552"/>
      <c r="F55" s="552"/>
      <c r="G55" s="561"/>
      <c r="H55" s="561"/>
      <c r="I55" s="554"/>
      <c r="J55" s="562"/>
    </row>
    <row r="56" spans="2:10" ht="15.75" x14ac:dyDescent="0.25">
      <c r="B56" s="563"/>
      <c r="C56" s="564"/>
      <c r="D56" s="564"/>
      <c r="E56" s="564"/>
      <c r="F56" s="564"/>
      <c r="G56" s="565"/>
      <c r="H56" s="564"/>
      <c r="I56" s="565"/>
      <c r="J56" s="566"/>
    </row>
    <row r="57" spans="2:10" x14ac:dyDescent="0.2">
      <c r="B57" s="542"/>
      <c r="C57" s="543"/>
      <c r="D57" s="543"/>
      <c r="E57" s="543"/>
      <c r="F57" s="543"/>
      <c r="G57" s="543"/>
      <c r="H57" s="543"/>
      <c r="I57" s="544"/>
      <c r="J57" s="545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24" zoomScale="90" zoomScaleNormal="90" workbookViewId="0">
      <selection activeCell="E49" sqref="E49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1306</v>
      </c>
      <c r="B1" s="1811" t="s">
        <v>1308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24.75" thickBot="1" x14ac:dyDescent="0.3">
      <c r="A4" s="642" t="s">
        <v>44</v>
      </c>
      <c r="B4" s="643" t="s">
        <v>45</v>
      </c>
      <c r="C4" s="644" t="s">
        <v>46</v>
      </c>
      <c r="D4" s="645" t="s">
        <v>47</v>
      </c>
      <c r="E4" s="646" t="s">
        <v>48</v>
      </c>
      <c r="F4" s="935"/>
    </row>
    <row r="5" spans="1:6" ht="24.75" thickBot="1" x14ac:dyDescent="0.3">
      <c r="A5" s="1117" t="s">
        <v>49</v>
      </c>
      <c r="B5" s="1118" t="s">
        <v>45</v>
      </c>
      <c r="C5" s="1119"/>
      <c r="D5" s="1120" t="s">
        <v>47</v>
      </c>
      <c r="E5" s="1121" t="s">
        <v>48</v>
      </c>
      <c r="F5" s="935"/>
    </row>
    <row r="6" spans="1:6" ht="15.75" thickBot="1" x14ac:dyDescent="0.3">
      <c r="A6" s="1239" t="s">
        <v>50</v>
      </c>
      <c r="B6" s="1240"/>
      <c r="C6" s="1245"/>
      <c r="D6" s="1242"/>
      <c r="E6" s="1243"/>
      <c r="F6" s="935"/>
    </row>
    <row r="7" spans="1:6" ht="15.75" thickBot="1" x14ac:dyDescent="0.3">
      <c r="A7" s="661" t="s">
        <v>385</v>
      </c>
      <c r="B7" s="662" t="s">
        <v>12</v>
      </c>
      <c r="C7" s="1241">
        <v>448.5</v>
      </c>
      <c r="D7" s="664">
        <v>6</v>
      </c>
      <c r="E7" s="665">
        <v>2691</v>
      </c>
      <c r="F7" s="935"/>
    </row>
    <row r="8" spans="1:6" x14ac:dyDescent="0.25">
      <c r="A8" s="666" t="s">
        <v>53</v>
      </c>
      <c r="B8" s="667"/>
      <c r="C8" s="696"/>
      <c r="D8" s="669"/>
      <c r="E8" s="670"/>
      <c r="F8" s="947"/>
    </row>
    <row r="9" spans="1:6" ht="24.75" x14ac:dyDescent="0.25">
      <c r="A9" s="671" t="s">
        <v>54</v>
      </c>
      <c r="B9" s="106" t="s">
        <v>55</v>
      </c>
      <c r="C9" s="592">
        <v>551.99999999999989</v>
      </c>
      <c r="D9" s="309">
        <v>2</v>
      </c>
      <c r="E9" s="672">
        <v>1103.9999999999998</v>
      </c>
      <c r="F9" s="935"/>
    </row>
    <row r="10" spans="1:6" ht="15.75" thickBot="1" x14ac:dyDescent="0.3">
      <c r="A10" s="656" t="s">
        <v>56</v>
      </c>
      <c r="B10" s="673"/>
      <c r="C10" s="1244"/>
      <c r="D10" s="659"/>
      <c r="E10" s="675"/>
      <c r="F10" s="947"/>
    </row>
    <row r="11" spans="1:6" ht="15.75" thickBot="1" x14ac:dyDescent="0.3">
      <c r="A11" s="661" t="s">
        <v>57</v>
      </c>
      <c r="B11" s="676" t="s">
        <v>12</v>
      </c>
      <c r="C11" s="1241">
        <v>965.99999999999977</v>
      </c>
      <c r="D11" s="664">
        <v>1</v>
      </c>
      <c r="E11" s="665">
        <v>965.99999999999977</v>
      </c>
      <c r="F11" s="935"/>
    </row>
    <row r="12" spans="1:6" ht="12.75" customHeight="1" x14ac:dyDescent="0.25">
      <c r="A12" s="677" t="s">
        <v>58</v>
      </c>
      <c r="B12" s="678" t="s">
        <v>12</v>
      </c>
      <c r="C12" s="696">
        <v>303.59999999999997</v>
      </c>
      <c r="D12" s="680">
        <v>1</v>
      </c>
      <c r="E12" s="681">
        <v>303.59999999999997</v>
      </c>
      <c r="F12" s="947"/>
    </row>
    <row r="13" spans="1:6" ht="15.75" thickBot="1" x14ac:dyDescent="0.3">
      <c r="A13" s="656" t="s">
        <v>59</v>
      </c>
      <c r="B13" s="867"/>
      <c r="C13" s="1244"/>
      <c r="D13" s="659"/>
      <c r="E13" s="675"/>
      <c r="F13" s="947"/>
    </row>
    <row r="14" spans="1:6" x14ac:dyDescent="0.25">
      <c r="A14" s="677" t="s">
        <v>62</v>
      </c>
      <c r="B14" s="678" t="s">
        <v>12</v>
      </c>
      <c r="C14" s="696">
        <v>2553</v>
      </c>
      <c r="D14" s="680">
        <v>1</v>
      </c>
      <c r="E14" s="681">
        <v>2553</v>
      </c>
      <c r="F14" s="935"/>
    </row>
    <row r="15" spans="1:6" x14ac:dyDescent="0.25">
      <c r="A15" s="682" t="s">
        <v>63</v>
      </c>
      <c r="B15" s="106"/>
      <c r="C15" s="592"/>
      <c r="D15" s="582"/>
      <c r="E15" s="683"/>
      <c r="F15" s="947"/>
    </row>
    <row r="16" spans="1:6" x14ac:dyDescent="0.25">
      <c r="A16" s="682" t="s">
        <v>64</v>
      </c>
      <c r="B16" s="106"/>
      <c r="C16" s="592"/>
      <c r="D16" s="582"/>
      <c r="E16" s="683"/>
      <c r="F16" s="935"/>
    </row>
    <row r="17" spans="1:6" ht="15.75" thickBot="1" x14ac:dyDescent="0.3">
      <c r="A17" s="690" t="s">
        <v>418</v>
      </c>
      <c r="B17" s="691" t="s">
        <v>12</v>
      </c>
      <c r="C17" s="1244">
        <v>1034.9999999999998</v>
      </c>
      <c r="D17" s="687">
        <v>8</v>
      </c>
      <c r="E17" s="693">
        <v>8279.9999999999982</v>
      </c>
      <c r="F17" s="935"/>
    </row>
    <row r="18" spans="1:6" x14ac:dyDescent="0.25">
      <c r="A18" s="694" t="s">
        <v>425</v>
      </c>
      <c r="B18" s="695" t="s">
        <v>12</v>
      </c>
      <c r="C18" s="696">
        <v>621</v>
      </c>
      <c r="D18" s="680">
        <v>8</v>
      </c>
      <c r="E18" s="697">
        <v>4968</v>
      </c>
      <c r="F18" s="947"/>
    </row>
    <row r="19" spans="1:6" x14ac:dyDescent="0.25">
      <c r="A19" s="698" t="s">
        <v>65</v>
      </c>
      <c r="B19" s="594"/>
      <c r="C19" s="592"/>
      <c r="D19" s="582"/>
      <c r="E19" s="683"/>
      <c r="F19" s="947"/>
    </row>
    <row r="20" spans="1:6" x14ac:dyDescent="0.25">
      <c r="A20" s="699" t="s">
        <v>426</v>
      </c>
      <c r="B20" s="337" t="s">
        <v>30</v>
      </c>
      <c r="C20" s="592">
        <v>48.3</v>
      </c>
      <c r="D20" s="309">
        <v>110</v>
      </c>
      <c r="E20" s="700">
        <v>5313</v>
      </c>
      <c r="F20" s="935"/>
    </row>
    <row r="21" spans="1:6" x14ac:dyDescent="0.25">
      <c r="A21" s="701" t="s">
        <v>427</v>
      </c>
      <c r="B21" s="337" t="s">
        <v>30</v>
      </c>
      <c r="C21" s="592">
        <v>6.8999999999999995</v>
      </c>
      <c r="D21" s="309">
        <v>20</v>
      </c>
      <c r="E21" s="700">
        <v>138</v>
      </c>
      <c r="F21" s="947"/>
    </row>
    <row r="22" spans="1:6" x14ac:dyDescent="0.25">
      <c r="A22" s="701" t="s">
        <v>66</v>
      </c>
      <c r="B22" s="337" t="s">
        <v>12</v>
      </c>
      <c r="C22" s="592">
        <v>482.99999999999989</v>
      </c>
      <c r="D22" s="309">
        <v>1</v>
      </c>
      <c r="E22" s="700">
        <v>482.99999999999989</v>
      </c>
      <c r="F22" s="947"/>
    </row>
    <row r="23" spans="1:6" ht="15.75" thickBot="1" x14ac:dyDescent="0.3">
      <c r="A23" s="702" t="s">
        <v>67</v>
      </c>
      <c r="B23" s="703"/>
      <c r="C23" s="1244"/>
      <c r="D23" s="659"/>
      <c r="E23" s="675"/>
      <c r="F23" s="947"/>
    </row>
    <row r="24" spans="1:6" x14ac:dyDescent="0.25">
      <c r="A24" s="694" t="s">
        <v>433</v>
      </c>
      <c r="B24" s="695" t="s">
        <v>12</v>
      </c>
      <c r="C24" s="696">
        <v>482.99999999999989</v>
      </c>
      <c r="D24" s="680">
        <v>1</v>
      </c>
      <c r="E24" s="697">
        <v>482.99999999999989</v>
      </c>
      <c r="F24" s="935"/>
    </row>
    <row r="25" spans="1:6" x14ac:dyDescent="0.25">
      <c r="A25" s="682" t="s">
        <v>68</v>
      </c>
      <c r="B25" s="106"/>
      <c r="C25" s="592"/>
      <c r="D25" s="582"/>
      <c r="E25" s="683"/>
      <c r="F25" s="947"/>
    </row>
    <row r="26" spans="1:6" x14ac:dyDescent="0.25">
      <c r="A26" s="684" t="s">
        <v>69</v>
      </c>
      <c r="B26" s="106" t="s">
        <v>12</v>
      </c>
      <c r="C26" s="592">
        <v>690</v>
      </c>
      <c r="D26" s="309">
        <v>1</v>
      </c>
      <c r="E26" s="672">
        <v>690</v>
      </c>
      <c r="F26" s="935"/>
    </row>
    <row r="27" spans="1:6" ht="15.75" thickBot="1" x14ac:dyDescent="0.3">
      <c r="A27" s="685" t="s">
        <v>453</v>
      </c>
      <c r="B27" s="673" t="s">
        <v>12</v>
      </c>
      <c r="C27" s="1244">
        <v>3737.5</v>
      </c>
      <c r="D27" s="687">
        <v>1</v>
      </c>
      <c r="E27" s="688">
        <v>3737.5</v>
      </c>
      <c r="F27" s="947"/>
    </row>
    <row r="28" spans="1:6" x14ac:dyDescent="0.25">
      <c r="A28" s="705" t="s">
        <v>71</v>
      </c>
      <c r="B28" s="678" t="s">
        <v>72</v>
      </c>
      <c r="C28" s="696">
        <v>15.18</v>
      </c>
      <c r="D28" s="680">
        <v>30</v>
      </c>
      <c r="E28" s="681">
        <v>455.4</v>
      </c>
      <c r="F28" s="947"/>
    </row>
    <row r="29" spans="1:6" ht="24" x14ac:dyDescent="0.25">
      <c r="A29" s="706" t="s">
        <v>73</v>
      </c>
      <c r="B29" s="117" t="s">
        <v>45</v>
      </c>
      <c r="C29" s="592"/>
      <c r="D29" s="598" t="s">
        <v>47</v>
      </c>
      <c r="E29" s="707" t="s">
        <v>48</v>
      </c>
      <c r="F29" s="947"/>
    </row>
    <row r="30" spans="1:6" ht="15.75" thickBot="1" x14ac:dyDescent="0.3">
      <c r="A30" s="708" t="s">
        <v>74</v>
      </c>
      <c r="B30" s="673"/>
      <c r="C30" s="1244"/>
      <c r="D30" s="709"/>
      <c r="E30" s="675"/>
      <c r="F30" s="935"/>
    </row>
    <row r="31" spans="1:6" ht="15.75" thickBot="1" x14ac:dyDescent="0.3">
      <c r="A31" s="869" t="s">
        <v>78</v>
      </c>
      <c r="B31" s="676" t="s">
        <v>12</v>
      </c>
      <c r="C31" s="1241">
        <v>452.59499999999997</v>
      </c>
      <c r="D31" s="664">
        <v>1</v>
      </c>
      <c r="E31" s="665">
        <v>452.59499999999997</v>
      </c>
      <c r="F31" s="935"/>
    </row>
    <row r="32" spans="1:6" x14ac:dyDescent="0.25">
      <c r="A32" s="721" t="s">
        <v>79</v>
      </c>
      <c r="B32" s="678"/>
      <c r="C32" s="696"/>
      <c r="D32" s="722"/>
      <c r="E32" s="670"/>
      <c r="F32" s="712"/>
    </row>
    <row r="33" spans="1:7" x14ac:dyDescent="0.25">
      <c r="A33" s="723" t="s">
        <v>492</v>
      </c>
      <c r="B33" s="106" t="s">
        <v>30</v>
      </c>
      <c r="C33" s="592">
        <v>46.344999999999999</v>
      </c>
      <c r="D33" s="309">
        <v>34</v>
      </c>
      <c r="E33" s="672">
        <v>1575.73</v>
      </c>
      <c r="F33" s="935"/>
    </row>
    <row r="34" spans="1:7" ht="15.75" thickBot="1" x14ac:dyDescent="0.3">
      <c r="A34" s="724" t="s">
        <v>80</v>
      </c>
      <c r="B34" s="673"/>
      <c r="C34" s="1244"/>
      <c r="D34" s="709"/>
      <c r="E34" s="675"/>
      <c r="F34" s="712"/>
    </row>
    <row r="35" spans="1:7" ht="15.75" thickBot="1" x14ac:dyDescent="0.3">
      <c r="A35" s="710" t="s">
        <v>525</v>
      </c>
      <c r="B35" s="676" t="s">
        <v>12</v>
      </c>
      <c r="C35" s="1241">
        <v>156.97499999999999</v>
      </c>
      <c r="D35" s="664">
        <v>8</v>
      </c>
      <c r="E35" s="665">
        <v>1255.8</v>
      </c>
      <c r="F35" s="935"/>
    </row>
    <row r="36" spans="1:7" x14ac:dyDescent="0.25">
      <c r="A36" s="1793" t="s">
        <v>569</v>
      </c>
      <c r="B36" s="106" t="s">
        <v>12</v>
      </c>
      <c r="C36" s="586">
        <v>7299</v>
      </c>
      <c r="D36" s="309">
        <v>1</v>
      </c>
      <c r="E36" s="672">
        <f t="shared" ref="E36:E37" si="0">C36*D36</f>
        <v>7299</v>
      </c>
      <c r="F36" s="935"/>
    </row>
    <row r="37" spans="1:7" ht="15.75" thickBot="1" x14ac:dyDescent="0.3">
      <c r="A37" s="327" t="s">
        <v>730</v>
      </c>
      <c r="B37" s="106" t="s">
        <v>12</v>
      </c>
      <c r="C37" s="586">
        <v>7150.0000000000009</v>
      </c>
      <c r="D37" s="309">
        <v>1</v>
      </c>
      <c r="E37" s="672">
        <f t="shared" si="0"/>
        <v>7150.0000000000009</v>
      </c>
      <c r="F37" s="935"/>
    </row>
    <row r="38" spans="1:7" x14ac:dyDescent="0.25">
      <c r="A38" s="726" t="s">
        <v>82</v>
      </c>
      <c r="B38" s="678"/>
      <c r="C38" s="696"/>
      <c r="D38" s="680"/>
      <c r="E38" s="681"/>
      <c r="F38" s="947"/>
      <c r="G38" s="482"/>
    </row>
    <row r="39" spans="1:7" x14ac:dyDescent="0.25">
      <c r="A39" s="727" t="s">
        <v>581</v>
      </c>
      <c r="B39" s="106" t="s">
        <v>12</v>
      </c>
      <c r="C39" s="592">
        <v>24900</v>
      </c>
      <c r="D39" s="309">
        <v>1</v>
      </c>
      <c r="E39" s="672">
        <v>24900</v>
      </c>
      <c r="F39" s="947"/>
    </row>
    <row r="40" spans="1:7" x14ac:dyDescent="0.25">
      <c r="A40" s="727" t="s">
        <v>590</v>
      </c>
      <c r="B40" s="106" t="s">
        <v>12</v>
      </c>
      <c r="C40" s="592">
        <v>260</v>
      </c>
      <c r="D40" s="309">
        <v>1</v>
      </c>
      <c r="E40" s="672">
        <v>260</v>
      </c>
      <c r="F40" s="947"/>
    </row>
    <row r="41" spans="1:7" x14ac:dyDescent="0.25">
      <c r="A41" s="727" t="s">
        <v>591</v>
      </c>
      <c r="B41" s="106" t="s">
        <v>12</v>
      </c>
      <c r="C41" s="592">
        <v>70.2</v>
      </c>
      <c r="D41" s="309">
        <v>2</v>
      </c>
      <c r="E41" s="672">
        <v>140.4</v>
      </c>
      <c r="F41" s="947"/>
    </row>
    <row r="42" spans="1:7" ht="15.75" thickBot="1" x14ac:dyDescent="0.3">
      <c r="A42" s="728" t="s">
        <v>582</v>
      </c>
      <c r="B42" s="673" t="s">
        <v>12</v>
      </c>
      <c r="C42" s="1244">
        <v>1326</v>
      </c>
      <c r="D42" s="687">
        <v>2</v>
      </c>
      <c r="E42" s="688">
        <v>2652</v>
      </c>
      <c r="F42" s="947"/>
    </row>
    <row r="43" spans="1:7" ht="15.75" thickBot="1" x14ac:dyDescent="0.3">
      <c r="A43" s="729" t="s">
        <v>83</v>
      </c>
      <c r="B43" s="676" t="s">
        <v>12</v>
      </c>
      <c r="C43" s="1241">
        <v>747.5</v>
      </c>
      <c r="D43" s="664">
        <v>1</v>
      </c>
      <c r="E43" s="665">
        <v>747.5</v>
      </c>
      <c r="F43" s="947"/>
    </row>
    <row r="44" spans="1:7" ht="15.75" thickBot="1" x14ac:dyDescent="0.3">
      <c r="A44" s="730" t="s">
        <v>10</v>
      </c>
      <c r="B44" s="731"/>
      <c r="C44" s="731"/>
      <c r="D44" s="623"/>
      <c r="E44" s="732">
        <f>SUM(E6:E43)</f>
        <v>78598.524999999994</v>
      </c>
      <c r="F44" s="947"/>
    </row>
    <row r="45" spans="1:7" ht="15.75" thickBot="1" x14ac:dyDescent="0.3">
      <c r="A45" s="734"/>
      <c r="B45" s="485"/>
      <c r="C45" s="622" t="s">
        <v>84</v>
      </c>
      <c r="D45" s="623"/>
      <c r="E45" s="732">
        <f>E44</f>
        <v>78598.524999999994</v>
      </c>
      <c r="F45" s="947"/>
    </row>
    <row r="46" spans="1:7" x14ac:dyDescent="0.25">
      <c r="A46" s="735"/>
      <c r="B46" s="485"/>
      <c r="C46" s="485"/>
      <c r="D46" s="486"/>
      <c r="E46" s="736"/>
      <c r="F46" s="947"/>
    </row>
    <row r="47" spans="1:7" x14ac:dyDescent="0.25">
      <c r="A47" s="737" t="s">
        <v>85</v>
      </c>
      <c r="B47" s="141"/>
      <c r="C47" s="626">
        <v>0.05</v>
      </c>
      <c r="D47" s="627"/>
      <c r="E47" s="738">
        <f>+E45*C47</f>
        <v>3929.92625</v>
      </c>
      <c r="F47" s="947"/>
    </row>
    <row r="48" spans="1:7" ht="15.75" thickBot="1" x14ac:dyDescent="0.3">
      <c r="A48" s="739"/>
      <c r="B48" s="740"/>
      <c r="C48" s="741" t="s">
        <v>86</v>
      </c>
      <c r="D48" s="742"/>
      <c r="E48" s="743">
        <f>SUM(E45,E47)</f>
        <v>82528.451249999998</v>
      </c>
      <c r="F48" s="947"/>
    </row>
    <row r="49" spans="1:7" x14ac:dyDescent="0.25">
      <c r="A49" s="1174"/>
      <c r="B49" s="457"/>
      <c r="C49" s="1231"/>
      <c r="D49" s="459"/>
      <c r="E49" s="712"/>
      <c r="F49" s="947"/>
    </row>
    <row r="50" spans="1:7" x14ac:dyDescent="0.25">
      <c r="A50" s="1174"/>
      <c r="B50" s="457"/>
      <c r="C50" s="1231"/>
      <c r="D50" s="459"/>
      <c r="E50" s="712"/>
      <c r="F50" s="733"/>
    </row>
    <row r="51" spans="1:7" x14ac:dyDescent="0.25">
      <c r="A51" s="614"/>
      <c r="B51" s="457"/>
      <c r="C51" s="1231"/>
      <c r="D51" s="459"/>
      <c r="E51" s="712"/>
      <c r="F51" s="733"/>
    </row>
    <row r="52" spans="1:7" x14ac:dyDescent="0.25">
      <c r="A52" s="846"/>
      <c r="B52" s="485"/>
      <c r="C52" s="485"/>
      <c r="D52" s="489"/>
      <c r="E52" s="733"/>
      <c r="F52" s="935"/>
    </row>
    <row r="53" spans="1:7" x14ac:dyDescent="0.25">
      <c r="A53" s="846"/>
      <c r="B53" s="485"/>
      <c r="C53" s="485"/>
      <c r="D53" s="489"/>
      <c r="E53" s="733"/>
      <c r="F53" s="947"/>
    </row>
    <row r="54" spans="1:7" x14ac:dyDescent="0.25">
      <c r="A54" s="291"/>
      <c r="B54" s="485"/>
      <c r="C54" s="485"/>
      <c r="D54" s="486"/>
      <c r="E54" s="486"/>
      <c r="F54" s="947"/>
    </row>
    <row r="55" spans="1:7" x14ac:dyDescent="0.25">
      <c r="A55" s="140"/>
      <c r="B55" s="141"/>
      <c r="C55" s="626"/>
      <c r="D55" s="627"/>
      <c r="E55" s="733"/>
      <c r="F55" s="935"/>
    </row>
    <row r="56" spans="1:7" x14ac:dyDescent="0.25">
      <c r="A56" s="145"/>
      <c r="B56" s="141"/>
      <c r="C56" s="849"/>
      <c r="D56" s="627"/>
      <c r="E56" s="733"/>
      <c r="F56" s="935"/>
    </row>
    <row r="57" spans="1:7" x14ac:dyDescent="0.25">
      <c r="A57" s="291"/>
      <c r="B57" s="485"/>
      <c r="C57" s="485"/>
      <c r="D57" s="935"/>
      <c r="E57" s="935"/>
      <c r="F57" s="93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174"/>
      <c r="B59" s="457"/>
      <c r="C59" s="1235"/>
      <c r="D59" s="459"/>
      <c r="E59" s="195"/>
      <c r="F59" s="449"/>
      <c r="G59" s="195"/>
    </row>
    <row r="60" spans="1:7" x14ac:dyDescent="0.25">
      <c r="A60" s="1174"/>
      <c r="B60" s="457"/>
      <c r="C60" s="1235"/>
      <c r="D60" s="459"/>
      <c r="E60" s="195"/>
      <c r="F60" s="449"/>
      <c r="G60" s="195"/>
    </row>
    <row r="61" spans="1:7" x14ac:dyDescent="0.25">
      <c r="A61" s="1090"/>
      <c r="B61" s="457"/>
      <c r="C61" s="1236"/>
      <c r="D61" s="459"/>
      <c r="E61" s="195"/>
      <c r="F61" s="449"/>
      <c r="G61" s="195"/>
    </row>
    <row r="62" spans="1:7" x14ac:dyDescent="0.25">
      <c r="A62" s="1090"/>
      <c r="B62" s="457"/>
      <c r="C62" s="1236"/>
      <c r="D62" s="459"/>
      <c r="E62" s="195"/>
      <c r="F62" s="449"/>
      <c r="G62" s="195"/>
    </row>
    <row r="63" spans="1:7" x14ac:dyDescent="0.25">
      <c r="A63" s="1090"/>
      <c r="B63" s="457"/>
      <c r="C63" s="1237"/>
      <c r="D63" s="459"/>
      <c r="E63" s="195"/>
      <c r="F63" s="449"/>
      <c r="G63" s="195"/>
    </row>
    <row r="64" spans="1:7" x14ac:dyDescent="0.25">
      <c r="A64" s="1090"/>
      <c r="B64" s="1175"/>
      <c r="C64" s="1237"/>
      <c r="D64" s="1176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092"/>
      <c r="B66" s="457"/>
      <c r="C66" s="1235"/>
      <c r="D66" s="459"/>
      <c r="E66" s="195"/>
      <c r="F66" s="449"/>
      <c r="G66" s="195"/>
    </row>
    <row r="67" spans="1:7" x14ac:dyDescent="0.25">
      <c r="A67" s="1092"/>
      <c r="B67" s="457"/>
      <c r="C67" s="1235"/>
      <c r="D67" s="459"/>
      <c r="E67" s="195"/>
      <c r="F67" s="449"/>
      <c r="G67" s="195"/>
    </row>
    <row r="68" spans="1:7" x14ac:dyDescent="0.25">
      <c r="A68" s="1174"/>
      <c r="B68" s="457"/>
      <c r="C68" s="615"/>
      <c r="D68" s="459"/>
      <c r="E68" s="195"/>
      <c r="F68" s="449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238"/>
      <c r="B78" s="457"/>
      <c r="C78" s="615"/>
      <c r="D78" s="459"/>
      <c r="E78" s="449"/>
      <c r="F78" s="947"/>
      <c r="G78" s="195"/>
    </row>
    <row r="79" spans="1:7" x14ac:dyDescent="0.25">
      <c r="A79" s="1238"/>
      <c r="B79" s="457"/>
      <c r="C79" s="615"/>
      <c r="D79" s="459"/>
      <c r="E79" s="449"/>
      <c r="F79" s="947"/>
      <c r="G79" s="195"/>
    </row>
    <row r="80" spans="1:7" x14ac:dyDescent="0.25">
      <c r="A80" s="1174"/>
      <c r="B80" s="457"/>
      <c r="C80" s="615"/>
      <c r="D80" s="459"/>
      <c r="E80" s="449"/>
      <c r="F80" s="947"/>
      <c r="G80" s="195"/>
    </row>
    <row r="81" spans="1:7" x14ac:dyDescent="0.25">
      <c r="A81" s="1174"/>
      <c r="B81" s="457"/>
      <c r="C81" s="615"/>
      <c r="D81" s="459"/>
      <c r="E81" s="449"/>
      <c r="F81" s="947"/>
      <c r="G81" s="195"/>
    </row>
    <row r="82" spans="1:7" x14ac:dyDescent="0.25">
      <c r="A82" s="614"/>
      <c r="B82" s="457"/>
      <c r="C82" s="615"/>
      <c r="D82" s="459"/>
      <c r="E82" s="449"/>
      <c r="F82" s="947"/>
      <c r="G82" s="195"/>
    </row>
  </sheetData>
  <protectedRanges>
    <protectedRange sqref="A18" name="Oblast1_84_1"/>
    <protectedRange sqref="B18" name="Oblast1_1_2_2_1"/>
    <protectedRange sqref="C18" name="Oblast1_2_2_1"/>
    <protectedRange sqref="A20 A23:A24" name="Oblast1_1"/>
    <protectedRange sqref="A19" name="Oblast1_84_2"/>
    <protectedRange sqref="A21:A22" name="Oblast1_86_1"/>
    <protectedRange sqref="B19:B24" name="Oblast1_1_2_2_2"/>
    <protectedRange sqref="C19:C24" name="Oblast1_2_2_2"/>
    <protectedRange sqref="A25" name="Oblast1_99_1"/>
    <protectedRange sqref="B25" name="Oblast1_1_2_2_3"/>
    <protectedRange sqref="C25" name="Oblast1_2_2_3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="90" zoomScaleNormal="90" workbookViewId="0">
      <selection activeCell="B1" sqref="B1:C1"/>
    </sheetView>
  </sheetViews>
  <sheetFormatPr defaultRowHeight="15" x14ac:dyDescent="0.25"/>
  <cols>
    <col min="1" max="1" width="87.140625" style="498" customWidth="1"/>
    <col min="2" max="2" width="10.285156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1307</v>
      </c>
      <c r="B1" s="1811" t="s">
        <v>1308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735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47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35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47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35"/>
    </row>
    <row r="12" spans="1:6" ht="12.75" customHeight="1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47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47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47"/>
    </row>
    <row r="19" spans="1:6" ht="15.75" thickBot="1" x14ac:dyDescent="0.3">
      <c r="A19" s="1148" t="s">
        <v>650</v>
      </c>
      <c r="B19" s="1149"/>
      <c r="C19" s="1149"/>
      <c r="D19" s="1150"/>
      <c r="E19" s="1220">
        <f>SUM(E6:E18)</f>
        <v>33872</v>
      </c>
      <c r="F19" s="947"/>
    </row>
    <row r="20" spans="1:6" x14ac:dyDescent="0.25">
      <c r="A20" s="1161"/>
      <c r="B20" s="1162"/>
      <c r="C20" s="1231"/>
      <c r="D20" s="459"/>
      <c r="E20" s="1163"/>
      <c r="F20" s="935"/>
    </row>
    <row r="21" spans="1:6" x14ac:dyDescent="0.25">
      <c r="A21" s="1161"/>
      <c r="B21" s="1162"/>
      <c r="C21" s="1231"/>
      <c r="D21" s="459"/>
      <c r="E21" s="1163"/>
      <c r="F21" s="947"/>
    </row>
    <row r="22" spans="1:6" x14ac:dyDescent="0.25">
      <c r="A22" s="1165"/>
      <c r="B22" s="1166"/>
      <c r="C22" s="1231"/>
      <c r="D22" s="489"/>
      <c r="E22" s="1160"/>
      <c r="F22" s="947"/>
    </row>
    <row r="23" spans="1:6" x14ac:dyDescent="0.25">
      <c r="A23" s="1167"/>
      <c r="B23" s="1162"/>
      <c r="C23" s="1231"/>
      <c r="D23" s="459"/>
      <c r="E23" s="1163"/>
      <c r="F23" s="947"/>
    </row>
    <row r="24" spans="1:6" x14ac:dyDescent="0.25">
      <c r="A24" s="1161"/>
      <c r="B24" s="1162"/>
      <c r="C24" s="1231"/>
      <c r="D24" s="459"/>
      <c r="E24" s="1163"/>
      <c r="F24" s="935"/>
    </row>
    <row r="25" spans="1:6" x14ac:dyDescent="0.25">
      <c r="A25" s="1161"/>
      <c r="B25" s="1162"/>
      <c r="C25" s="1231"/>
      <c r="D25" s="459"/>
      <c r="E25" s="1163"/>
      <c r="F25" s="947"/>
    </row>
    <row r="26" spans="1:6" x14ac:dyDescent="0.25">
      <c r="A26" s="1165"/>
      <c r="B26" s="1166"/>
      <c r="C26" s="1231"/>
      <c r="D26" s="489"/>
      <c r="E26" s="1160"/>
      <c r="F26" s="935"/>
    </row>
    <row r="27" spans="1:6" x14ac:dyDescent="0.25">
      <c r="A27" s="1161"/>
      <c r="B27" s="1162"/>
      <c r="C27" s="1231"/>
      <c r="D27" s="459"/>
      <c r="E27" s="1163"/>
      <c r="F27" s="947"/>
    </row>
    <row r="28" spans="1:6" x14ac:dyDescent="0.25">
      <c r="A28" s="1158"/>
      <c r="B28" s="457"/>
      <c r="C28" s="1231"/>
      <c r="D28" s="489"/>
      <c r="E28" s="1160"/>
      <c r="F28" s="947"/>
    </row>
    <row r="29" spans="1:6" x14ac:dyDescent="0.25">
      <c r="A29" s="1157"/>
      <c r="B29" s="457"/>
      <c r="C29" s="1231"/>
      <c r="D29" s="459"/>
      <c r="E29" s="712"/>
      <c r="F29" s="947"/>
    </row>
    <row r="30" spans="1:6" x14ac:dyDescent="0.25">
      <c r="A30" s="1157"/>
      <c r="B30" s="457"/>
      <c r="C30" s="1231"/>
      <c r="D30" s="459"/>
      <c r="E30" s="712"/>
      <c r="F30" s="935"/>
    </row>
    <row r="31" spans="1:6" x14ac:dyDescent="0.25">
      <c r="A31" s="614"/>
      <c r="B31" s="457"/>
      <c r="C31" s="1231"/>
      <c r="D31" s="459"/>
      <c r="E31" s="712"/>
      <c r="F31" s="935"/>
    </row>
    <row r="32" spans="1:6" x14ac:dyDescent="0.25">
      <c r="A32" s="1168"/>
      <c r="B32" s="1169"/>
      <c r="C32" s="1231"/>
      <c r="D32" s="1170"/>
      <c r="E32" s="1171"/>
      <c r="F32" s="712"/>
    </row>
    <row r="33" spans="1:7" x14ac:dyDescent="0.25">
      <c r="A33" s="1172"/>
      <c r="B33" s="457"/>
      <c r="C33" s="1231"/>
      <c r="D33" s="1173"/>
      <c r="E33" s="1160"/>
      <c r="F33" s="935"/>
    </row>
    <row r="34" spans="1:7" x14ac:dyDescent="0.25">
      <c r="A34" s="1174"/>
      <c r="B34" s="457"/>
      <c r="C34" s="1231"/>
      <c r="D34" s="459"/>
      <c r="E34" s="712"/>
      <c r="F34" s="712"/>
    </row>
    <row r="35" spans="1:7" x14ac:dyDescent="0.25">
      <c r="A35" s="1089"/>
      <c r="B35" s="457"/>
      <c r="C35" s="1231"/>
      <c r="D35" s="459"/>
      <c r="E35" s="712"/>
      <c r="F35" s="935"/>
    </row>
    <row r="36" spans="1:7" x14ac:dyDescent="0.25">
      <c r="A36" s="1089"/>
      <c r="B36" s="485"/>
      <c r="C36" s="1231"/>
      <c r="D36" s="1197"/>
      <c r="E36" s="712"/>
      <c r="F36" s="947"/>
      <c r="G36" s="482"/>
    </row>
    <row r="37" spans="1:7" x14ac:dyDescent="0.25">
      <c r="A37" s="1089"/>
      <c r="B37" s="457"/>
      <c r="C37" s="1231"/>
      <c r="D37" s="459"/>
      <c r="E37" s="712"/>
      <c r="F37" s="947"/>
    </row>
    <row r="38" spans="1:7" x14ac:dyDescent="0.25">
      <c r="A38" s="1172"/>
      <c r="B38" s="457"/>
      <c r="C38" s="1231"/>
      <c r="D38" s="1173"/>
      <c r="E38" s="1160"/>
      <c r="F38" s="947"/>
    </row>
    <row r="39" spans="1:7" x14ac:dyDescent="0.25">
      <c r="A39" s="1177"/>
      <c r="B39" s="457"/>
      <c r="C39" s="1231"/>
      <c r="D39" s="459"/>
      <c r="E39" s="712"/>
      <c r="F39" s="947"/>
    </row>
    <row r="40" spans="1:7" x14ac:dyDescent="0.25">
      <c r="A40" s="1178"/>
      <c r="B40" s="457"/>
      <c r="C40" s="1231"/>
      <c r="D40" s="1173"/>
      <c r="E40" s="1160"/>
      <c r="F40" s="947"/>
    </row>
    <row r="41" spans="1:7" x14ac:dyDescent="0.25">
      <c r="A41" s="1174"/>
      <c r="B41" s="457"/>
      <c r="C41" s="1231"/>
      <c r="D41" s="459"/>
      <c r="E41" s="712"/>
      <c r="F41" s="947"/>
    </row>
    <row r="42" spans="1:7" x14ac:dyDescent="0.25">
      <c r="A42" s="1174"/>
      <c r="B42" s="457"/>
      <c r="C42" s="1231"/>
      <c r="D42" s="459"/>
      <c r="E42" s="712"/>
      <c r="F42" s="947"/>
    </row>
    <row r="43" spans="1:7" x14ac:dyDescent="0.25">
      <c r="A43" s="1179"/>
      <c r="B43" s="457"/>
      <c r="C43" s="1231"/>
      <c r="D43" s="459"/>
      <c r="E43" s="712"/>
      <c r="F43" s="947"/>
    </row>
    <row r="44" spans="1:7" x14ac:dyDescent="0.25">
      <c r="A44" s="1174"/>
      <c r="B44" s="457"/>
      <c r="C44" s="1231"/>
      <c r="D44" s="459"/>
      <c r="E44" s="712"/>
      <c r="F44" s="947"/>
    </row>
    <row r="45" spans="1:7" x14ac:dyDescent="0.25">
      <c r="A45" s="1174"/>
      <c r="B45" s="457"/>
      <c r="C45" s="1231"/>
      <c r="D45" s="459"/>
      <c r="E45" s="712"/>
      <c r="F45" s="947"/>
    </row>
    <row r="46" spans="1:7" x14ac:dyDescent="0.25">
      <c r="A46" s="1174"/>
      <c r="B46" s="457"/>
      <c r="C46" s="1231"/>
      <c r="D46" s="459"/>
      <c r="E46" s="712"/>
      <c r="F46" s="947"/>
    </row>
    <row r="47" spans="1:7" x14ac:dyDescent="0.25">
      <c r="A47" s="1174"/>
      <c r="B47" s="457"/>
      <c r="C47" s="1231"/>
      <c r="D47" s="459"/>
      <c r="E47" s="712"/>
      <c r="F47" s="947"/>
    </row>
    <row r="48" spans="1:7" x14ac:dyDescent="0.25">
      <c r="A48" s="1174"/>
      <c r="B48" s="457"/>
      <c r="C48" s="1231"/>
      <c r="D48" s="459"/>
      <c r="E48" s="712"/>
      <c r="F48" s="733"/>
    </row>
    <row r="49" spans="1:7" x14ac:dyDescent="0.25">
      <c r="A49" s="614"/>
      <c r="B49" s="457"/>
      <c r="C49" s="1231"/>
      <c r="D49" s="459"/>
      <c r="E49" s="712"/>
      <c r="F49" s="733"/>
    </row>
    <row r="50" spans="1:7" x14ac:dyDescent="0.25">
      <c r="A50" s="846"/>
      <c r="B50" s="485"/>
      <c r="C50" s="485"/>
      <c r="D50" s="489"/>
      <c r="E50" s="733"/>
      <c r="F50" s="935"/>
    </row>
    <row r="51" spans="1:7" x14ac:dyDescent="0.25">
      <c r="A51" s="846"/>
      <c r="B51" s="485"/>
      <c r="C51" s="485"/>
      <c r="D51" s="489"/>
      <c r="E51" s="733"/>
      <c r="F51" s="947"/>
    </row>
    <row r="52" spans="1:7" x14ac:dyDescent="0.25">
      <c r="A52" s="291"/>
      <c r="B52" s="485"/>
      <c r="C52" s="485"/>
      <c r="D52" s="486"/>
      <c r="E52" s="486"/>
      <c r="F52" s="947"/>
    </row>
    <row r="53" spans="1:7" x14ac:dyDescent="0.25">
      <c r="A53" s="140"/>
      <c r="B53" s="141"/>
      <c r="C53" s="626"/>
      <c r="D53" s="627"/>
      <c r="E53" s="733"/>
      <c r="F53" s="935"/>
    </row>
    <row r="54" spans="1:7" x14ac:dyDescent="0.25">
      <c r="A54" s="145"/>
      <c r="B54" s="141"/>
      <c r="C54" s="849"/>
      <c r="D54" s="627"/>
      <c r="E54" s="733"/>
      <c r="F54" s="935"/>
    </row>
    <row r="55" spans="1:7" x14ac:dyDescent="0.25">
      <c r="A55" s="291"/>
      <c r="B55" s="485"/>
      <c r="C55" s="485"/>
      <c r="D55" s="935"/>
      <c r="E55" s="935"/>
      <c r="F55" s="935"/>
    </row>
    <row r="56" spans="1:7" x14ac:dyDescent="0.25">
      <c r="A56" s="1174"/>
      <c r="B56" s="457"/>
      <c r="C56" s="1235"/>
      <c r="D56" s="459"/>
      <c r="E56" s="195"/>
      <c r="F56" s="449"/>
      <c r="G56" s="195"/>
    </row>
    <row r="57" spans="1:7" x14ac:dyDescent="0.25">
      <c r="A57" s="1174"/>
      <c r="B57" s="457"/>
      <c r="C57" s="1235"/>
      <c r="D57" s="459"/>
      <c r="E57" s="195"/>
      <c r="F57" s="449"/>
      <c r="G57" s="19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090"/>
      <c r="B59" s="457"/>
      <c r="C59" s="1236"/>
      <c r="D59" s="459"/>
      <c r="E59" s="195"/>
      <c r="F59" s="449"/>
      <c r="G59" s="195"/>
    </row>
    <row r="60" spans="1:7" x14ac:dyDescent="0.25">
      <c r="A60" s="1090"/>
      <c r="B60" s="457"/>
      <c r="C60" s="1236"/>
      <c r="D60" s="459"/>
      <c r="E60" s="195"/>
      <c r="F60" s="449"/>
      <c r="G60" s="195"/>
    </row>
    <row r="61" spans="1:7" x14ac:dyDescent="0.25">
      <c r="A61" s="1090"/>
      <c r="B61" s="457"/>
      <c r="C61" s="1237"/>
      <c r="D61" s="459"/>
      <c r="E61" s="195"/>
      <c r="F61" s="449"/>
      <c r="G61" s="195"/>
    </row>
    <row r="62" spans="1:7" x14ac:dyDescent="0.25">
      <c r="A62" s="1090"/>
      <c r="B62" s="1175"/>
      <c r="C62" s="1237"/>
      <c r="D62" s="1176"/>
      <c r="E62" s="195"/>
      <c r="F62" s="449"/>
      <c r="G62" s="195"/>
    </row>
    <row r="63" spans="1:7" x14ac:dyDescent="0.25">
      <c r="A63" s="1092"/>
      <c r="B63" s="457"/>
      <c r="C63" s="1235"/>
      <c r="D63" s="459"/>
      <c r="E63" s="195"/>
      <c r="F63" s="449"/>
      <c r="G63" s="195"/>
    </row>
    <row r="64" spans="1:7" x14ac:dyDescent="0.25">
      <c r="A64" s="1092"/>
      <c r="B64" s="457"/>
      <c r="C64" s="1235"/>
      <c r="D64" s="459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174"/>
      <c r="B66" s="457"/>
      <c r="C66" s="615"/>
      <c r="D66" s="459"/>
      <c r="E66" s="195"/>
      <c r="F66" s="449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238"/>
      <c r="B75" s="457"/>
      <c r="C75" s="615"/>
      <c r="D75" s="459"/>
      <c r="E75" s="449"/>
      <c r="F75" s="947"/>
      <c r="G75" s="195"/>
    </row>
    <row r="76" spans="1:7" x14ac:dyDescent="0.25">
      <c r="A76" s="1238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174"/>
      <c r="B78" s="457"/>
      <c r="C78" s="615"/>
      <c r="D78" s="459"/>
      <c r="E78" s="449"/>
      <c r="F78" s="947"/>
      <c r="G78" s="195"/>
    </row>
    <row r="79" spans="1:7" x14ac:dyDescent="0.25">
      <c r="A79" s="1174"/>
      <c r="B79" s="457"/>
      <c r="C79" s="615"/>
      <c r="D79" s="459"/>
      <c r="E79" s="449"/>
      <c r="F79" s="947"/>
      <c r="G79" s="195"/>
    </row>
    <row r="80" spans="1:7" x14ac:dyDescent="0.25">
      <c r="A80" s="614"/>
      <c r="B80" s="457"/>
      <c r="C80" s="615"/>
      <c r="D80" s="459"/>
      <c r="E80" s="449"/>
      <c r="F80" s="947"/>
      <c r="G80" s="195"/>
    </row>
  </sheetData>
  <protectedRanges>
    <protectedRange sqref="A20 A23:A24" name="Oblast1_1"/>
    <protectedRange sqref="A21:A22" name="Oblast1_86_1"/>
    <protectedRange sqref="B20:B24" name="Oblast1_1_2_2_2"/>
    <protectedRange sqref="C20:C24" name="Oblast1_2_2_2"/>
    <protectedRange sqref="A25" name="Oblast1_99_1"/>
    <protectedRange sqref="B25" name="Oblast1_1_2_2_3"/>
    <protectedRange sqref="C25" name="Oblast1_2_2_3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874" t="s">
        <v>1309</v>
      </c>
      <c r="B1" s="874"/>
      <c r="C1" s="881"/>
    </row>
    <row r="2" spans="1:3" ht="18" x14ac:dyDescent="0.25">
      <c r="A2" s="875" t="s">
        <v>738</v>
      </c>
      <c r="B2" s="875"/>
      <c r="C2" s="881"/>
    </row>
    <row r="3" spans="1:3" ht="18" x14ac:dyDescent="0.25">
      <c r="A3" s="169" t="s">
        <v>141</v>
      </c>
      <c r="B3" s="169"/>
    </row>
    <row r="4" spans="1:3" ht="15.75" thickBot="1" x14ac:dyDescent="0.3">
      <c r="B4" s="880"/>
      <c r="C4" s="881"/>
    </row>
    <row r="5" spans="1:3" ht="15.75" thickBot="1" x14ac:dyDescent="0.3">
      <c r="A5" s="1566" t="s">
        <v>764</v>
      </c>
      <c r="B5" s="1565" t="s">
        <v>3</v>
      </c>
      <c r="C5" s="1224" t="s">
        <v>10</v>
      </c>
    </row>
    <row r="6" spans="1:3" x14ac:dyDescent="0.25">
      <c r="A6" s="1410"/>
      <c r="B6" s="1225" t="s">
        <v>739</v>
      </c>
      <c r="C6" s="878"/>
    </row>
    <row r="7" spans="1:3" x14ac:dyDescent="0.25">
      <c r="A7" s="1411">
        <v>1</v>
      </c>
      <c r="B7" s="1226" t="s">
        <v>740</v>
      </c>
      <c r="C7" s="1227">
        <f>D.2.3.56_D.01_KAMERA!J20</f>
        <v>0</v>
      </c>
    </row>
    <row r="8" spans="1:3" ht="29.25" x14ac:dyDescent="0.25">
      <c r="A8" s="1411">
        <v>2</v>
      </c>
      <c r="B8" s="1830" t="s">
        <v>1464</v>
      </c>
      <c r="C8" s="1227">
        <f>D.2.3.56_D.02_DP!E48</f>
        <v>106064.79975000001</v>
      </c>
    </row>
    <row r="9" spans="1:3" ht="30" thickBot="1" x14ac:dyDescent="0.3">
      <c r="A9" s="1464">
        <v>3</v>
      </c>
      <c r="B9" s="1830" t="s">
        <v>1465</v>
      </c>
      <c r="C9" s="1228">
        <f>D.2.3.56_D.03_TN!E19</f>
        <v>33872</v>
      </c>
    </row>
    <row r="10" spans="1:3" ht="18.75" thickBot="1" x14ac:dyDescent="0.3">
      <c r="A10" s="1567" t="s">
        <v>144</v>
      </c>
      <c r="B10" s="1229"/>
      <c r="C10" s="1230">
        <f>SUM(C7:C9)</f>
        <v>139936.79975000001</v>
      </c>
    </row>
    <row r="11" spans="1:3" x14ac:dyDescent="0.25">
      <c r="B11" s="880"/>
      <c r="C11" s="881"/>
    </row>
    <row r="12" spans="1:3" x14ac:dyDescent="0.25">
      <c r="B12" s="877"/>
      <c r="C12" s="881"/>
    </row>
    <row r="13" spans="1:3" x14ac:dyDescent="0.25">
      <c r="B13" s="880"/>
      <c r="C13" s="881"/>
    </row>
    <row r="16" spans="1:3" x14ac:dyDescent="0.25">
      <c r="B16" s="880"/>
      <c r="C16" s="881"/>
    </row>
  </sheetData>
  <pageMargins left="0.7" right="0.7" top="0.75" bottom="0.75" header="0.3" footer="0.3"/>
  <pageSetup paperSize="9" scale="73" fitToHeight="0" orientation="portrait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880" customWidth="1"/>
    <col min="2" max="2" width="61.5703125" style="880" customWidth="1"/>
    <col min="3" max="3" width="4.28515625" style="893" customWidth="1"/>
    <col min="4" max="4" width="6.7109375" style="893" customWidth="1"/>
    <col min="5" max="5" width="15.7109375" style="893" customWidth="1"/>
    <col min="6" max="6" width="8.7109375" style="893" customWidth="1"/>
    <col min="7" max="7" width="14.7109375" style="893" customWidth="1"/>
    <col min="8" max="8" width="8.7109375" style="893" customWidth="1"/>
    <col min="9" max="9" width="14.7109375" style="895" customWidth="1"/>
    <col min="10" max="10" width="14.7109375" style="881" customWidth="1"/>
    <col min="11" max="11" width="18.140625" style="880" customWidth="1"/>
    <col min="12" max="49" width="9.140625" style="880"/>
    <col min="50" max="52" width="0" style="880" hidden="1" customWidth="1"/>
    <col min="53" max="257" width="9.140625" style="880"/>
    <col min="258" max="258" width="4.28515625" style="880" customWidth="1"/>
    <col min="259" max="259" width="56.28515625" style="880" customWidth="1"/>
    <col min="260" max="260" width="4.28515625" style="880" customWidth="1"/>
    <col min="261" max="262" width="8.7109375" style="880" customWidth="1"/>
    <col min="263" max="263" width="14.7109375" style="880" customWidth="1"/>
    <col min="264" max="264" width="8.7109375" style="880" customWidth="1"/>
    <col min="265" max="266" width="14.7109375" style="880" customWidth="1"/>
    <col min="267" max="267" width="18.140625" style="880" customWidth="1"/>
    <col min="268" max="305" width="9.140625" style="880"/>
    <col min="306" max="308" width="0" style="880" hidden="1" customWidth="1"/>
    <col min="309" max="513" width="9.140625" style="880"/>
    <col min="514" max="514" width="4.28515625" style="880" customWidth="1"/>
    <col min="515" max="515" width="56.28515625" style="880" customWidth="1"/>
    <col min="516" max="516" width="4.28515625" style="880" customWidth="1"/>
    <col min="517" max="518" width="8.7109375" style="880" customWidth="1"/>
    <col min="519" max="519" width="14.7109375" style="880" customWidth="1"/>
    <col min="520" max="520" width="8.7109375" style="880" customWidth="1"/>
    <col min="521" max="522" width="14.7109375" style="880" customWidth="1"/>
    <col min="523" max="523" width="18.140625" style="880" customWidth="1"/>
    <col min="524" max="561" width="9.140625" style="880"/>
    <col min="562" max="564" width="0" style="880" hidden="1" customWidth="1"/>
    <col min="565" max="769" width="9.140625" style="880"/>
    <col min="770" max="770" width="4.28515625" style="880" customWidth="1"/>
    <col min="771" max="771" width="56.28515625" style="880" customWidth="1"/>
    <col min="772" max="772" width="4.28515625" style="880" customWidth="1"/>
    <col min="773" max="774" width="8.7109375" style="880" customWidth="1"/>
    <col min="775" max="775" width="14.7109375" style="880" customWidth="1"/>
    <col min="776" max="776" width="8.7109375" style="880" customWidth="1"/>
    <col min="777" max="778" width="14.7109375" style="880" customWidth="1"/>
    <col min="779" max="779" width="18.140625" style="880" customWidth="1"/>
    <col min="780" max="817" width="9.140625" style="880"/>
    <col min="818" max="820" width="0" style="880" hidden="1" customWidth="1"/>
    <col min="821" max="1025" width="9.140625" style="880"/>
    <col min="1026" max="1026" width="4.28515625" style="880" customWidth="1"/>
    <col min="1027" max="1027" width="56.28515625" style="880" customWidth="1"/>
    <col min="1028" max="1028" width="4.28515625" style="880" customWidth="1"/>
    <col min="1029" max="1030" width="8.7109375" style="880" customWidth="1"/>
    <col min="1031" max="1031" width="14.7109375" style="880" customWidth="1"/>
    <col min="1032" max="1032" width="8.7109375" style="880" customWidth="1"/>
    <col min="1033" max="1034" width="14.7109375" style="880" customWidth="1"/>
    <col min="1035" max="1035" width="18.140625" style="880" customWidth="1"/>
    <col min="1036" max="1073" width="9.140625" style="880"/>
    <col min="1074" max="1076" width="0" style="880" hidden="1" customWidth="1"/>
    <col min="1077" max="1281" width="9.140625" style="880"/>
    <col min="1282" max="1282" width="4.28515625" style="880" customWidth="1"/>
    <col min="1283" max="1283" width="56.28515625" style="880" customWidth="1"/>
    <col min="1284" max="1284" width="4.28515625" style="880" customWidth="1"/>
    <col min="1285" max="1286" width="8.7109375" style="880" customWidth="1"/>
    <col min="1287" max="1287" width="14.7109375" style="880" customWidth="1"/>
    <col min="1288" max="1288" width="8.7109375" style="880" customWidth="1"/>
    <col min="1289" max="1290" width="14.7109375" style="880" customWidth="1"/>
    <col min="1291" max="1291" width="18.140625" style="880" customWidth="1"/>
    <col min="1292" max="1329" width="9.140625" style="880"/>
    <col min="1330" max="1332" width="0" style="880" hidden="1" customWidth="1"/>
    <col min="1333" max="1537" width="9.140625" style="880"/>
    <col min="1538" max="1538" width="4.28515625" style="880" customWidth="1"/>
    <col min="1539" max="1539" width="56.28515625" style="880" customWidth="1"/>
    <col min="1540" max="1540" width="4.28515625" style="880" customWidth="1"/>
    <col min="1541" max="1542" width="8.7109375" style="880" customWidth="1"/>
    <col min="1543" max="1543" width="14.7109375" style="880" customWidth="1"/>
    <col min="1544" max="1544" width="8.7109375" style="880" customWidth="1"/>
    <col min="1545" max="1546" width="14.7109375" style="880" customWidth="1"/>
    <col min="1547" max="1547" width="18.140625" style="880" customWidth="1"/>
    <col min="1548" max="1585" width="9.140625" style="880"/>
    <col min="1586" max="1588" width="0" style="880" hidden="1" customWidth="1"/>
    <col min="1589" max="1793" width="9.140625" style="880"/>
    <col min="1794" max="1794" width="4.28515625" style="880" customWidth="1"/>
    <col min="1795" max="1795" width="56.28515625" style="880" customWidth="1"/>
    <col min="1796" max="1796" width="4.28515625" style="880" customWidth="1"/>
    <col min="1797" max="1798" width="8.7109375" style="880" customWidth="1"/>
    <col min="1799" max="1799" width="14.7109375" style="880" customWidth="1"/>
    <col min="1800" max="1800" width="8.7109375" style="880" customWidth="1"/>
    <col min="1801" max="1802" width="14.7109375" style="880" customWidth="1"/>
    <col min="1803" max="1803" width="18.140625" style="880" customWidth="1"/>
    <col min="1804" max="1841" width="9.140625" style="880"/>
    <col min="1842" max="1844" width="0" style="880" hidden="1" customWidth="1"/>
    <col min="1845" max="2049" width="9.140625" style="880"/>
    <col min="2050" max="2050" width="4.28515625" style="880" customWidth="1"/>
    <col min="2051" max="2051" width="56.28515625" style="880" customWidth="1"/>
    <col min="2052" max="2052" width="4.28515625" style="880" customWidth="1"/>
    <col min="2053" max="2054" width="8.7109375" style="880" customWidth="1"/>
    <col min="2055" max="2055" width="14.7109375" style="880" customWidth="1"/>
    <col min="2056" max="2056" width="8.7109375" style="880" customWidth="1"/>
    <col min="2057" max="2058" width="14.7109375" style="880" customWidth="1"/>
    <col min="2059" max="2059" width="18.140625" style="880" customWidth="1"/>
    <col min="2060" max="2097" width="9.140625" style="880"/>
    <col min="2098" max="2100" width="0" style="880" hidden="1" customWidth="1"/>
    <col min="2101" max="2305" width="9.140625" style="880"/>
    <col min="2306" max="2306" width="4.28515625" style="880" customWidth="1"/>
    <col min="2307" max="2307" width="56.28515625" style="880" customWidth="1"/>
    <col min="2308" max="2308" width="4.28515625" style="880" customWidth="1"/>
    <col min="2309" max="2310" width="8.7109375" style="880" customWidth="1"/>
    <col min="2311" max="2311" width="14.7109375" style="880" customWidth="1"/>
    <col min="2312" max="2312" width="8.7109375" style="880" customWidth="1"/>
    <col min="2313" max="2314" width="14.7109375" style="880" customWidth="1"/>
    <col min="2315" max="2315" width="18.140625" style="880" customWidth="1"/>
    <col min="2316" max="2353" width="9.140625" style="880"/>
    <col min="2354" max="2356" width="0" style="880" hidden="1" customWidth="1"/>
    <col min="2357" max="2561" width="9.140625" style="880"/>
    <col min="2562" max="2562" width="4.28515625" style="880" customWidth="1"/>
    <col min="2563" max="2563" width="56.28515625" style="880" customWidth="1"/>
    <col min="2564" max="2564" width="4.28515625" style="880" customWidth="1"/>
    <col min="2565" max="2566" width="8.7109375" style="880" customWidth="1"/>
    <col min="2567" max="2567" width="14.7109375" style="880" customWidth="1"/>
    <col min="2568" max="2568" width="8.7109375" style="880" customWidth="1"/>
    <col min="2569" max="2570" width="14.7109375" style="880" customWidth="1"/>
    <col min="2571" max="2571" width="18.140625" style="880" customWidth="1"/>
    <col min="2572" max="2609" width="9.140625" style="880"/>
    <col min="2610" max="2612" width="0" style="880" hidden="1" customWidth="1"/>
    <col min="2613" max="2817" width="9.140625" style="880"/>
    <col min="2818" max="2818" width="4.28515625" style="880" customWidth="1"/>
    <col min="2819" max="2819" width="56.28515625" style="880" customWidth="1"/>
    <col min="2820" max="2820" width="4.28515625" style="880" customWidth="1"/>
    <col min="2821" max="2822" width="8.7109375" style="880" customWidth="1"/>
    <col min="2823" max="2823" width="14.7109375" style="880" customWidth="1"/>
    <col min="2824" max="2824" width="8.7109375" style="880" customWidth="1"/>
    <col min="2825" max="2826" width="14.7109375" style="880" customWidth="1"/>
    <col min="2827" max="2827" width="18.140625" style="880" customWidth="1"/>
    <col min="2828" max="2865" width="9.140625" style="880"/>
    <col min="2866" max="2868" width="0" style="880" hidden="1" customWidth="1"/>
    <col min="2869" max="3073" width="9.140625" style="880"/>
    <col min="3074" max="3074" width="4.28515625" style="880" customWidth="1"/>
    <col min="3075" max="3075" width="56.28515625" style="880" customWidth="1"/>
    <col min="3076" max="3076" width="4.28515625" style="880" customWidth="1"/>
    <col min="3077" max="3078" width="8.7109375" style="880" customWidth="1"/>
    <col min="3079" max="3079" width="14.7109375" style="880" customWidth="1"/>
    <col min="3080" max="3080" width="8.7109375" style="880" customWidth="1"/>
    <col min="3081" max="3082" width="14.7109375" style="880" customWidth="1"/>
    <col min="3083" max="3083" width="18.140625" style="880" customWidth="1"/>
    <col min="3084" max="3121" width="9.140625" style="880"/>
    <col min="3122" max="3124" width="0" style="880" hidden="1" customWidth="1"/>
    <col min="3125" max="3329" width="9.140625" style="880"/>
    <col min="3330" max="3330" width="4.28515625" style="880" customWidth="1"/>
    <col min="3331" max="3331" width="56.28515625" style="880" customWidth="1"/>
    <col min="3332" max="3332" width="4.28515625" style="880" customWidth="1"/>
    <col min="3333" max="3334" width="8.7109375" style="880" customWidth="1"/>
    <col min="3335" max="3335" width="14.7109375" style="880" customWidth="1"/>
    <col min="3336" max="3336" width="8.7109375" style="880" customWidth="1"/>
    <col min="3337" max="3338" width="14.7109375" style="880" customWidth="1"/>
    <col min="3339" max="3339" width="18.140625" style="880" customWidth="1"/>
    <col min="3340" max="3377" width="9.140625" style="880"/>
    <col min="3378" max="3380" width="0" style="880" hidden="1" customWidth="1"/>
    <col min="3381" max="3585" width="9.140625" style="880"/>
    <col min="3586" max="3586" width="4.28515625" style="880" customWidth="1"/>
    <col min="3587" max="3587" width="56.28515625" style="880" customWidth="1"/>
    <col min="3588" max="3588" width="4.28515625" style="880" customWidth="1"/>
    <col min="3589" max="3590" width="8.7109375" style="880" customWidth="1"/>
    <col min="3591" max="3591" width="14.7109375" style="880" customWidth="1"/>
    <col min="3592" max="3592" width="8.7109375" style="880" customWidth="1"/>
    <col min="3593" max="3594" width="14.7109375" style="880" customWidth="1"/>
    <col min="3595" max="3595" width="18.140625" style="880" customWidth="1"/>
    <col min="3596" max="3633" width="9.140625" style="880"/>
    <col min="3634" max="3636" width="0" style="880" hidden="1" customWidth="1"/>
    <col min="3637" max="3841" width="9.140625" style="880"/>
    <col min="3842" max="3842" width="4.28515625" style="880" customWidth="1"/>
    <col min="3843" max="3843" width="56.28515625" style="880" customWidth="1"/>
    <col min="3844" max="3844" width="4.28515625" style="880" customWidth="1"/>
    <col min="3845" max="3846" width="8.7109375" style="880" customWidth="1"/>
    <col min="3847" max="3847" width="14.7109375" style="880" customWidth="1"/>
    <col min="3848" max="3848" width="8.7109375" style="880" customWidth="1"/>
    <col min="3849" max="3850" width="14.7109375" style="880" customWidth="1"/>
    <col min="3851" max="3851" width="18.140625" style="880" customWidth="1"/>
    <col min="3852" max="3889" width="9.140625" style="880"/>
    <col min="3890" max="3892" width="0" style="880" hidden="1" customWidth="1"/>
    <col min="3893" max="4097" width="9.140625" style="880"/>
    <col min="4098" max="4098" width="4.28515625" style="880" customWidth="1"/>
    <col min="4099" max="4099" width="56.28515625" style="880" customWidth="1"/>
    <col min="4100" max="4100" width="4.28515625" style="880" customWidth="1"/>
    <col min="4101" max="4102" width="8.7109375" style="880" customWidth="1"/>
    <col min="4103" max="4103" width="14.7109375" style="880" customWidth="1"/>
    <col min="4104" max="4104" width="8.7109375" style="880" customWidth="1"/>
    <col min="4105" max="4106" width="14.7109375" style="880" customWidth="1"/>
    <col min="4107" max="4107" width="18.140625" style="880" customWidth="1"/>
    <col min="4108" max="4145" width="9.140625" style="880"/>
    <col min="4146" max="4148" width="0" style="880" hidden="1" customWidth="1"/>
    <col min="4149" max="4353" width="9.140625" style="880"/>
    <col min="4354" max="4354" width="4.28515625" style="880" customWidth="1"/>
    <col min="4355" max="4355" width="56.28515625" style="880" customWidth="1"/>
    <col min="4356" max="4356" width="4.28515625" style="880" customWidth="1"/>
    <col min="4357" max="4358" width="8.7109375" style="880" customWidth="1"/>
    <col min="4359" max="4359" width="14.7109375" style="880" customWidth="1"/>
    <col min="4360" max="4360" width="8.7109375" style="880" customWidth="1"/>
    <col min="4361" max="4362" width="14.7109375" style="880" customWidth="1"/>
    <col min="4363" max="4363" width="18.140625" style="880" customWidth="1"/>
    <col min="4364" max="4401" width="9.140625" style="880"/>
    <col min="4402" max="4404" width="0" style="880" hidden="1" customWidth="1"/>
    <col min="4405" max="4609" width="9.140625" style="880"/>
    <col min="4610" max="4610" width="4.28515625" style="880" customWidth="1"/>
    <col min="4611" max="4611" width="56.28515625" style="880" customWidth="1"/>
    <col min="4612" max="4612" width="4.28515625" style="880" customWidth="1"/>
    <col min="4613" max="4614" width="8.7109375" style="880" customWidth="1"/>
    <col min="4615" max="4615" width="14.7109375" style="880" customWidth="1"/>
    <col min="4616" max="4616" width="8.7109375" style="880" customWidth="1"/>
    <col min="4617" max="4618" width="14.7109375" style="880" customWidth="1"/>
    <col min="4619" max="4619" width="18.140625" style="880" customWidth="1"/>
    <col min="4620" max="4657" width="9.140625" style="880"/>
    <col min="4658" max="4660" width="0" style="880" hidden="1" customWidth="1"/>
    <col min="4661" max="4865" width="9.140625" style="880"/>
    <col min="4866" max="4866" width="4.28515625" style="880" customWidth="1"/>
    <col min="4867" max="4867" width="56.28515625" style="880" customWidth="1"/>
    <col min="4868" max="4868" width="4.28515625" style="880" customWidth="1"/>
    <col min="4869" max="4870" width="8.7109375" style="880" customWidth="1"/>
    <col min="4871" max="4871" width="14.7109375" style="880" customWidth="1"/>
    <col min="4872" max="4872" width="8.7109375" style="880" customWidth="1"/>
    <col min="4873" max="4874" width="14.7109375" style="880" customWidth="1"/>
    <col min="4875" max="4875" width="18.140625" style="880" customWidth="1"/>
    <col min="4876" max="4913" width="9.140625" style="880"/>
    <col min="4914" max="4916" width="0" style="880" hidden="1" customWidth="1"/>
    <col min="4917" max="5121" width="9.140625" style="880"/>
    <col min="5122" max="5122" width="4.28515625" style="880" customWidth="1"/>
    <col min="5123" max="5123" width="56.28515625" style="880" customWidth="1"/>
    <col min="5124" max="5124" width="4.28515625" style="880" customWidth="1"/>
    <col min="5125" max="5126" width="8.7109375" style="880" customWidth="1"/>
    <col min="5127" max="5127" width="14.7109375" style="880" customWidth="1"/>
    <col min="5128" max="5128" width="8.7109375" style="880" customWidth="1"/>
    <col min="5129" max="5130" width="14.7109375" style="880" customWidth="1"/>
    <col min="5131" max="5131" width="18.140625" style="880" customWidth="1"/>
    <col min="5132" max="5169" width="9.140625" style="880"/>
    <col min="5170" max="5172" width="0" style="880" hidden="1" customWidth="1"/>
    <col min="5173" max="5377" width="9.140625" style="880"/>
    <col min="5378" max="5378" width="4.28515625" style="880" customWidth="1"/>
    <col min="5379" max="5379" width="56.28515625" style="880" customWidth="1"/>
    <col min="5380" max="5380" width="4.28515625" style="880" customWidth="1"/>
    <col min="5381" max="5382" width="8.7109375" style="880" customWidth="1"/>
    <col min="5383" max="5383" width="14.7109375" style="880" customWidth="1"/>
    <col min="5384" max="5384" width="8.7109375" style="880" customWidth="1"/>
    <col min="5385" max="5386" width="14.7109375" style="880" customWidth="1"/>
    <col min="5387" max="5387" width="18.140625" style="880" customWidth="1"/>
    <col min="5388" max="5425" width="9.140625" style="880"/>
    <col min="5426" max="5428" width="0" style="880" hidden="1" customWidth="1"/>
    <col min="5429" max="5633" width="9.140625" style="880"/>
    <col min="5634" max="5634" width="4.28515625" style="880" customWidth="1"/>
    <col min="5635" max="5635" width="56.28515625" style="880" customWidth="1"/>
    <col min="5636" max="5636" width="4.28515625" style="880" customWidth="1"/>
    <col min="5637" max="5638" width="8.7109375" style="880" customWidth="1"/>
    <col min="5639" max="5639" width="14.7109375" style="880" customWidth="1"/>
    <col min="5640" max="5640" width="8.7109375" style="880" customWidth="1"/>
    <col min="5641" max="5642" width="14.7109375" style="880" customWidth="1"/>
    <col min="5643" max="5643" width="18.140625" style="880" customWidth="1"/>
    <col min="5644" max="5681" width="9.140625" style="880"/>
    <col min="5682" max="5684" width="0" style="880" hidden="1" customWidth="1"/>
    <col min="5685" max="5889" width="9.140625" style="880"/>
    <col min="5890" max="5890" width="4.28515625" style="880" customWidth="1"/>
    <col min="5891" max="5891" width="56.28515625" style="880" customWidth="1"/>
    <col min="5892" max="5892" width="4.28515625" style="880" customWidth="1"/>
    <col min="5893" max="5894" width="8.7109375" style="880" customWidth="1"/>
    <col min="5895" max="5895" width="14.7109375" style="880" customWidth="1"/>
    <col min="5896" max="5896" width="8.7109375" style="880" customWidth="1"/>
    <col min="5897" max="5898" width="14.7109375" style="880" customWidth="1"/>
    <col min="5899" max="5899" width="18.140625" style="880" customWidth="1"/>
    <col min="5900" max="5937" width="9.140625" style="880"/>
    <col min="5938" max="5940" width="0" style="880" hidden="1" customWidth="1"/>
    <col min="5941" max="6145" width="9.140625" style="880"/>
    <col min="6146" max="6146" width="4.28515625" style="880" customWidth="1"/>
    <col min="6147" max="6147" width="56.28515625" style="880" customWidth="1"/>
    <col min="6148" max="6148" width="4.28515625" style="880" customWidth="1"/>
    <col min="6149" max="6150" width="8.7109375" style="880" customWidth="1"/>
    <col min="6151" max="6151" width="14.7109375" style="880" customWidth="1"/>
    <col min="6152" max="6152" width="8.7109375" style="880" customWidth="1"/>
    <col min="6153" max="6154" width="14.7109375" style="880" customWidth="1"/>
    <col min="6155" max="6155" width="18.140625" style="880" customWidth="1"/>
    <col min="6156" max="6193" width="9.140625" style="880"/>
    <col min="6194" max="6196" width="0" style="880" hidden="1" customWidth="1"/>
    <col min="6197" max="6401" width="9.140625" style="880"/>
    <col min="6402" max="6402" width="4.28515625" style="880" customWidth="1"/>
    <col min="6403" max="6403" width="56.28515625" style="880" customWidth="1"/>
    <col min="6404" max="6404" width="4.28515625" style="880" customWidth="1"/>
    <col min="6405" max="6406" width="8.7109375" style="880" customWidth="1"/>
    <col min="6407" max="6407" width="14.7109375" style="880" customWidth="1"/>
    <col min="6408" max="6408" width="8.7109375" style="880" customWidth="1"/>
    <col min="6409" max="6410" width="14.7109375" style="880" customWidth="1"/>
    <col min="6411" max="6411" width="18.140625" style="880" customWidth="1"/>
    <col min="6412" max="6449" width="9.140625" style="880"/>
    <col min="6450" max="6452" width="0" style="880" hidden="1" customWidth="1"/>
    <col min="6453" max="6657" width="9.140625" style="880"/>
    <col min="6658" max="6658" width="4.28515625" style="880" customWidth="1"/>
    <col min="6659" max="6659" width="56.28515625" style="880" customWidth="1"/>
    <col min="6660" max="6660" width="4.28515625" style="880" customWidth="1"/>
    <col min="6661" max="6662" width="8.7109375" style="880" customWidth="1"/>
    <col min="6663" max="6663" width="14.7109375" style="880" customWidth="1"/>
    <col min="6664" max="6664" width="8.7109375" style="880" customWidth="1"/>
    <col min="6665" max="6666" width="14.7109375" style="880" customWidth="1"/>
    <col min="6667" max="6667" width="18.140625" style="880" customWidth="1"/>
    <col min="6668" max="6705" width="9.140625" style="880"/>
    <col min="6706" max="6708" width="0" style="880" hidden="1" customWidth="1"/>
    <col min="6709" max="6913" width="9.140625" style="880"/>
    <col min="6914" max="6914" width="4.28515625" style="880" customWidth="1"/>
    <col min="6915" max="6915" width="56.28515625" style="880" customWidth="1"/>
    <col min="6916" max="6916" width="4.28515625" style="880" customWidth="1"/>
    <col min="6917" max="6918" width="8.7109375" style="880" customWidth="1"/>
    <col min="6919" max="6919" width="14.7109375" style="880" customWidth="1"/>
    <col min="6920" max="6920" width="8.7109375" style="880" customWidth="1"/>
    <col min="6921" max="6922" width="14.7109375" style="880" customWidth="1"/>
    <col min="6923" max="6923" width="18.140625" style="880" customWidth="1"/>
    <col min="6924" max="6961" width="9.140625" style="880"/>
    <col min="6962" max="6964" width="0" style="880" hidden="1" customWidth="1"/>
    <col min="6965" max="7169" width="9.140625" style="880"/>
    <col min="7170" max="7170" width="4.28515625" style="880" customWidth="1"/>
    <col min="7171" max="7171" width="56.28515625" style="880" customWidth="1"/>
    <col min="7172" max="7172" width="4.28515625" style="880" customWidth="1"/>
    <col min="7173" max="7174" width="8.7109375" style="880" customWidth="1"/>
    <col min="7175" max="7175" width="14.7109375" style="880" customWidth="1"/>
    <col min="7176" max="7176" width="8.7109375" style="880" customWidth="1"/>
    <col min="7177" max="7178" width="14.7109375" style="880" customWidth="1"/>
    <col min="7179" max="7179" width="18.140625" style="880" customWidth="1"/>
    <col min="7180" max="7217" width="9.140625" style="880"/>
    <col min="7218" max="7220" width="0" style="880" hidden="1" customWidth="1"/>
    <col min="7221" max="7425" width="9.140625" style="880"/>
    <col min="7426" max="7426" width="4.28515625" style="880" customWidth="1"/>
    <col min="7427" max="7427" width="56.28515625" style="880" customWidth="1"/>
    <col min="7428" max="7428" width="4.28515625" style="880" customWidth="1"/>
    <col min="7429" max="7430" width="8.7109375" style="880" customWidth="1"/>
    <col min="7431" max="7431" width="14.7109375" style="880" customWidth="1"/>
    <col min="7432" max="7432" width="8.7109375" style="880" customWidth="1"/>
    <col min="7433" max="7434" width="14.7109375" style="880" customWidth="1"/>
    <col min="7435" max="7435" width="18.140625" style="880" customWidth="1"/>
    <col min="7436" max="7473" width="9.140625" style="880"/>
    <col min="7474" max="7476" width="0" style="880" hidden="1" customWidth="1"/>
    <col min="7477" max="7681" width="9.140625" style="880"/>
    <col min="7682" max="7682" width="4.28515625" style="880" customWidth="1"/>
    <col min="7683" max="7683" width="56.28515625" style="880" customWidth="1"/>
    <col min="7684" max="7684" width="4.28515625" style="880" customWidth="1"/>
    <col min="7685" max="7686" width="8.7109375" style="880" customWidth="1"/>
    <col min="7687" max="7687" width="14.7109375" style="880" customWidth="1"/>
    <col min="7688" max="7688" width="8.7109375" style="880" customWidth="1"/>
    <col min="7689" max="7690" width="14.7109375" style="880" customWidth="1"/>
    <col min="7691" max="7691" width="18.140625" style="880" customWidth="1"/>
    <col min="7692" max="7729" width="9.140625" style="880"/>
    <col min="7730" max="7732" width="0" style="880" hidden="1" customWidth="1"/>
    <col min="7733" max="7937" width="9.140625" style="880"/>
    <col min="7938" max="7938" width="4.28515625" style="880" customWidth="1"/>
    <col min="7939" max="7939" width="56.28515625" style="880" customWidth="1"/>
    <col min="7940" max="7940" width="4.28515625" style="880" customWidth="1"/>
    <col min="7941" max="7942" width="8.7109375" style="880" customWidth="1"/>
    <col min="7943" max="7943" width="14.7109375" style="880" customWidth="1"/>
    <col min="7944" max="7944" width="8.7109375" style="880" customWidth="1"/>
    <col min="7945" max="7946" width="14.7109375" style="880" customWidth="1"/>
    <col min="7947" max="7947" width="18.140625" style="880" customWidth="1"/>
    <col min="7948" max="7985" width="9.140625" style="880"/>
    <col min="7986" max="7988" width="0" style="880" hidden="1" customWidth="1"/>
    <col min="7989" max="8193" width="9.140625" style="880"/>
    <col min="8194" max="8194" width="4.28515625" style="880" customWidth="1"/>
    <col min="8195" max="8195" width="56.28515625" style="880" customWidth="1"/>
    <col min="8196" max="8196" width="4.28515625" style="880" customWidth="1"/>
    <col min="8197" max="8198" width="8.7109375" style="880" customWidth="1"/>
    <col min="8199" max="8199" width="14.7109375" style="880" customWidth="1"/>
    <col min="8200" max="8200" width="8.7109375" style="880" customWidth="1"/>
    <col min="8201" max="8202" width="14.7109375" style="880" customWidth="1"/>
    <col min="8203" max="8203" width="18.140625" style="880" customWidth="1"/>
    <col min="8204" max="8241" width="9.140625" style="880"/>
    <col min="8242" max="8244" width="0" style="880" hidden="1" customWidth="1"/>
    <col min="8245" max="8449" width="9.140625" style="880"/>
    <col min="8450" max="8450" width="4.28515625" style="880" customWidth="1"/>
    <col min="8451" max="8451" width="56.28515625" style="880" customWidth="1"/>
    <col min="8452" max="8452" width="4.28515625" style="880" customWidth="1"/>
    <col min="8453" max="8454" width="8.7109375" style="880" customWidth="1"/>
    <col min="8455" max="8455" width="14.7109375" style="880" customWidth="1"/>
    <col min="8456" max="8456" width="8.7109375" style="880" customWidth="1"/>
    <col min="8457" max="8458" width="14.7109375" style="880" customWidth="1"/>
    <col min="8459" max="8459" width="18.140625" style="880" customWidth="1"/>
    <col min="8460" max="8497" width="9.140625" style="880"/>
    <col min="8498" max="8500" width="0" style="880" hidden="1" customWidth="1"/>
    <col min="8501" max="8705" width="9.140625" style="880"/>
    <col min="8706" max="8706" width="4.28515625" style="880" customWidth="1"/>
    <col min="8707" max="8707" width="56.28515625" style="880" customWidth="1"/>
    <col min="8708" max="8708" width="4.28515625" style="880" customWidth="1"/>
    <col min="8709" max="8710" width="8.7109375" style="880" customWidth="1"/>
    <col min="8711" max="8711" width="14.7109375" style="880" customWidth="1"/>
    <col min="8712" max="8712" width="8.7109375" style="880" customWidth="1"/>
    <col min="8713" max="8714" width="14.7109375" style="880" customWidth="1"/>
    <col min="8715" max="8715" width="18.140625" style="880" customWidth="1"/>
    <col min="8716" max="8753" width="9.140625" style="880"/>
    <col min="8754" max="8756" width="0" style="880" hidden="1" customWidth="1"/>
    <col min="8757" max="8961" width="9.140625" style="880"/>
    <col min="8962" max="8962" width="4.28515625" style="880" customWidth="1"/>
    <col min="8963" max="8963" width="56.28515625" style="880" customWidth="1"/>
    <col min="8964" max="8964" width="4.28515625" style="880" customWidth="1"/>
    <col min="8965" max="8966" width="8.7109375" style="880" customWidth="1"/>
    <col min="8967" max="8967" width="14.7109375" style="880" customWidth="1"/>
    <col min="8968" max="8968" width="8.7109375" style="880" customWidth="1"/>
    <col min="8969" max="8970" width="14.7109375" style="880" customWidth="1"/>
    <col min="8971" max="8971" width="18.140625" style="880" customWidth="1"/>
    <col min="8972" max="9009" width="9.140625" style="880"/>
    <col min="9010" max="9012" width="0" style="880" hidden="1" customWidth="1"/>
    <col min="9013" max="9217" width="9.140625" style="880"/>
    <col min="9218" max="9218" width="4.28515625" style="880" customWidth="1"/>
    <col min="9219" max="9219" width="56.28515625" style="880" customWidth="1"/>
    <col min="9220" max="9220" width="4.28515625" style="880" customWidth="1"/>
    <col min="9221" max="9222" width="8.7109375" style="880" customWidth="1"/>
    <col min="9223" max="9223" width="14.7109375" style="880" customWidth="1"/>
    <col min="9224" max="9224" width="8.7109375" style="880" customWidth="1"/>
    <col min="9225" max="9226" width="14.7109375" style="880" customWidth="1"/>
    <col min="9227" max="9227" width="18.140625" style="880" customWidth="1"/>
    <col min="9228" max="9265" width="9.140625" style="880"/>
    <col min="9266" max="9268" width="0" style="880" hidden="1" customWidth="1"/>
    <col min="9269" max="9473" width="9.140625" style="880"/>
    <col min="9474" max="9474" width="4.28515625" style="880" customWidth="1"/>
    <col min="9475" max="9475" width="56.28515625" style="880" customWidth="1"/>
    <col min="9476" max="9476" width="4.28515625" style="880" customWidth="1"/>
    <col min="9477" max="9478" width="8.7109375" style="880" customWidth="1"/>
    <col min="9479" max="9479" width="14.7109375" style="880" customWidth="1"/>
    <col min="9480" max="9480" width="8.7109375" style="880" customWidth="1"/>
    <col min="9481" max="9482" width="14.7109375" style="880" customWidth="1"/>
    <col min="9483" max="9483" width="18.140625" style="880" customWidth="1"/>
    <col min="9484" max="9521" width="9.140625" style="880"/>
    <col min="9522" max="9524" width="0" style="880" hidden="1" customWidth="1"/>
    <col min="9525" max="9729" width="9.140625" style="880"/>
    <col min="9730" max="9730" width="4.28515625" style="880" customWidth="1"/>
    <col min="9731" max="9731" width="56.28515625" style="880" customWidth="1"/>
    <col min="9732" max="9732" width="4.28515625" style="880" customWidth="1"/>
    <col min="9733" max="9734" width="8.7109375" style="880" customWidth="1"/>
    <col min="9735" max="9735" width="14.7109375" style="880" customWidth="1"/>
    <col min="9736" max="9736" width="8.7109375" style="880" customWidth="1"/>
    <col min="9737" max="9738" width="14.7109375" style="880" customWidth="1"/>
    <col min="9739" max="9739" width="18.140625" style="880" customWidth="1"/>
    <col min="9740" max="9777" width="9.140625" style="880"/>
    <col min="9778" max="9780" width="0" style="880" hidden="1" customWidth="1"/>
    <col min="9781" max="9985" width="9.140625" style="880"/>
    <col min="9986" max="9986" width="4.28515625" style="880" customWidth="1"/>
    <col min="9987" max="9987" width="56.28515625" style="880" customWidth="1"/>
    <col min="9988" max="9988" width="4.28515625" style="880" customWidth="1"/>
    <col min="9989" max="9990" width="8.7109375" style="880" customWidth="1"/>
    <col min="9991" max="9991" width="14.7109375" style="880" customWidth="1"/>
    <col min="9992" max="9992" width="8.7109375" style="880" customWidth="1"/>
    <col min="9993" max="9994" width="14.7109375" style="880" customWidth="1"/>
    <col min="9995" max="9995" width="18.140625" style="880" customWidth="1"/>
    <col min="9996" max="10033" width="9.140625" style="880"/>
    <col min="10034" max="10036" width="0" style="880" hidden="1" customWidth="1"/>
    <col min="10037" max="10241" width="9.140625" style="880"/>
    <col min="10242" max="10242" width="4.28515625" style="880" customWidth="1"/>
    <col min="10243" max="10243" width="56.28515625" style="880" customWidth="1"/>
    <col min="10244" max="10244" width="4.28515625" style="880" customWidth="1"/>
    <col min="10245" max="10246" width="8.7109375" style="880" customWidth="1"/>
    <col min="10247" max="10247" width="14.7109375" style="880" customWidth="1"/>
    <col min="10248" max="10248" width="8.7109375" style="880" customWidth="1"/>
    <col min="10249" max="10250" width="14.7109375" style="880" customWidth="1"/>
    <col min="10251" max="10251" width="18.140625" style="880" customWidth="1"/>
    <col min="10252" max="10289" width="9.140625" style="880"/>
    <col min="10290" max="10292" width="0" style="880" hidden="1" customWidth="1"/>
    <col min="10293" max="10497" width="9.140625" style="880"/>
    <col min="10498" max="10498" width="4.28515625" style="880" customWidth="1"/>
    <col min="10499" max="10499" width="56.28515625" style="880" customWidth="1"/>
    <col min="10500" max="10500" width="4.28515625" style="880" customWidth="1"/>
    <col min="10501" max="10502" width="8.7109375" style="880" customWidth="1"/>
    <col min="10503" max="10503" width="14.7109375" style="880" customWidth="1"/>
    <col min="10504" max="10504" width="8.7109375" style="880" customWidth="1"/>
    <col min="10505" max="10506" width="14.7109375" style="880" customWidth="1"/>
    <col min="10507" max="10507" width="18.140625" style="880" customWidth="1"/>
    <col min="10508" max="10545" width="9.140625" style="880"/>
    <col min="10546" max="10548" width="0" style="880" hidden="1" customWidth="1"/>
    <col min="10549" max="10753" width="9.140625" style="880"/>
    <col min="10754" max="10754" width="4.28515625" style="880" customWidth="1"/>
    <col min="10755" max="10755" width="56.28515625" style="880" customWidth="1"/>
    <col min="10756" max="10756" width="4.28515625" style="880" customWidth="1"/>
    <col min="10757" max="10758" width="8.7109375" style="880" customWidth="1"/>
    <col min="10759" max="10759" width="14.7109375" style="880" customWidth="1"/>
    <col min="10760" max="10760" width="8.7109375" style="880" customWidth="1"/>
    <col min="10761" max="10762" width="14.7109375" style="880" customWidth="1"/>
    <col min="10763" max="10763" width="18.140625" style="880" customWidth="1"/>
    <col min="10764" max="10801" width="9.140625" style="880"/>
    <col min="10802" max="10804" width="0" style="880" hidden="1" customWidth="1"/>
    <col min="10805" max="11009" width="9.140625" style="880"/>
    <col min="11010" max="11010" width="4.28515625" style="880" customWidth="1"/>
    <col min="11011" max="11011" width="56.28515625" style="880" customWidth="1"/>
    <col min="11012" max="11012" width="4.28515625" style="880" customWidth="1"/>
    <col min="11013" max="11014" width="8.7109375" style="880" customWidth="1"/>
    <col min="11015" max="11015" width="14.7109375" style="880" customWidth="1"/>
    <col min="11016" max="11016" width="8.7109375" style="880" customWidth="1"/>
    <col min="11017" max="11018" width="14.7109375" style="880" customWidth="1"/>
    <col min="11019" max="11019" width="18.140625" style="880" customWidth="1"/>
    <col min="11020" max="11057" width="9.140625" style="880"/>
    <col min="11058" max="11060" width="0" style="880" hidden="1" customWidth="1"/>
    <col min="11061" max="11265" width="9.140625" style="880"/>
    <col min="11266" max="11266" width="4.28515625" style="880" customWidth="1"/>
    <col min="11267" max="11267" width="56.28515625" style="880" customWidth="1"/>
    <col min="11268" max="11268" width="4.28515625" style="880" customWidth="1"/>
    <col min="11269" max="11270" width="8.7109375" style="880" customWidth="1"/>
    <col min="11271" max="11271" width="14.7109375" style="880" customWidth="1"/>
    <col min="11272" max="11272" width="8.7109375" style="880" customWidth="1"/>
    <col min="11273" max="11274" width="14.7109375" style="880" customWidth="1"/>
    <col min="11275" max="11275" width="18.140625" style="880" customWidth="1"/>
    <col min="11276" max="11313" width="9.140625" style="880"/>
    <col min="11314" max="11316" width="0" style="880" hidden="1" customWidth="1"/>
    <col min="11317" max="11521" width="9.140625" style="880"/>
    <col min="11522" max="11522" width="4.28515625" style="880" customWidth="1"/>
    <col min="11523" max="11523" width="56.28515625" style="880" customWidth="1"/>
    <col min="11524" max="11524" width="4.28515625" style="880" customWidth="1"/>
    <col min="11525" max="11526" width="8.7109375" style="880" customWidth="1"/>
    <col min="11527" max="11527" width="14.7109375" style="880" customWidth="1"/>
    <col min="11528" max="11528" width="8.7109375" style="880" customWidth="1"/>
    <col min="11529" max="11530" width="14.7109375" style="880" customWidth="1"/>
    <col min="11531" max="11531" width="18.140625" style="880" customWidth="1"/>
    <col min="11532" max="11569" width="9.140625" style="880"/>
    <col min="11570" max="11572" width="0" style="880" hidden="1" customWidth="1"/>
    <col min="11573" max="11777" width="9.140625" style="880"/>
    <col min="11778" max="11778" width="4.28515625" style="880" customWidth="1"/>
    <col min="11779" max="11779" width="56.28515625" style="880" customWidth="1"/>
    <col min="11780" max="11780" width="4.28515625" style="880" customWidth="1"/>
    <col min="11781" max="11782" width="8.7109375" style="880" customWidth="1"/>
    <col min="11783" max="11783" width="14.7109375" style="880" customWidth="1"/>
    <col min="11784" max="11784" width="8.7109375" style="880" customWidth="1"/>
    <col min="11785" max="11786" width="14.7109375" style="880" customWidth="1"/>
    <col min="11787" max="11787" width="18.140625" style="880" customWidth="1"/>
    <col min="11788" max="11825" width="9.140625" style="880"/>
    <col min="11826" max="11828" width="0" style="880" hidden="1" customWidth="1"/>
    <col min="11829" max="12033" width="9.140625" style="880"/>
    <col min="12034" max="12034" width="4.28515625" style="880" customWidth="1"/>
    <col min="12035" max="12035" width="56.28515625" style="880" customWidth="1"/>
    <col min="12036" max="12036" width="4.28515625" style="880" customWidth="1"/>
    <col min="12037" max="12038" width="8.7109375" style="880" customWidth="1"/>
    <col min="12039" max="12039" width="14.7109375" style="880" customWidth="1"/>
    <col min="12040" max="12040" width="8.7109375" style="880" customWidth="1"/>
    <col min="12041" max="12042" width="14.7109375" style="880" customWidth="1"/>
    <col min="12043" max="12043" width="18.140625" style="880" customWidth="1"/>
    <col min="12044" max="12081" width="9.140625" style="880"/>
    <col min="12082" max="12084" width="0" style="880" hidden="1" customWidth="1"/>
    <col min="12085" max="12289" width="9.140625" style="880"/>
    <col min="12290" max="12290" width="4.28515625" style="880" customWidth="1"/>
    <col min="12291" max="12291" width="56.28515625" style="880" customWidth="1"/>
    <col min="12292" max="12292" width="4.28515625" style="880" customWidth="1"/>
    <col min="12293" max="12294" width="8.7109375" style="880" customWidth="1"/>
    <col min="12295" max="12295" width="14.7109375" style="880" customWidth="1"/>
    <col min="12296" max="12296" width="8.7109375" style="880" customWidth="1"/>
    <col min="12297" max="12298" width="14.7109375" style="880" customWidth="1"/>
    <col min="12299" max="12299" width="18.140625" style="880" customWidth="1"/>
    <col min="12300" max="12337" width="9.140625" style="880"/>
    <col min="12338" max="12340" width="0" style="880" hidden="1" customWidth="1"/>
    <col min="12341" max="12545" width="9.140625" style="880"/>
    <col min="12546" max="12546" width="4.28515625" style="880" customWidth="1"/>
    <col min="12547" max="12547" width="56.28515625" style="880" customWidth="1"/>
    <col min="12548" max="12548" width="4.28515625" style="880" customWidth="1"/>
    <col min="12549" max="12550" width="8.7109375" style="880" customWidth="1"/>
    <col min="12551" max="12551" width="14.7109375" style="880" customWidth="1"/>
    <col min="12552" max="12552" width="8.7109375" style="880" customWidth="1"/>
    <col min="12553" max="12554" width="14.7109375" style="880" customWidth="1"/>
    <col min="12555" max="12555" width="18.140625" style="880" customWidth="1"/>
    <col min="12556" max="12593" width="9.140625" style="880"/>
    <col min="12594" max="12596" width="0" style="880" hidden="1" customWidth="1"/>
    <col min="12597" max="12801" width="9.140625" style="880"/>
    <col min="12802" max="12802" width="4.28515625" style="880" customWidth="1"/>
    <col min="12803" max="12803" width="56.28515625" style="880" customWidth="1"/>
    <col min="12804" max="12804" width="4.28515625" style="880" customWidth="1"/>
    <col min="12805" max="12806" width="8.7109375" style="880" customWidth="1"/>
    <col min="12807" max="12807" width="14.7109375" style="880" customWidth="1"/>
    <col min="12808" max="12808" width="8.7109375" style="880" customWidth="1"/>
    <col min="12809" max="12810" width="14.7109375" style="880" customWidth="1"/>
    <col min="12811" max="12811" width="18.140625" style="880" customWidth="1"/>
    <col min="12812" max="12849" width="9.140625" style="880"/>
    <col min="12850" max="12852" width="0" style="880" hidden="1" customWidth="1"/>
    <col min="12853" max="13057" width="9.140625" style="880"/>
    <col min="13058" max="13058" width="4.28515625" style="880" customWidth="1"/>
    <col min="13059" max="13059" width="56.28515625" style="880" customWidth="1"/>
    <col min="13060" max="13060" width="4.28515625" style="880" customWidth="1"/>
    <col min="13061" max="13062" width="8.7109375" style="880" customWidth="1"/>
    <col min="13063" max="13063" width="14.7109375" style="880" customWidth="1"/>
    <col min="13064" max="13064" width="8.7109375" style="880" customWidth="1"/>
    <col min="13065" max="13066" width="14.7109375" style="880" customWidth="1"/>
    <col min="13067" max="13067" width="18.140625" style="880" customWidth="1"/>
    <col min="13068" max="13105" width="9.140625" style="880"/>
    <col min="13106" max="13108" width="0" style="880" hidden="1" customWidth="1"/>
    <col min="13109" max="13313" width="9.140625" style="880"/>
    <col min="13314" max="13314" width="4.28515625" style="880" customWidth="1"/>
    <col min="13315" max="13315" width="56.28515625" style="880" customWidth="1"/>
    <col min="13316" max="13316" width="4.28515625" style="880" customWidth="1"/>
    <col min="13317" max="13318" width="8.7109375" style="880" customWidth="1"/>
    <col min="13319" max="13319" width="14.7109375" style="880" customWidth="1"/>
    <col min="13320" max="13320" width="8.7109375" style="880" customWidth="1"/>
    <col min="13321" max="13322" width="14.7109375" style="880" customWidth="1"/>
    <col min="13323" max="13323" width="18.140625" style="880" customWidth="1"/>
    <col min="13324" max="13361" width="9.140625" style="880"/>
    <col min="13362" max="13364" width="0" style="880" hidden="1" customWidth="1"/>
    <col min="13365" max="13569" width="9.140625" style="880"/>
    <col min="13570" max="13570" width="4.28515625" style="880" customWidth="1"/>
    <col min="13571" max="13571" width="56.28515625" style="880" customWidth="1"/>
    <col min="13572" max="13572" width="4.28515625" style="880" customWidth="1"/>
    <col min="13573" max="13574" width="8.7109375" style="880" customWidth="1"/>
    <col min="13575" max="13575" width="14.7109375" style="880" customWidth="1"/>
    <col min="13576" max="13576" width="8.7109375" style="880" customWidth="1"/>
    <col min="13577" max="13578" width="14.7109375" style="880" customWidth="1"/>
    <col min="13579" max="13579" width="18.140625" style="880" customWidth="1"/>
    <col min="13580" max="13617" width="9.140625" style="880"/>
    <col min="13618" max="13620" width="0" style="880" hidden="1" customWidth="1"/>
    <col min="13621" max="13825" width="9.140625" style="880"/>
    <col min="13826" max="13826" width="4.28515625" style="880" customWidth="1"/>
    <col min="13827" max="13827" width="56.28515625" style="880" customWidth="1"/>
    <col min="13828" max="13828" width="4.28515625" style="880" customWidth="1"/>
    <col min="13829" max="13830" width="8.7109375" style="880" customWidth="1"/>
    <col min="13831" max="13831" width="14.7109375" style="880" customWidth="1"/>
    <col min="13832" max="13832" width="8.7109375" style="880" customWidth="1"/>
    <col min="13833" max="13834" width="14.7109375" style="880" customWidth="1"/>
    <col min="13835" max="13835" width="18.140625" style="880" customWidth="1"/>
    <col min="13836" max="13873" width="9.140625" style="880"/>
    <col min="13874" max="13876" width="0" style="880" hidden="1" customWidth="1"/>
    <col min="13877" max="14081" width="9.140625" style="880"/>
    <col min="14082" max="14082" width="4.28515625" style="880" customWidth="1"/>
    <col min="14083" max="14083" width="56.28515625" style="880" customWidth="1"/>
    <col min="14084" max="14084" width="4.28515625" style="880" customWidth="1"/>
    <col min="14085" max="14086" width="8.7109375" style="880" customWidth="1"/>
    <col min="14087" max="14087" width="14.7109375" style="880" customWidth="1"/>
    <col min="14088" max="14088" width="8.7109375" style="880" customWidth="1"/>
    <col min="14089" max="14090" width="14.7109375" style="880" customWidth="1"/>
    <col min="14091" max="14091" width="18.140625" style="880" customWidth="1"/>
    <col min="14092" max="14129" width="9.140625" style="880"/>
    <col min="14130" max="14132" width="0" style="880" hidden="1" customWidth="1"/>
    <col min="14133" max="14337" width="9.140625" style="880"/>
    <col min="14338" max="14338" width="4.28515625" style="880" customWidth="1"/>
    <col min="14339" max="14339" width="56.28515625" style="880" customWidth="1"/>
    <col min="14340" max="14340" width="4.28515625" style="880" customWidth="1"/>
    <col min="14341" max="14342" width="8.7109375" style="880" customWidth="1"/>
    <col min="14343" max="14343" width="14.7109375" style="880" customWidth="1"/>
    <col min="14344" max="14344" width="8.7109375" style="880" customWidth="1"/>
    <col min="14345" max="14346" width="14.7109375" style="880" customWidth="1"/>
    <col min="14347" max="14347" width="18.140625" style="880" customWidth="1"/>
    <col min="14348" max="14385" width="9.140625" style="880"/>
    <col min="14386" max="14388" width="0" style="880" hidden="1" customWidth="1"/>
    <col min="14389" max="14593" width="9.140625" style="880"/>
    <col min="14594" max="14594" width="4.28515625" style="880" customWidth="1"/>
    <col min="14595" max="14595" width="56.28515625" style="880" customWidth="1"/>
    <col min="14596" max="14596" width="4.28515625" style="880" customWidth="1"/>
    <col min="14597" max="14598" width="8.7109375" style="880" customWidth="1"/>
    <col min="14599" max="14599" width="14.7109375" style="880" customWidth="1"/>
    <col min="14600" max="14600" width="8.7109375" style="880" customWidth="1"/>
    <col min="14601" max="14602" width="14.7109375" style="880" customWidth="1"/>
    <col min="14603" max="14603" width="18.140625" style="880" customWidth="1"/>
    <col min="14604" max="14641" width="9.140625" style="880"/>
    <col min="14642" max="14644" width="0" style="880" hidden="1" customWidth="1"/>
    <col min="14645" max="14849" width="9.140625" style="880"/>
    <col min="14850" max="14850" width="4.28515625" style="880" customWidth="1"/>
    <col min="14851" max="14851" width="56.28515625" style="880" customWidth="1"/>
    <col min="14852" max="14852" width="4.28515625" style="880" customWidth="1"/>
    <col min="14853" max="14854" width="8.7109375" style="880" customWidth="1"/>
    <col min="14855" max="14855" width="14.7109375" style="880" customWidth="1"/>
    <col min="14856" max="14856" width="8.7109375" style="880" customWidth="1"/>
    <col min="14857" max="14858" width="14.7109375" style="880" customWidth="1"/>
    <col min="14859" max="14859" width="18.140625" style="880" customWidth="1"/>
    <col min="14860" max="14897" width="9.140625" style="880"/>
    <col min="14898" max="14900" width="0" style="880" hidden="1" customWidth="1"/>
    <col min="14901" max="15105" width="9.140625" style="880"/>
    <col min="15106" max="15106" width="4.28515625" style="880" customWidth="1"/>
    <col min="15107" max="15107" width="56.28515625" style="880" customWidth="1"/>
    <col min="15108" max="15108" width="4.28515625" style="880" customWidth="1"/>
    <col min="15109" max="15110" width="8.7109375" style="880" customWidth="1"/>
    <col min="15111" max="15111" width="14.7109375" style="880" customWidth="1"/>
    <col min="15112" max="15112" width="8.7109375" style="880" customWidth="1"/>
    <col min="15113" max="15114" width="14.7109375" style="880" customWidth="1"/>
    <col min="15115" max="15115" width="18.140625" style="880" customWidth="1"/>
    <col min="15116" max="15153" width="9.140625" style="880"/>
    <col min="15154" max="15156" width="0" style="880" hidden="1" customWidth="1"/>
    <col min="15157" max="15361" width="9.140625" style="880"/>
    <col min="15362" max="15362" width="4.28515625" style="880" customWidth="1"/>
    <col min="15363" max="15363" width="56.28515625" style="880" customWidth="1"/>
    <col min="15364" max="15364" width="4.28515625" style="880" customWidth="1"/>
    <col min="15365" max="15366" width="8.7109375" style="880" customWidth="1"/>
    <col min="15367" max="15367" width="14.7109375" style="880" customWidth="1"/>
    <col min="15368" max="15368" width="8.7109375" style="880" customWidth="1"/>
    <col min="15369" max="15370" width="14.7109375" style="880" customWidth="1"/>
    <col min="15371" max="15371" width="18.140625" style="880" customWidth="1"/>
    <col min="15372" max="15409" width="9.140625" style="880"/>
    <col min="15410" max="15412" width="0" style="880" hidden="1" customWidth="1"/>
    <col min="15413" max="15617" width="9.140625" style="880"/>
    <col min="15618" max="15618" width="4.28515625" style="880" customWidth="1"/>
    <col min="15619" max="15619" width="56.28515625" style="880" customWidth="1"/>
    <col min="15620" max="15620" width="4.28515625" style="880" customWidth="1"/>
    <col min="15621" max="15622" width="8.7109375" style="880" customWidth="1"/>
    <col min="15623" max="15623" width="14.7109375" style="880" customWidth="1"/>
    <col min="15624" max="15624" width="8.7109375" style="880" customWidth="1"/>
    <col min="15625" max="15626" width="14.7109375" style="880" customWidth="1"/>
    <col min="15627" max="15627" width="18.140625" style="880" customWidth="1"/>
    <col min="15628" max="15665" width="9.140625" style="880"/>
    <col min="15666" max="15668" width="0" style="880" hidden="1" customWidth="1"/>
    <col min="15669" max="15873" width="9.140625" style="880"/>
    <col min="15874" max="15874" width="4.28515625" style="880" customWidth="1"/>
    <col min="15875" max="15875" width="56.28515625" style="880" customWidth="1"/>
    <col min="15876" max="15876" width="4.28515625" style="880" customWidth="1"/>
    <col min="15877" max="15878" width="8.7109375" style="880" customWidth="1"/>
    <col min="15879" max="15879" width="14.7109375" style="880" customWidth="1"/>
    <col min="15880" max="15880" width="8.7109375" style="880" customWidth="1"/>
    <col min="15881" max="15882" width="14.7109375" style="880" customWidth="1"/>
    <col min="15883" max="15883" width="18.140625" style="880" customWidth="1"/>
    <col min="15884" max="15921" width="9.140625" style="880"/>
    <col min="15922" max="15924" width="0" style="880" hidden="1" customWidth="1"/>
    <col min="15925" max="16129" width="9.140625" style="880"/>
    <col min="16130" max="16130" width="4.28515625" style="880" customWidth="1"/>
    <col min="16131" max="16131" width="56.28515625" style="880" customWidth="1"/>
    <col min="16132" max="16132" width="4.28515625" style="880" customWidth="1"/>
    <col min="16133" max="16134" width="8.7109375" style="880" customWidth="1"/>
    <col min="16135" max="16135" width="14.7109375" style="880" customWidth="1"/>
    <col min="16136" max="16136" width="8.7109375" style="880" customWidth="1"/>
    <col min="16137" max="16138" width="14.7109375" style="880" customWidth="1"/>
    <col min="16139" max="16139" width="18.140625" style="880" customWidth="1"/>
    <col min="16140" max="16177" width="9.140625" style="880"/>
    <col min="16178" max="16180" width="0" style="880" hidden="1" customWidth="1"/>
    <col min="16181" max="16384" width="9.140625" style="880"/>
  </cols>
  <sheetData>
    <row r="1" spans="1:51" customFormat="1" ht="18" x14ac:dyDescent="0.25">
      <c r="A1" s="746" t="s">
        <v>1310</v>
      </c>
      <c r="B1" s="880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738</v>
      </c>
      <c r="B2" s="880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880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1122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1124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1124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1124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1123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1123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6</v>
      </c>
      <c r="E13" s="1436" t="s">
        <v>1123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1123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1124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1124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1124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B22" s="877"/>
    </row>
    <row r="24" spans="1:50" x14ac:dyDescent="0.2">
      <c r="B24" s="877"/>
    </row>
    <row r="25" spans="1:50" x14ac:dyDescent="0.2">
      <c r="B25" s="877"/>
    </row>
    <row r="26" spans="1:50" x14ac:dyDescent="0.2">
      <c r="B26" s="877"/>
    </row>
    <row r="32" spans="1:50" x14ac:dyDescent="0.2">
      <c r="B32" s="897"/>
      <c r="C32" s="898"/>
      <c r="D32" s="898"/>
      <c r="E32" s="898"/>
      <c r="F32" s="898"/>
      <c r="G32" s="898"/>
      <c r="H32" s="898"/>
      <c r="I32" s="899"/>
      <c r="J32" s="900"/>
    </row>
    <row r="33" spans="2:10" ht="14.25" x14ac:dyDescent="0.2">
      <c r="B33" s="901"/>
      <c r="C33" s="902"/>
      <c r="D33" s="903"/>
      <c r="E33" s="903"/>
      <c r="F33" s="902"/>
      <c r="G33" s="902"/>
      <c r="H33" s="902"/>
      <c r="I33" s="904"/>
      <c r="J33" s="905"/>
    </row>
    <row r="34" spans="2:10" ht="14.25" x14ac:dyDescent="0.2">
      <c r="B34" s="906"/>
      <c r="C34" s="907"/>
      <c r="D34" s="908"/>
      <c r="E34" s="908"/>
      <c r="F34" s="909"/>
      <c r="G34" s="907"/>
      <c r="H34" s="909"/>
      <c r="I34" s="909"/>
      <c r="J34" s="910"/>
    </row>
    <row r="35" spans="2:10" ht="14.25" x14ac:dyDescent="0.2">
      <c r="B35" s="906"/>
      <c r="C35" s="907"/>
      <c r="D35" s="908"/>
      <c r="E35" s="908"/>
      <c r="F35" s="909"/>
      <c r="G35" s="907"/>
      <c r="H35" s="909"/>
      <c r="I35" s="909"/>
      <c r="J35" s="910"/>
    </row>
    <row r="36" spans="2:10" ht="14.25" x14ac:dyDescent="0.2">
      <c r="B36" s="906"/>
      <c r="C36" s="907"/>
      <c r="D36" s="908"/>
      <c r="E36" s="908"/>
      <c r="F36" s="909"/>
      <c r="G36" s="907"/>
      <c r="H36" s="909"/>
      <c r="I36" s="909"/>
      <c r="J36" s="910"/>
    </row>
    <row r="37" spans="2:10" ht="14.25" x14ac:dyDescent="0.2">
      <c r="B37" s="906"/>
      <c r="C37" s="907"/>
      <c r="D37" s="908"/>
      <c r="E37" s="908"/>
      <c r="F37" s="909"/>
      <c r="G37" s="907"/>
      <c r="H37" s="909"/>
      <c r="I37" s="909"/>
      <c r="J37" s="910"/>
    </row>
    <row r="38" spans="2:10" ht="14.25" x14ac:dyDescent="0.2">
      <c r="B38" s="906"/>
      <c r="C38" s="907"/>
      <c r="D38" s="908"/>
      <c r="E38" s="908"/>
      <c r="F38" s="909"/>
      <c r="G38" s="907"/>
      <c r="H38" s="909"/>
      <c r="I38" s="909"/>
      <c r="J38" s="910"/>
    </row>
    <row r="39" spans="2:10" ht="14.25" x14ac:dyDescent="0.2">
      <c r="B39" s="906"/>
      <c r="C39" s="907"/>
      <c r="D39" s="908"/>
      <c r="E39" s="908"/>
      <c r="F39" s="909"/>
      <c r="G39" s="907"/>
      <c r="H39" s="911"/>
      <c r="I39" s="909"/>
      <c r="J39" s="910"/>
    </row>
    <row r="40" spans="2:10" ht="14.25" x14ac:dyDescent="0.2">
      <c r="B40" s="906"/>
      <c r="C40" s="907"/>
      <c r="D40" s="908"/>
      <c r="E40" s="908"/>
      <c r="F40" s="909"/>
      <c r="G40" s="907"/>
      <c r="H40" s="911"/>
      <c r="I40" s="909"/>
      <c r="J40" s="910"/>
    </row>
    <row r="41" spans="2:10" ht="14.25" x14ac:dyDescent="0.2">
      <c r="B41" s="906"/>
      <c r="C41" s="907"/>
      <c r="D41" s="908"/>
      <c r="E41" s="908"/>
      <c r="F41" s="909"/>
      <c r="G41" s="907"/>
      <c r="H41" s="911"/>
      <c r="I41" s="909"/>
      <c r="J41" s="910"/>
    </row>
    <row r="42" spans="2:10" ht="14.25" x14ac:dyDescent="0.2">
      <c r="B42" s="906"/>
      <c r="C42" s="907"/>
      <c r="D42" s="908"/>
      <c r="E42" s="908"/>
      <c r="F42" s="909"/>
      <c r="G42" s="907"/>
      <c r="H42" s="911"/>
      <c r="I42" s="909"/>
      <c r="J42" s="910"/>
    </row>
    <row r="43" spans="2:10" ht="14.25" x14ac:dyDescent="0.2">
      <c r="B43" s="912"/>
      <c r="C43" s="913"/>
      <c r="D43" s="908"/>
      <c r="E43" s="908"/>
      <c r="F43" s="911"/>
      <c r="G43" s="913"/>
      <c r="H43" s="911"/>
      <c r="I43" s="911"/>
      <c r="J43" s="914"/>
    </row>
    <row r="44" spans="2:10" ht="14.25" x14ac:dyDescent="0.2">
      <c r="B44" s="912"/>
      <c r="C44" s="913"/>
      <c r="D44" s="908"/>
      <c r="E44" s="908"/>
      <c r="F44" s="911"/>
      <c r="G44" s="913"/>
      <c r="H44" s="911"/>
      <c r="I44" s="911"/>
      <c r="J44" s="914"/>
    </row>
    <row r="45" spans="2:10" ht="14.25" x14ac:dyDescent="0.2">
      <c r="B45" s="912"/>
      <c r="C45" s="913"/>
      <c r="D45" s="908"/>
      <c r="E45" s="908"/>
      <c r="F45" s="911"/>
      <c r="G45" s="913"/>
      <c r="H45" s="911"/>
      <c r="I45" s="911"/>
      <c r="J45" s="914"/>
    </row>
    <row r="46" spans="2:10" ht="14.25" x14ac:dyDescent="0.2">
      <c r="B46" s="912"/>
      <c r="C46" s="913"/>
      <c r="D46" s="908"/>
      <c r="E46" s="908"/>
      <c r="F46" s="911"/>
      <c r="G46" s="913"/>
      <c r="H46" s="911"/>
      <c r="I46" s="911"/>
      <c r="J46" s="914"/>
    </row>
    <row r="47" spans="2:10" ht="14.25" x14ac:dyDescent="0.2">
      <c r="B47" s="912"/>
      <c r="C47" s="913"/>
      <c r="D47" s="908"/>
      <c r="E47" s="908"/>
      <c r="F47" s="911"/>
      <c r="G47" s="913"/>
      <c r="H47" s="911"/>
      <c r="I47" s="911"/>
      <c r="J47" s="914"/>
    </row>
    <row r="48" spans="2:10" ht="14.25" x14ac:dyDescent="0.2">
      <c r="B48" s="906"/>
      <c r="C48" s="907"/>
      <c r="D48" s="908"/>
      <c r="E48" s="908"/>
      <c r="F48" s="909"/>
      <c r="G48" s="907"/>
      <c r="H48" s="911"/>
      <c r="I48" s="909"/>
      <c r="J48" s="910"/>
    </row>
    <row r="49" spans="2:10" ht="14.25" x14ac:dyDescent="0.2">
      <c r="B49" s="906"/>
      <c r="C49" s="907"/>
      <c r="D49" s="908"/>
      <c r="E49" s="908"/>
      <c r="F49" s="909"/>
      <c r="G49" s="907"/>
      <c r="H49" s="911"/>
      <c r="I49" s="909"/>
      <c r="J49" s="910"/>
    </row>
    <row r="50" spans="2:10" ht="14.25" x14ac:dyDescent="0.2">
      <c r="B50" s="906"/>
      <c r="C50" s="907"/>
      <c r="D50" s="908"/>
      <c r="E50" s="908"/>
      <c r="F50" s="909"/>
      <c r="G50" s="907"/>
      <c r="H50" s="911"/>
      <c r="I50" s="909"/>
      <c r="J50" s="910"/>
    </row>
    <row r="51" spans="2:10" ht="14.25" x14ac:dyDescent="0.2">
      <c r="B51" s="906"/>
      <c r="C51" s="907"/>
      <c r="D51" s="908"/>
      <c r="E51" s="908"/>
      <c r="F51" s="909"/>
      <c r="G51" s="907"/>
      <c r="H51" s="911"/>
      <c r="I51" s="909"/>
      <c r="J51" s="910"/>
    </row>
    <row r="52" spans="2:10" ht="14.25" x14ac:dyDescent="0.2">
      <c r="B52" s="906"/>
      <c r="C52" s="907"/>
      <c r="D52" s="908"/>
      <c r="E52" s="908"/>
      <c r="F52" s="909"/>
      <c r="G52" s="907"/>
      <c r="H52" s="911"/>
      <c r="I52" s="909"/>
      <c r="J52" s="910"/>
    </row>
    <row r="53" spans="2:10" ht="14.25" x14ac:dyDescent="0.2">
      <c r="B53" s="906"/>
      <c r="C53" s="907"/>
      <c r="D53" s="908"/>
      <c r="E53" s="908"/>
      <c r="F53" s="909"/>
      <c r="G53" s="907"/>
      <c r="H53" s="911"/>
      <c r="I53" s="909"/>
      <c r="J53" s="910"/>
    </row>
    <row r="54" spans="2:10" ht="14.25" x14ac:dyDescent="0.2">
      <c r="B54" s="906"/>
      <c r="C54" s="907"/>
      <c r="D54" s="908"/>
      <c r="E54" s="908"/>
      <c r="F54" s="909"/>
      <c r="G54" s="907"/>
      <c r="H54" s="911"/>
      <c r="I54" s="909"/>
      <c r="J54" s="910"/>
    </row>
    <row r="55" spans="2:10" ht="14.25" x14ac:dyDescent="0.2">
      <c r="B55" s="915"/>
      <c r="C55" s="907"/>
      <c r="D55" s="907"/>
      <c r="E55" s="907"/>
      <c r="F55" s="907"/>
      <c r="G55" s="916"/>
      <c r="H55" s="916"/>
      <c r="I55" s="909"/>
      <c r="J55" s="917"/>
    </row>
    <row r="56" spans="2:10" ht="15.75" x14ac:dyDescent="0.25">
      <c r="B56" s="918"/>
      <c r="C56" s="919"/>
      <c r="D56" s="919"/>
      <c r="E56" s="919"/>
      <c r="F56" s="919"/>
      <c r="G56" s="920"/>
      <c r="H56" s="919"/>
      <c r="I56" s="920"/>
      <c r="J56" s="921"/>
    </row>
    <row r="57" spans="2:10" x14ac:dyDescent="0.2">
      <c r="B57" s="897"/>
      <c r="C57" s="898"/>
      <c r="D57" s="898"/>
      <c r="E57" s="898"/>
      <c r="F57" s="898"/>
      <c r="G57" s="898"/>
      <c r="H57" s="898"/>
      <c r="I57" s="899"/>
      <c r="J57" s="900"/>
    </row>
    <row r="58" spans="2:10" x14ac:dyDescent="0.2">
      <c r="B58" s="897"/>
      <c r="C58" s="898"/>
      <c r="D58" s="898"/>
      <c r="E58" s="898"/>
      <c r="F58" s="898"/>
      <c r="G58" s="898"/>
      <c r="H58" s="898"/>
      <c r="I58" s="899"/>
      <c r="J58" s="900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A24" zoomScale="90" zoomScaleNormal="90" workbookViewId="0">
      <selection activeCell="E49" sqref="E49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1311</v>
      </c>
      <c r="B1" s="1811" t="s">
        <v>741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x14ac:dyDescent="0.25">
      <c r="A3" s="274"/>
      <c r="D3" s="276" t="s">
        <v>41</v>
      </c>
    </row>
    <row r="4" spans="1:7" ht="15.75" thickBot="1" x14ac:dyDescent="0.3">
      <c r="A4" s="863"/>
      <c r="B4" s="640"/>
      <c r="C4" s="864"/>
      <c r="D4" s="486"/>
      <c r="E4" s="736"/>
      <c r="F4" s="935"/>
      <c r="G4" s="935"/>
    </row>
    <row r="5" spans="1:7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  <c r="G5" s="935"/>
    </row>
    <row r="6" spans="1:7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  <c r="G6" s="935"/>
    </row>
    <row r="7" spans="1:7" ht="15.75" thickBot="1" x14ac:dyDescent="0.3">
      <c r="A7" s="1239" t="s">
        <v>50</v>
      </c>
      <c r="B7" s="1240"/>
      <c r="C7" s="1241"/>
      <c r="D7" s="1242"/>
      <c r="E7" s="1243"/>
      <c r="F7" s="935"/>
      <c r="G7" s="935"/>
    </row>
    <row r="8" spans="1:7" ht="15.75" thickBot="1" x14ac:dyDescent="0.3">
      <c r="A8" s="661" t="s">
        <v>385</v>
      </c>
      <c r="B8" s="662" t="s">
        <v>12</v>
      </c>
      <c r="C8" s="1241">
        <v>448.5</v>
      </c>
      <c r="D8" s="664">
        <v>6</v>
      </c>
      <c r="E8" s="665">
        <v>2691</v>
      </c>
      <c r="F8" s="935"/>
      <c r="G8" s="935"/>
    </row>
    <row r="9" spans="1:7" x14ac:dyDescent="0.25">
      <c r="A9" s="666" t="s">
        <v>53</v>
      </c>
      <c r="B9" s="667"/>
      <c r="C9" s="696"/>
      <c r="D9" s="669"/>
      <c r="E9" s="670"/>
      <c r="F9" s="947"/>
      <c r="G9" s="935"/>
    </row>
    <row r="10" spans="1:7" ht="24.75" x14ac:dyDescent="0.25">
      <c r="A10" s="671" t="s">
        <v>54</v>
      </c>
      <c r="B10" s="106" t="s">
        <v>55</v>
      </c>
      <c r="C10" s="592">
        <v>551.99999999999989</v>
      </c>
      <c r="D10" s="309">
        <v>2</v>
      </c>
      <c r="E10" s="672">
        <v>1103.9999999999998</v>
      </c>
      <c r="F10" s="935"/>
      <c r="G10" s="935"/>
    </row>
    <row r="11" spans="1:7" ht="15.75" thickBot="1" x14ac:dyDescent="0.3">
      <c r="A11" s="656" t="s">
        <v>56</v>
      </c>
      <c r="B11" s="673"/>
      <c r="C11" s="1244"/>
      <c r="D11" s="659"/>
      <c r="E11" s="675"/>
      <c r="F11" s="947"/>
      <c r="G11" s="935"/>
    </row>
    <row r="12" spans="1:7" ht="15.75" thickBot="1" x14ac:dyDescent="0.3">
      <c r="A12" s="661" t="s">
        <v>57</v>
      </c>
      <c r="B12" s="676" t="s">
        <v>12</v>
      </c>
      <c r="C12" s="1241">
        <v>965.99999999999977</v>
      </c>
      <c r="D12" s="664">
        <v>1</v>
      </c>
      <c r="E12" s="665">
        <v>965.99999999999977</v>
      </c>
      <c r="F12" s="935"/>
      <c r="G12" s="935"/>
    </row>
    <row r="13" spans="1:7" ht="12.75" customHeight="1" x14ac:dyDescent="0.25">
      <c r="A13" s="677" t="s">
        <v>58</v>
      </c>
      <c r="B13" s="678" t="s">
        <v>12</v>
      </c>
      <c r="C13" s="696">
        <v>303.59999999999997</v>
      </c>
      <c r="D13" s="680">
        <v>1</v>
      </c>
      <c r="E13" s="681">
        <v>303.59999999999997</v>
      </c>
      <c r="F13" s="947"/>
      <c r="G13" s="935"/>
    </row>
    <row r="14" spans="1:7" ht="15.75" thickBot="1" x14ac:dyDescent="0.3">
      <c r="A14" s="656" t="s">
        <v>59</v>
      </c>
      <c r="B14" s="867"/>
      <c r="C14" s="1244"/>
      <c r="D14" s="659"/>
      <c r="E14" s="675"/>
      <c r="F14" s="947"/>
      <c r="G14" s="935"/>
    </row>
    <row r="15" spans="1:7" x14ac:dyDescent="0.25">
      <c r="A15" s="677" t="s">
        <v>62</v>
      </c>
      <c r="B15" s="678" t="s">
        <v>12</v>
      </c>
      <c r="C15" s="696">
        <v>2553</v>
      </c>
      <c r="D15" s="680">
        <v>1</v>
      </c>
      <c r="E15" s="681">
        <v>2553</v>
      </c>
      <c r="F15" s="935"/>
      <c r="G15" s="935"/>
    </row>
    <row r="16" spans="1:7" x14ac:dyDescent="0.25">
      <c r="A16" s="682" t="s">
        <v>63</v>
      </c>
      <c r="B16" s="106"/>
      <c r="C16" s="592"/>
      <c r="D16" s="582"/>
      <c r="E16" s="683"/>
      <c r="F16" s="947"/>
      <c r="G16" s="935"/>
    </row>
    <row r="17" spans="1:7" x14ac:dyDescent="0.25">
      <c r="A17" s="682" t="s">
        <v>64</v>
      </c>
      <c r="B17" s="106"/>
      <c r="C17" s="592"/>
      <c r="D17" s="582"/>
      <c r="E17" s="683"/>
      <c r="F17" s="935"/>
      <c r="G17" s="935"/>
    </row>
    <row r="18" spans="1:7" ht="15.75" thickBot="1" x14ac:dyDescent="0.3">
      <c r="A18" s="690" t="s">
        <v>418</v>
      </c>
      <c r="B18" s="691" t="s">
        <v>12</v>
      </c>
      <c r="C18" s="1244">
        <v>1034.9999999999998</v>
      </c>
      <c r="D18" s="687">
        <v>14</v>
      </c>
      <c r="E18" s="693">
        <v>14489.999999999996</v>
      </c>
      <c r="F18" s="935"/>
      <c r="G18" s="935"/>
    </row>
    <row r="19" spans="1:7" x14ac:dyDescent="0.25">
      <c r="A19" s="694" t="s">
        <v>425</v>
      </c>
      <c r="B19" s="695" t="s">
        <v>12</v>
      </c>
      <c r="C19" s="696">
        <v>621</v>
      </c>
      <c r="D19" s="680">
        <v>14</v>
      </c>
      <c r="E19" s="697">
        <v>8694</v>
      </c>
      <c r="F19" s="947"/>
      <c r="G19" s="935"/>
    </row>
    <row r="20" spans="1:7" x14ac:dyDescent="0.25">
      <c r="A20" s="698" t="s">
        <v>65</v>
      </c>
      <c r="B20" s="594"/>
      <c r="C20" s="592"/>
      <c r="D20" s="582"/>
      <c r="E20" s="683"/>
      <c r="F20" s="947"/>
      <c r="G20" s="935"/>
    </row>
    <row r="21" spans="1:7" x14ac:dyDescent="0.25">
      <c r="A21" s="699" t="s">
        <v>426</v>
      </c>
      <c r="B21" s="337" t="s">
        <v>30</v>
      </c>
      <c r="C21" s="592">
        <v>48.3</v>
      </c>
      <c r="D21" s="309">
        <v>190</v>
      </c>
      <c r="E21" s="700">
        <v>9177</v>
      </c>
      <c r="F21" s="935"/>
      <c r="G21" s="935"/>
    </row>
    <row r="22" spans="1:7" x14ac:dyDescent="0.25">
      <c r="A22" s="701" t="s">
        <v>427</v>
      </c>
      <c r="B22" s="337" t="s">
        <v>30</v>
      </c>
      <c r="C22" s="592">
        <v>6.8999999999999995</v>
      </c>
      <c r="D22" s="309">
        <v>20</v>
      </c>
      <c r="E22" s="700">
        <v>138</v>
      </c>
      <c r="F22" s="947"/>
      <c r="G22" s="935"/>
    </row>
    <row r="23" spans="1:7" x14ac:dyDescent="0.25">
      <c r="A23" s="701" t="s">
        <v>66</v>
      </c>
      <c r="B23" s="337" t="s">
        <v>12</v>
      </c>
      <c r="C23" s="592">
        <v>482.99999999999989</v>
      </c>
      <c r="D23" s="309">
        <v>1</v>
      </c>
      <c r="E23" s="700">
        <v>482.99999999999989</v>
      </c>
      <c r="F23" s="947"/>
      <c r="G23" s="935"/>
    </row>
    <row r="24" spans="1:7" ht="15.75" thickBot="1" x14ac:dyDescent="0.3">
      <c r="A24" s="702" t="s">
        <v>67</v>
      </c>
      <c r="B24" s="703"/>
      <c r="C24" s="1244"/>
      <c r="D24" s="659"/>
      <c r="E24" s="675"/>
      <c r="F24" s="947"/>
      <c r="G24" s="935"/>
    </row>
    <row r="25" spans="1:7" x14ac:dyDescent="0.25">
      <c r="A25" s="689" t="s">
        <v>68</v>
      </c>
      <c r="B25" s="678"/>
      <c r="C25" s="696"/>
      <c r="D25" s="669"/>
      <c r="E25" s="670"/>
      <c r="F25" s="935"/>
      <c r="G25" s="935"/>
    </row>
    <row r="26" spans="1:7" x14ac:dyDescent="0.25">
      <c r="A26" s="684" t="s">
        <v>69</v>
      </c>
      <c r="B26" s="106" t="s">
        <v>12</v>
      </c>
      <c r="C26" s="592">
        <v>690</v>
      </c>
      <c r="D26" s="309">
        <v>1</v>
      </c>
      <c r="E26" s="672">
        <v>690</v>
      </c>
      <c r="F26" s="935"/>
      <c r="G26" s="935"/>
    </row>
    <row r="27" spans="1:7" ht="15.75" thickBot="1" x14ac:dyDescent="0.3">
      <c r="A27" s="685" t="s">
        <v>453</v>
      </c>
      <c r="B27" s="673" t="s">
        <v>12</v>
      </c>
      <c r="C27" s="1244">
        <v>3737.5</v>
      </c>
      <c r="D27" s="687">
        <v>1</v>
      </c>
      <c r="E27" s="688">
        <v>3737.5</v>
      </c>
      <c r="F27" s="947"/>
      <c r="G27" s="935"/>
    </row>
    <row r="28" spans="1:7" x14ac:dyDescent="0.25">
      <c r="A28" s="705" t="s">
        <v>71</v>
      </c>
      <c r="B28" s="678" t="s">
        <v>72</v>
      </c>
      <c r="C28" s="696">
        <v>15.18</v>
      </c>
      <c r="D28" s="680">
        <v>30</v>
      </c>
      <c r="E28" s="681">
        <v>455.4</v>
      </c>
      <c r="F28" s="947"/>
      <c r="G28" s="935"/>
    </row>
    <row r="29" spans="1:7" ht="24" x14ac:dyDescent="0.25">
      <c r="A29" s="706" t="s">
        <v>73</v>
      </c>
      <c r="B29" s="117" t="s">
        <v>45</v>
      </c>
      <c r="C29" s="592"/>
      <c r="D29" s="598" t="s">
        <v>47</v>
      </c>
      <c r="E29" s="707" t="s">
        <v>48</v>
      </c>
      <c r="F29" s="947"/>
      <c r="G29" s="935"/>
    </row>
    <row r="30" spans="1:7" ht="15.75" thickBot="1" x14ac:dyDescent="0.3">
      <c r="A30" s="708" t="s">
        <v>74</v>
      </c>
      <c r="B30" s="673"/>
      <c r="C30" s="1244"/>
      <c r="D30" s="709"/>
      <c r="E30" s="675"/>
      <c r="F30" s="935"/>
      <c r="G30" s="935"/>
    </row>
    <row r="31" spans="1:7" ht="15.75" thickBot="1" x14ac:dyDescent="0.3">
      <c r="A31" s="869" t="s">
        <v>78</v>
      </c>
      <c r="B31" s="676" t="s">
        <v>12</v>
      </c>
      <c r="C31" s="1241">
        <v>452.59499999999997</v>
      </c>
      <c r="D31" s="664">
        <v>1</v>
      </c>
      <c r="E31" s="665">
        <v>452.59499999999997</v>
      </c>
      <c r="F31" s="935"/>
      <c r="G31" s="935"/>
    </row>
    <row r="32" spans="1:7" x14ac:dyDescent="0.25">
      <c r="A32" s="721" t="s">
        <v>79</v>
      </c>
      <c r="B32" s="678"/>
      <c r="C32" s="696"/>
      <c r="D32" s="722"/>
      <c r="E32" s="670"/>
      <c r="F32" s="712"/>
      <c r="G32" s="935"/>
    </row>
    <row r="33" spans="1:7" x14ac:dyDescent="0.25">
      <c r="A33" s="723" t="s">
        <v>492</v>
      </c>
      <c r="B33" s="106" t="s">
        <v>30</v>
      </c>
      <c r="C33" s="592">
        <v>46.344999999999999</v>
      </c>
      <c r="D33" s="309">
        <v>210</v>
      </c>
      <c r="E33" s="672">
        <v>9732.4499999999989</v>
      </c>
      <c r="F33" s="935"/>
      <c r="G33" s="935"/>
    </row>
    <row r="34" spans="1:7" ht="15.75" thickBot="1" x14ac:dyDescent="0.3">
      <c r="A34" s="724" t="s">
        <v>80</v>
      </c>
      <c r="B34" s="673"/>
      <c r="C34" s="1244"/>
      <c r="D34" s="709"/>
      <c r="E34" s="675"/>
      <c r="F34" s="712"/>
      <c r="G34" s="935"/>
    </row>
    <row r="35" spans="1:7" ht="15.75" thickBot="1" x14ac:dyDescent="0.3">
      <c r="A35" s="710" t="s">
        <v>525</v>
      </c>
      <c r="B35" s="676" t="s">
        <v>12</v>
      </c>
      <c r="C35" s="1241">
        <v>156.97499999999999</v>
      </c>
      <c r="D35" s="664">
        <v>14</v>
      </c>
      <c r="E35" s="665">
        <v>2197.65</v>
      </c>
      <c r="F35" s="935"/>
      <c r="G35" s="935"/>
    </row>
    <row r="36" spans="1:7" x14ac:dyDescent="0.25">
      <c r="A36" s="1793" t="s">
        <v>569</v>
      </c>
      <c r="B36" s="106" t="s">
        <v>12</v>
      </c>
      <c r="C36" s="602">
        <v>7299</v>
      </c>
      <c r="D36" s="309">
        <v>1</v>
      </c>
      <c r="E36" s="672">
        <f t="shared" ref="E36:E37" si="0">C36*D36</f>
        <v>7299</v>
      </c>
      <c r="F36" s="935"/>
      <c r="G36" s="935"/>
    </row>
    <row r="37" spans="1:7" ht="15.75" thickBot="1" x14ac:dyDescent="0.3">
      <c r="A37" s="327" t="s">
        <v>730</v>
      </c>
      <c r="B37" s="106" t="s">
        <v>12</v>
      </c>
      <c r="C37" s="602">
        <v>7150.0000000000009</v>
      </c>
      <c r="D37" s="309">
        <v>1</v>
      </c>
      <c r="E37" s="672">
        <f t="shared" si="0"/>
        <v>7150.0000000000009</v>
      </c>
      <c r="F37" s="935"/>
      <c r="G37" s="935"/>
    </row>
    <row r="38" spans="1:7" x14ac:dyDescent="0.25">
      <c r="A38" s="726" t="s">
        <v>82</v>
      </c>
      <c r="B38" s="678"/>
      <c r="C38" s="696"/>
      <c r="D38" s="680"/>
      <c r="E38" s="681"/>
      <c r="F38" s="947"/>
      <c r="G38" s="1218"/>
    </row>
    <row r="39" spans="1:7" x14ac:dyDescent="0.25">
      <c r="A39" s="727" t="s">
        <v>581</v>
      </c>
      <c r="B39" s="106" t="s">
        <v>12</v>
      </c>
      <c r="C39" s="592">
        <v>24900</v>
      </c>
      <c r="D39" s="309">
        <v>1</v>
      </c>
      <c r="E39" s="672">
        <v>24900</v>
      </c>
      <c r="F39" s="947"/>
      <c r="G39" s="935"/>
    </row>
    <row r="40" spans="1:7" x14ac:dyDescent="0.25">
      <c r="A40" s="727" t="s">
        <v>590</v>
      </c>
      <c r="B40" s="106" t="s">
        <v>12</v>
      </c>
      <c r="C40" s="592">
        <v>260</v>
      </c>
      <c r="D40" s="309">
        <v>1</v>
      </c>
      <c r="E40" s="672">
        <v>260</v>
      </c>
      <c r="F40" s="947"/>
      <c r="G40" s="935"/>
    </row>
    <row r="41" spans="1:7" x14ac:dyDescent="0.25">
      <c r="A41" s="727" t="s">
        <v>591</v>
      </c>
      <c r="B41" s="106" t="s">
        <v>12</v>
      </c>
      <c r="C41" s="592">
        <v>70.2</v>
      </c>
      <c r="D41" s="309">
        <v>2</v>
      </c>
      <c r="E41" s="672">
        <v>140.4</v>
      </c>
      <c r="F41" s="947"/>
      <c r="G41" s="935"/>
    </row>
    <row r="42" spans="1:7" ht="15.75" thickBot="1" x14ac:dyDescent="0.3">
      <c r="A42" s="728" t="s">
        <v>582</v>
      </c>
      <c r="B42" s="673" t="s">
        <v>12</v>
      </c>
      <c r="C42" s="1244">
        <v>1326</v>
      </c>
      <c r="D42" s="687">
        <v>2</v>
      </c>
      <c r="E42" s="688">
        <v>2652</v>
      </c>
      <c r="F42" s="947"/>
      <c r="G42" s="935"/>
    </row>
    <row r="43" spans="1:7" ht="15.75" thickBot="1" x14ac:dyDescent="0.3">
      <c r="A43" s="729" t="s">
        <v>83</v>
      </c>
      <c r="B43" s="676" t="s">
        <v>12</v>
      </c>
      <c r="C43" s="1241">
        <v>747.5</v>
      </c>
      <c r="D43" s="664">
        <v>1</v>
      </c>
      <c r="E43" s="665">
        <v>747.5</v>
      </c>
      <c r="F43" s="947"/>
      <c r="G43" s="935"/>
    </row>
    <row r="44" spans="1:7" ht="15.75" thickBot="1" x14ac:dyDescent="0.3">
      <c r="A44" s="730" t="s">
        <v>10</v>
      </c>
      <c r="B44" s="731"/>
      <c r="C44" s="731"/>
      <c r="D44" s="623"/>
      <c r="E44" s="732">
        <f>SUM(E7:E43)</f>
        <v>101014.095</v>
      </c>
      <c r="F44" s="947"/>
      <c r="G44" s="935"/>
    </row>
    <row r="45" spans="1:7" ht="15.75" thickBot="1" x14ac:dyDescent="0.3">
      <c r="A45" s="734"/>
      <c r="B45" s="485"/>
      <c r="C45" s="622" t="s">
        <v>84</v>
      </c>
      <c r="D45" s="623"/>
      <c r="E45" s="732">
        <f>E44</f>
        <v>101014.095</v>
      </c>
      <c r="F45" s="947"/>
      <c r="G45" s="935"/>
    </row>
    <row r="46" spans="1:7" x14ac:dyDescent="0.25">
      <c r="A46" s="735"/>
      <c r="B46" s="485"/>
      <c r="C46" s="485"/>
      <c r="D46" s="486"/>
      <c r="E46" s="736"/>
      <c r="F46" s="947"/>
      <c r="G46" s="935"/>
    </row>
    <row r="47" spans="1:7" x14ac:dyDescent="0.25">
      <c r="A47" s="737" t="s">
        <v>85</v>
      </c>
      <c r="B47" s="141"/>
      <c r="C47" s="626">
        <v>0.05</v>
      </c>
      <c r="D47" s="627"/>
      <c r="E47" s="738">
        <f>+E45*C47</f>
        <v>5050.7047500000008</v>
      </c>
      <c r="F47" s="947"/>
      <c r="G47" s="935"/>
    </row>
    <row r="48" spans="1:7" ht="15.75" thickBot="1" x14ac:dyDescent="0.3">
      <c r="A48" s="739"/>
      <c r="B48" s="740"/>
      <c r="C48" s="741" t="s">
        <v>86</v>
      </c>
      <c r="D48" s="742"/>
      <c r="E48" s="743">
        <f>SUM(E45,E47)</f>
        <v>106064.79975000001</v>
      </c>
      <c r="F48" s="947"/>
      <c r="G48" s="935"/>
    </row>
    <row r="49" spans="1:7" x14ac:dyDescent="0.25">
      <c r="A49" s="614"/>
      <c r="B49" s="457"/>
      <c r="C49" s="1232"/>
      <c r="D49" s="459"/>
      <c r="E49" s="712"/>
      <c r="F49" s="947"/>
      <c r="G49" s="935"/>
    </row>
    <row r="50" spans="1:7" x14ac:dyDescent="0.25">
      <c r="A50" s="846"/>
      <c r="B50" s="485"/>
      <c r="C50" s="485"/>
      <c r="D50" s="1233"/>
      <c r="E50" s="733"/>
      <c r="F50" s="733"/>
      <c r="G50" s="935"/>
    </row>
    <row r="51" spans="1:7" x14ac:dyDescent="0.25">
      <c r="A51" s="846"/>
      <c r="B51" s="485"/>
      <c r="C51" s="485"/>
      <c r="D51" s="1233"/>
      <c r="E51" s="733"/>
      <c r="F51" s="733"/>
      <c r="G51" s="935"/>
    </row>
    <row r="52" spans="1:7" x14ac:dyDescent="0.25">
      <c r="A52" s="291"/>
      <c r="B52" s="485"/>
      <c r="C52" s="485"/>
      <c r="D52" s="1234"/>
      <c r="E52" s="935"/>
      <c r="F52" s="935"/>
      <c r="G52" s="935"/>
    </row>
    <row r="53" spans="1:7" x14ac:dyDescent="0.25">
      <c r="A53" s="140"/>
      <c r="B53" s="141"/>
      <c r="C53" s="626"/>
      <c r="D53" s="805"/>
      <c r="E53" s="733"/>
      <c r="F53" s="947"/>
      <c r="G53" s="935"/>
    </row>
    <row r="54" spans="1:7" x14ac:dyDescent="0.25">
      <c r="A54" s="145"/>
      <c r="B54" s="141"/>
      <c r="C54" s="849"/>
      <c r="D54" s="805"/>
      <c r="E54" s="733"/>
      <c r="F54" s="947"/>
      <c r="G54" s="935"/>
    </row>
    <row r="55" spans="1:7" x14ac:dyDescent="0.25">
      <c r="A55" s="291"/>
      <c r="B55" s="485"/>
      <c r="C55" s="485"/>
      <c r="D55" s="935"/>
      <c r="E55" s="935"/>
      <c r="F55" s="935"/>
      <c r="G55" s="935"/>
    </row>
    <row r="56" spans="1:7" x14ac:dyDescent="0.25">
      <c r="A56" s="291"/>
      <c r="B56" s="485"/>
      <c r="C56" s="485"/>
      <c r="D56" s="935"/>
      <c r="E56" s="935"/>
      <c r="F56" s="935"/>
      <c r="G56" s="935"/>
    </row>
    <row r="57" spans="1:7" x14ac:dyDescent="0.25">
      <c r="A57" s="291"/>
      <c r="B57" s="485"/>
      <c r="C57" s="485"/>
      <c r="D57" s="935"/>
      <c r="E57" s="935"/>
      <c r="F57" s="935"/>
      <c r="G57" s="93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174"/>
      <c r="B59" s="457"/>
      <c r="C59" s="1235"/>
      <c r="D59" s="459"/>
      <c r="E59" s="195"/>
      <c r="F59" s="449"/>
      <c r="G59" s="195"/>
    </row>
    <row r="60" spans="1:7" x14ac:dyDescent="0.25">
      <c r="A60" s="1174"/>
      <c r="B60" s="457"/>
      <c r="C60" s="1235"/>
      <c r="D60" s="459"/>
      <c r="E60" s="195"/>
      <c r="F60" s="449"/>
      <c r="G60" s="195"/>
    </row>
    <row r="61" spans="1:7" x14ac:dyDescent="0.25">
      <c r="A61" s="1174"/>
      <c r="B61" s="457"/>
      <c r="C61" s="1235"/>
      <c r="D61" s="459"/>
      <c r="E61" s="195"/>
      <c r="F61" s="449"/>
      <c r="G61" s="195"/>
    </row>
    <row r="62" spans="1:7" x14ac:dyDescent="0.25">
      <c r="A62" s="1090"/>
      <c r="B62" s="457"/>
      <c r="C62" s="1236"/>
      <c r="D62" s="459"/>
      <c r="E62" s="195"/>
      <c r="F62" s="449"/>
      <c r="G62" s="195"/>
    </row>
    <row r="63" spans="1:7" x14ac:dyDescent="0.25">
      <c r="A63" s="1090"/>
      <c r="B63" s="457"/>
      <c r="C63" s="1236"/>
      <c r="D63" s="459"/>
      <c r="E63" s="195"/>
      <c r="F63" s="449"/>
      <c r="G63" s="195"/>
    </row>
    <row r="64" spans="1:7" x14ac:dyDescent="0.25">
      <c r="A64" s="1090"/>
      <c r="B64" s="457"/>
      <c r="C64" s="1237"/>
      <c r="D64" s="459"/>
      <c r="E64" s="195"/>
      <c r="F64" s="449"/>
      <c r="G64" s="195"/>
    </row>
    <row r="65" spans="1:7" x14ac:dyDescent="0.25">
      <c r="A65" s="1090"/>
      <c r="B65" s="1175"/>
      <c r="C65" s="1237"/>
      <c r="D65" s="1176"/>
      <c r="E65" s="195"/>
      <c r="F65" s="449"/>
      <c r="G65" s="195"/>
    </row>
    <row r="66" spans="1:7" x14ac:dyDescent="0.25">
      <c r="A66" s="1092"/>
      <c r="B66" s="457"/>
      <c r="C66" s="1235"/>
      <c r="D66" s="459"/>
      <c r="E66" s="195"/>
      <c r="F66" s="449"/>
      <c r="G66" s="195"/>
    </row>
    <row r="67" spans="1:7" x14ac:dyDescent="0.25">
      <c r="A67" s="1092"/>
      <c r="B67" s="457"/>
      <c r="C67" s="1235"/>
      <c r="D67" s="459"/>
      <c r="E67" s="195"/>
      <c r="F67" s="449"/>
      <c r="G67" s="195"/>
    </row>
    <row r="68" spans="1:7" x14ac:dyDescent="0.25">
      <c r="A68" s="1092"/>
      <c r="B68" s="457"/>
      <c r="C68" s="1235"/>
      <c r="D68" s="459"/>
      <c r="E68" s="195"/>
      <c r="F68" s="449"/>
      <c r="G68" s="195"/>
    </row>
    <row r="69" spans="1:7" x14ac:dyDescent="0.25">
      <c r="A69" s="1174"/>
      <c r="B69" s="457"/>
      <c r="C69" s="615"/>
      <c r="D69" s="459"/>
      <c r="E69" s="195"/>
      <c r="F69" s="449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1174"/>
      <c r="B77" s="457"/>
      <c r="C77" s="615"/>
      <c r="D77" s="459"/>
      <c r="E77" s="449"/>
      <c r="F77" s="947"/>
      <c r="G77" s="195"/>
    </row>
    <row r="78" spans="1:7" x14ac:dyDescent="0.25">
      <c r="A78" s="1238"/>
      <c r="B78" s="457"/>
      <c r="C78" s="615"/>
      <c r="D78" s="459"/>
      <c r="E78" s="449"/>
      <c r="F78" s="947"/>
      <c r="G78" s="195"/>
    </row>
    <row r="79" spans="1:7" x14ac:dyDescent="0.25">
      <c r="A79" s="1238"/>
      <c r="B79" s="457"/>
      <c r="C79" s="615"/>
      <c r="D79" s="459"/>
      <c r="E79" s="449"/>
      <c r="F79" s="947"/>
      <c r="G79" s="195"/>
    </row>
    <row r="80" spans="1:7" x14ac:dyDescent="0.25">
      <c r="A80" s="1238"/>
      <c r="B80" s="457"/>
      <c r="C80" s="615"/>
      <c r="D80" s="459"/>
      <c r="E80" s="449"/>
      <c r="F80" s="947"/>
      <c r="G80" s="195"/>
    </row>
    <row r="81" spans="1:7" x14ac:dyDescent="0.25">
      <c r="A81" s="1174"/>
      <c r="B81" s="457"/>
      <c r="C81" s="615"/>
      <c r="D81" s="459"/>
      <c r="E81" s="449"/>
      <c r="F81" s="947"/>
      <c r="G81" s="195"/>
    </row>
    <row r="82" spans="1:7" x14ac:dyDescent="0.25">
      <c r="A82" s="1174"/>
      <c r="B82" s="457"/>
      <c r="C82" s="615"/>
      <c r="D82" s="459"/>
      <c r="E82" s="449"/>
      <c r="F82" s="947"/>
      <c r="G82" s="195"/>
    </row>
    <row r="83" spans="1:7" x14ac:dyDescent="0.25">
      <c r="A83" s="614"/>
      <c r="B83" s="457"/>
      <c r="C83" s="615"/>
      <c r="D83" s="459"/>
      <c r="E83" s="449"/>
      <c r="F83" s="947"/>
      <c r="G83" s="195"/>
    </row>
    <row r="84" spans="1:7" x14ac:dyDescent="0.25">
      <c r="A84" s="291"/>
      <c r="B84" s="485"/>
      <c r="C84" s="485"/>
      <c r="D84" s="935"/>
      <c r="E84" s="935"/>
      <c r="F84" s="935"/>
      <c r="G84" s="935"/>
    </row>
    <row r="85" spans="1:7" x14ac:dyDescent="0.25">
      <c r="A85" s="291"/>
      <c r="B85" s="485"/>
      <c r="C85" s="485"/>
      <c r="D85" s="935"/>
      <c r="E85" s="935"/>
      <c r="F85" s="935"/>
      <c r="G85" s="935"/>
    </row>
    <row r="86" spans="1:7" x14ac:dyDescent="0.25">
      <c r="A86" s="291"/>
      <c r="B86" s="485"/>
      <c r="C86" s="485"/>
      <c r="D86" s="935"/>
      <c r="E86" s="935"/>
      <c r="F86" s="935"/>
      <c r="G86" s="935"/>
    </row>
    <row r="87" spans="1:7" x14ac:dyDescent="0.25">
      <c r="A87" s="291"/>
      <c r="B87" s="485"/>
      <c r="C87" s="485"/>
      <c r="D87" s="935"/>
      <c r="E87" s="935"/>
      <c r="F87" s="935"/>
      <c r="G87" s="935"/>
    </row>
  </sheetData>
  <protectedRanges>
    <protectedRange sqref="A19" name="Oblast1_84_1"/>
    <protectedRange sqref="B19" name="Oblast1_1_2_2_1"/>
    <protectedRange sqref="C19" name="Oblast1_2_2_1"/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116" t="s">
        <v>1312</v>
      </c>
      <c r="B1" s="1811" t="s">
        <v>741</v>
      </c>
      <c r="C1" s="1813"/>
      <c r="D1" s="1181"/>
      <c r="E1" s="1182"/>
    </row>
    <row r="2" spans="1:7" x14ac:dyDescent="0.25">
      <c r="A2" s="274" t="s">
        <v>587</v>
      </c>
      <c r="D2" s="276" t="s">
        <v>41</v>
      </c>
    </row>
    <row r="3" spans="1:7" ht="15.75" thickBot="1" x14ac:dyDescent="0.3">
      <c r="A3" s="274"/>
      <c r="D3" s="276" t="s">
        <v>41</v>
      </c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  <c r="G4" s="935"/>
    </row>
    <row r="5" spans="1:7" ht="15.75" thickBot="1" x14ac:dyDescent="0.3">
      <c r="A5" s="1030" t="s">
        <v>739</v>
      </c>
      <c r="B5" s="1031"/>
      <c r="C5" s="1032"/>
      <c r="D5" s="1033"/>
      <c r="E5" s="1034"/>
      <c r="F5" s="935"/>
      <c r="G5" s="93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  <c r="G6" s="93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  <c r="G7" s="93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  <c r="G8" s="93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  <c r="G9" s="93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  <c r="G10" s="935"/>
    </row>
    <row r="11" spans="1:7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  <c r="G11" s="935"/>
    </row>
    <row r="12" spans="1:7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  <c r="G12" s="935"/>
    </row>
    <row r="13" spans="1:7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  <c r="G13" s="93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  <c r="G14" s="93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  <c r="G15" s="93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  <c r="G16" s="935"/>
    </row>
    <row r="17" spans="1:7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  <c r="G17" s="935"/>
    </row>
    <row r="18" spans="1:7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  <c r="G18" s="935"/>
    </row>
    <row r="19" spans="1:7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  <c r="G19" s="935"/>
    </row>
    <row r="20" spans="1:7" x14ac:dyDescent="0.25">
      <c r="A20" s="1165"/>
      <c r="B20" s="1166"/>
      <c r="C20" s="1231"/>
      <c r="D20" s="489"/>
      <c r="E20" s="1160"/>
      <c r="F20" s="947"/>
      <c r="G20" s="935"/>
    </row>
    <row r="21" spans="1:7" x14ac:dyDescent="0.25">
      <c r="A21" s="1167"/>
      <c r="B21" s="1162"/>
      <c r="C21" s="1231"/>
      <c r="D21" s="459"/>
      <c r="E21" s="1163"/>
      <c r="F21" s="935"/>
      <c r="G21" s="935"/>
    </row>
    <row r="22" spans="1:7" x14ac:dyDescent="0.25">
      <c r="A22" s="1161"/>
      <c r="B22" s="1162"/>
      <c r="C22" s="1231"/>
      <c r="D22" s="459"/>
      <c r="E22" s="1163"/>
      <c r="F22" s="947"/>
      <c r="G22" s="935"/>
    </row>
    <row r="23" spans="1:7" x14ac:dyDescent="0.25">
      <c r="A23" s="1161"/>
      <c r="B23" s="1162"/>
      <c r="C23" s="1231"/>
      <c r="D23" s="459"/>
      <c r="E23" s="1163"/>
      <c r="F23" s="947"/>
      <c r="G23" s="935"/>
    </row>
    <row r="24" spans="1:7" x14ac:dyDescent="0.25">
      <c r="A24" s="1165"/>
      <c r="B24" s="1166"/>
      <c r="C24" s="1231"/>
      <c r="D24" s="489"/>
      <c r="E24" s="1160"/>
      <c r="F24" s="947"/>
      <c r="G24" s="935"/>
    </row>
    <row r="25" spans="1:7" x14ac:dyDescent="0.25">
      <c r="A25" s="1158"/>
      <c r="B25" s="457"/>
      <c r="C25" s="1231"/>
      <c r="D25" s="489"/>
      <c r="E25" s="1160"/>
      <c r="F25" s="935"/>
      <c r="G25" s="935"/>
    </row>
    <row r="26" spans="1:7" x14ac:dyDescent="0.25">
      <c r="A26" s="1157"/>
      <c r="B26" s="457"/>
      <c r="C26" s="1231"/>
      <c r="D26" s="459"/>
      <c r="E26" s="712"/>
      <c r="F26" s="935"/>
      <c r="G26" s="935"/>
    </row>
    <row r="27" spans="1:7" x14ac:dyDescent="0.25">
      <c r="A27" s="1157"/>
      <c r="B27" s="457"/>
      <c r="C27" s="1231"/>
      <c r="D27" s="459"/>
      <c r="E27" s="712"/>
      <c r="F27" s="947"/>
      <c r="G27" s="935"/>
    </row>
    <row r="28" spans="1:7" x14ac:dyDescent="0.25">
      <c r="A28" s="614"/>
      <c r="B28" s="457"/>
      <c r="C28" s="1231"/>
      <c r="D28" s="459"/>
      <c r="E28" s="712"/>
      <c r="F28" s="947"/>
      <c r="G28" s="935"/>
    </row>
    <row r="29" spans="1:7" x14ac:dyDescent="0.25">
      <c r="A29" s="1168"/>
      <c r="B29" s="1169"/>
      <c r="C29" s="1231"/>
      <c r="D29" s="1170"/>
      <c r="E29" s="1171"/>
      <c r="F29" s="947"/>
      <c r="G29" s="935"/>
    </row>
    <row r="30" spans="1:7" x14ac:dyDescent="0.25">
      <c r="A30" s="1172"/>
      <c r="B30" s="457"/>
      <c r="C30" s="1231"/>
      <c r="D30" s="1173"/>
      <c r="E30" s="1160"/>
      <c r="F30" s="935"/>
      <c r="G30" s="935"/>
    </row>
    <row r="31" spans="1:7" x14ac:dyDescent="0.25">
      <c r="A31" s="1089"/>
      <c r="B31" s="457"/>
      <c r="C31" s="1231"/>
      <c r="D31" s="459"/>
      <c r="E31" s="712"/>
      <c r="F31" s="935"/>
      <c r="G31" s="935"/>
    </row>
    <row r="32" spans="1:7" x14ac:dyDescent="0.25">
      <c r="A32" s="1172"/>
      <c r="B32" s="457"/>
      <c r="C32" s="1231"/>
      <c r="D32" s="1173"/>
      <c r="E32" s="1160"/>
      <c r="F32" s="712"/>
      <c r="G32" s="935"/>
    </row>
    <row r="33" spans="1:7" x14ac:dyDescent="0.25">
      <c r="A33" s="1177"/>
      <c r="B33" s="457"/>
      <c r="C33" s="1231"/>
      <c r="D33" s="459"/>
      <c r="E33" s="712"/>
      <c r="F33" s="935"/>
      <c r="G33" s="935"/>
    </row>
    <row r="34" spans="1:7" x14ac:dyDescent="0.25">
      <c r="A34" s="1178"/>
      <c r="B34" s="457"/>
      <c r="C34" s="1231"/>
      <c r="D34" s="1173"/>
      <c r="E34" s="1160"/>
      <c r="F34" s="712"/>
      <c r="G34" s="935"/>
    </row>
    <row r="35" spans="1:7" x14ac:dyDescent="0.25">
      <c r="A35" s="1174"/>
      <c r="B35" s="457"/>
      <c r="C35" s="1231"/>
      <c r="D35" s="459"/>
      <c r="E35" s="712"/>
      <c r="F35" s="935"/>
      <c r="G35" s="935"/>
    </row>
    <row r="36" spans="1:7" x14ac:dyDescent="0.25">
      <c r="A36" s="1179"/>
      <c r="B36" s="457"/>
      <c r="C36" s="1231"/>
      <c r="D36" s="459"/>
      <c r="E36" s="712"/>
      <c r="F36" s="947"/>
      <c r="G36" s="1218"/>
    </row>
    <row r="37" spans="1:7" x14ac:dyDescent="0.25">
      <c r="A37" s="1174"/>
      <c r="B37" s="457"/>
      <c r="C37" s="1231"/>
      <c r="D37" s="459"/>
      <c r="E37" s="712"/>
      <c r="F37" s="947"/>
      <c r="G37" s="935"/>
    </row>
    <row r="38" spans="1:7" x14ac:dyDescent="0.25">
      <c r="A38" s="1174"/>
      <c r="B38" s="457"/>
      <c r="C38" s="1231"/>
      <c r="D38" s="459"/>
      <c r="E38" s="712"/>
      <c r="F38" s="947"/>
      <c r="G38" s="935"/>
    </row>
    <row r="39" spans="1:7" x14ac:dyDescent="0.25">
      <c r="A39" s="1174"/>
      <c r="B39" s="457"/>
      <c r="C39" s="1231"/>
      <c r="D39" s="459"/>
      <c r="E39" s="712"/>
      <c r="F39" s="947"/>
      <c r="G39" s="935"/>
    </row>
    <row r="40" spans="1:7" x14ac:dyDescent="0.25">
      <c r="A40" s="1174"/>
      <c r="B40" s="457"/>
      <c r="C40" s="1231"/>
      <c r="D40" s="459"/>
      <c r="E40" s="712"/>
      <c r="F40" s="947"/>
      <c r="G40" s="935"/>
    </row>
    <row r="41" spans="1:7" x14ac:dyDescent="0.25">
      <c r="A41" s="614"/>
      <c r="B41" s="457"/>
      <c r="C41" s="1231"/>
      <c r="D41" s="459"/>
      <c r="E41" s="712"/>
      <c r="F41" s="947"/>
      <c r="G41" s="935"/>
    </row>
    <row r="42" spans="1:7" x14ac:dyDescent="0.25">
      <c r="A42" s="846"/>
      <c r="B42" s="485"/>
      <c r="C42" s="485"/>
      <c r="D42" s="489"/>
      <c r="E42" s="733"/>
      <c r="F42" s="947"/>
      <c r="G42" s="935"/>
    </row>
    <row r="43" spans="1:7" x14ac:dyDescent="0.25">
      <c r="A43" s="846"/>
      <c r="B43" s="485"/>
      <c r="C43" s="485"/>
      <c r="D43" s="489"/>
      <c r="E43" s="733"/>
      <c r="F43" s="947"/>
      <c r="G43" s="935"/>
    </row>
    <row r="44" spans="1:7" x14ac:dyDescent="0.25">
      <c r="A44" s="291"/>
      <c r="B44" s="485"/>
      <c r="C44" s="485"/>
      <c r="D44" s="486"/>
      <c r="E44" s="486"/>
      <c r="F44" s="947"/>
      <c r="G44" s="935"/>
    </row>
    <row r="45" spans="1:7" x14ac:dyDescent="0.25">
      <c r="A45" s="140"/>
      <c r="B45" s="141"/>
      <c r="C45" s="626"/>
      <c r="D45" s="627"/>
      <c r="E45" s="733"/>
      <c r="F45" s="947"/>
      <c r="G45" s="935"/>
    </row>
    <row r="46" spans="1:7" x14ac:dyDescent="0.25">
      <c r="A46" s="145"/>
      <c r="B46" s="141"/>
      <c r="C46" s="849"/>
      <c r="D46" s="627"/>
      <c r="E46" s="733"/>
      <c r="F46" s="947"/>
      <c r="G46" s="935"/>
    </row>
    <row r="47" spans="1:7" x14ac:dyDescent="0.25">
      <c r="A47" s="614"/>
      <c r="B47" s="457"/>
      <c r="C47" s="1232"/>
      <c r="D47" s="459"/>
      <c r="E47" s="712"/>
      <c r="F47" s="947"/>
      <c r="G47" s="935"/>
    </row>
    <row r="48" spans="1:7" x14ac:dyDescent="0.25">
      <c r="A48" s="846"/>
      <c r="B48" s="485"/>
      <c r="C48" s="485"/>
      <c r="D48" s="1233"/>
      <c r="E48" s="733"/>
      <c r="F48" s="733"/>
      <c r="G48" s="935"/>
    </row>
    <row r="49" spans="1:7" x14ac:dyDescent="0.25">
      <c r="A49" s="846"/>
      <c r="B49" s="485"/>
      <c r="C49" s="485"/>
      <c r="D49" s="1233"/>
      <c r="E49" s="733"/>
      <c r="F49" s="733"/>
      <c r="G49" s="935"/>
    </row>
    <row r="50" spans="1:7" x14ac:dyDescent="0.25">
      <c r="A50" s="291"/>
      <c r="B50" s="485"/>
      <c r="C50" s="485"/>
      <c r="D50" s="1234"/>
      <c r="E50" s="935"/>
      <c r="F50" s="935"/>
      <c r="G50" s="935"/>
    </row>
    <row r="51" spans="1:7" x14ac:dyDescent="0.25">
      <c r="A51" s="140"/>
      <c r="B51" s="141"/>
      <c r="C51" s="626"/>
      <c r="D51" s="805"/>
      <c r="E51" s="733"/>
      <c r="F51" s="947"/>
      <c r="G51" s="935"/>
    </row>
    <row r="52" spans="1:7" x14ac:dyDescent="0.25">
      <c r="A52" s="145"/>
      <c r="B52" s="141"/>
      <c r="C52" s="849"/>
      <c r="D52" s="805"/>
      <c r="E52" s="733"/>
      <c r="F52" s="947"/>
      <c r="G52" s="935"/>
    </row>
    <row r="53" spans="1:7" x14ac:dyDescent="0.25">
      <c r="A53" s="291"/>
      <c r="B53" s="485"/>
      <c r="C53" s="485"/>
      <c r="D53" s="935"/>
      <c r="E53" s="935"/>
      <c r="F53" s="935"/>
      <c r="G53" s="935"/>
    </row>
    <row r="54" spans="1:7" x14ac:dyDescent="0.25">
      <c r="A54" s="291"/>
      <c r="B54" s="485"/>
      <c r="C54" s="485"/>
      <c r="D54" s="935"/>
      <c r="E54" s="935"/>
      <c r="F54" s="935"/>
      <c r="G54" s="935"/>
    </row>
    <row r="55" spans="1:7" x14ac:dyDescent="0.25">
      <c r="A55" s="291"/>
      <c r="B55" s="485"/>
      <c r="C55" s="485"/>
      <c r="D55" s="935"/>
      <c r="E55" s="935"/>
      <c r="F55" s="935"/>
      <c r="G55" s="935"/>
    </row>
    <row r="56" spans="1:7" x14ac:dyDescent="0.25">
      <c r="A56" s="1174"/>
      <c r="B56" s="457"/>
      <c r="C56" s="1235"/>
      <c r="D56" s="459"/>
      <c r="E56" s="195"/>
      <c r="F56" s="449"/>
      <c r="G56" s="195"/>
    </row>
    <row r="57" spans="1:7" x14ac:dyDescent="0.25">
      <c r="A57" s="1174"/>
      <c r="B57" s="457"/>
      <c r="C57" s="1235"/>
      <c r="D57" s="459"/>
      <c r="E57" s="195"/>
      <c r="F57" s="449"/>
      <c r="G57" s="195"/>
    </row>
    <row r="58" spans="1:7" x14ac:dyDescent="0.25">
      <c r="A58" s="1174"/>
      <c r="B58" s="457"/>
      <c r="C58" s="1235"/>
      <c r="D58" s="459"/>
      <c r="E58" s="195"/>
      <c r="F58" s="449"/>
      <c r="G58" s="195"/>
    </row>
    <row r="59" spans="1:7" x14ac:dyDescent="0.25">
      <c r="A59" s="1174"/>
      <c r="B59" s="457"/>
      <c r="C59" s="1235"/>
      <c r="D59" s="459"/>
      <c r="E59" s="195"/>
      <c r="F59" s="449"/>
      <c r="G59" s="195"/>
    </row>
    <row r="60" spans="1:7" x14ac:dyDescent="0.25">
      <c r="A60" s="1090"/>
      <c r="B60" s="457"/>
      <c r="C60" s="1236"/>
      <c r="D60" s="459"/>
      <c r="E60" s="195"/>
      <c r="F60" s="449"/>
      <c r="G60" s="195"/>
    </row>
    <row r="61" spans="1:7" x14ac:dyDescent="0.25">
      <c r="A61" s="1090"/>
      <c r="B61" s="457"/>
      <c r="C61" s="1236"/>
      <c r="D61" s="459"/>
      <c r="E61" s="195"/>
      <c r="F61" s="449"/>
      <c r="G61" s="195"/>
    </row>
    <row r="62" spans="1:7" x14ac:dyDescent="0.25">
      <c r="A62" s="1090"/>
      <c r="B62" s="457"/>
      <c r="C62" s="1237"/>
      <c r="D62" s="459"/>
      <c r="E62" s="195"/>
      <c r="F62" s="449"/>
      <c r="G62" s="195"/>
    </row>
    <row r="63" spans="1:7" x14ac:dyDescent="0.25">
      <c r="A63" s="1090"/>
      <c r="B63" s="1175"/>
      <c r="C63" s="1237"/>
      <c r="D63" s="1176"/>
      <c r="E63" s="195"/>
      <c r="F63" s="449"/>
      <c r="G63" s="195"/>
    </row>
    <row r="64" spans="1:7" x14ac:dyDescent="0.25">
      <c r="A64" s="1092"/>
      <c r="B64" s="457"/>
      <c r="C64" s="1235"/>
      <c r="D64" s="459"/>
      <c r="E64" s="195"/>
      <c r="F64" s="449"/>
      <c r="G64" s="195"/>
    </row>
    <row r="65" spans="1:7" x14ac:dyDescent="0.25">
      <c r="A65" s="1092"/>
      <c r="B65" s="457"/>
      <c r="C65" s="1235"/>
      <c r="D65" s="459"/>
      <c r="E65" s="195"/>
      <c r="F65" s="449"/>
      <c r="G65" s="195"/>
    </row>
    <row r="66" spans="1:7" x14ac:dyDescent="0.25">
      <c r="A66" s="1092"/>
      <c r="B66" s="457"/>
      <c r="C66" s="1235"/>
      <c r="D66" s="459"/>
      <c r="E66" s="195"/>
      <c r="F66" s="449"/>
      <c r="G66" s="195"/>
    </row>
    <row r="67" spans="1:7" x14ac:dyDescent="0.25">
      <c r="A67" s="1174"/>
      <c r="B67" s="457"/>
      <c r="C67" s="615"/>
      <c r="D67" s="459"/>
      <c r="E67" s="195"/>
      <c r="F67" s="449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174"/>
      <c r="B72" s="457"/>
      <c r="C72" s="615"/>
      <c r="D72" s="459"/>
      <c r="E72" s="449"/>
      <c r="F72" s="947"/>
      <c r="G72" s="195"/>
    </row>
    <row r="73" spans="1:7" x14ac:dyDescent="0.25">
      <c r="A73" s="1174"/>
      <c r="B73" s="457"/>
      <c r="C73" s="615"/>
      <c r="D73" s="459"/>
      <c r="E73" s="449"/>
      <c r="F73" s="947"/>
      <c r="G73" s="195"/>
    </row>
    <row r="74" spans="1:7" x14ac:dyDescent="0.25">
      <c r="A74" s="1174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238"/>
      <c r="B76" s="457"/>
      <c r="C76" s="615"/>
      <c r="D76" s="459"/>
      <c r="E76" s="449"/>
      <c r="F76" s="947"/>
      <c r="G76" s="195"/>
    </row>
    <row r="77" spans="1:7" x14ac:dyDescent="0.25">
      <c r="A77" s="1238"/>
      <c r="B77" s="457"/>
      <c r="C77" s="615"/>
      <c r="D77" s="459"/>
      <c r="E77" s="449"/>
      <c r="F77" s="947"/>
      <c r="G77" s="195"/>
    </row>
    <row r="78" spans="1:7" x14ac:dyDescent="0.25">
      <c r="A78" s="1238"/>
      <c r="B78" s="457"/>
      <c r="C78" s="615"/>
      <c r="D78" s="459"/>
      <c r="E78" s="449"/>
      <c r="F78" s="947"/>
      <c r="G78" s="195"/>
    </row>
    <row r="79" spans="1:7" x14ac:dyDescent="0.25">
      <c r="A79" s="1174"/>
      <c r="B79" s="457"/>
      <c r="C79" s="615"/>
      <c r="D79" s="459"/>
      <c r="E79" s="449"/>
      <c r="F79" s="947"/>
      <c r="G79" s="195"/>
    </row>
    <row r="80" spans="1:7" x14ac:dyDescent="0.25">
      <c r="A80" s="1174"/>
      <c r="B80" s="457"/>
      <c r="C80" s="615"/>
      <c r="D80" s="459"/>
      <c r="E80" s="449"/>
      <c r="F80" s="947"/>
      <c r="G80" s="195"/>
    </row>
    <row r="81" spans="1:7" x14ac:dyDescent="0.25">
      <c r="A81" s="614"/>
      <c r="B81" s="457"/>
      <c r="C81" s="615"/>
      <c r="D81" s="459"/>
      <c r="E81" s="449"/>
      <c r="F81" s="947"/>
      <c r="G81" s="195"/>
    </row>
    <row r="82" spans="1:7" x14ac:dyDescent="0.25">
      <c r="A82" s="291"/>
      <c r="B82" s="485"/>
      <c r="C82" s="485"/>
      <c r="D82" s="935"/>
      <c r="E82" s="935"/>
      <c r="F82" s="935"/>
      <c r="G82" s="935"/>
    </row>
    <row r="83" spans="1:7" x14ac:dyDescent="0.25">
      <c r="A83" s="291"/>
      <c r="B83" s="485"/>
      <c r="C83" s="485"/>
      <c r="D83" s="935"/>
      <c r="E83" s="935"/>
      <c r="F83" s="935"/>
      <c r="G83" s="935"/>
    </row>
    <row r="84" spans="1:7" x14ac:dyDescent="0.25">
      <c r="A84" s="291"/>
      <c r="B84" s="485"/>
      <c r="C84" s="485"/>
      <c r="D84" s="935"/>
      <c r="E84" s="935"/>
      <c r="F84" s="935"/>
      <c r="G84" s="935"/>
    </row>
    <row r="85" spans="1:7" x14ac:dyDescent="0.25">
      <c r="A85" s="291"/>
      <c r="B85" s="485"/>
      <c r="C85" s="485"/>
      <c r="D85" s="935"/>
      <c r="E85" s="935"/>
      <c r="F85" s="935"/>
      <c r="G85" s="935"/>
    </row>
  </sheetData>
  <protectedRanges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2"/>
  <sheetViews>
    <sheetView zoomScaleNormal="100" zoomScaleSheetLayoutView="100" workbookViewId="0">
      <selection activeCell="H7" sqref="H7:H20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256</v>
      </c>
    </row>
    <row r="2" spans="1:51" ht="18" x14ac:dyDescent="0.25">
      <c r="A2" s="1" t="s">
        <v>257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93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506" t="s">
        <v>258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1601" t="s">
        <v>778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9.25" customHeight="1" x14ac:dyDescent="0.2">
      <c r="A8" s="1513">
        <v>2</v>
      </c>
      <c r="B8" s="1601" t="s">
        <v>1125</v>
      </c>
      <c r="C8" s="24" t="s">
        <v>12</v>
      </c>
      <c r="D8" s="20">
        <v>1</v>
      </c>
      <c r="E8" s="1209" t="s">
        <v>769</v>
      </c>
      <c r="F8" s="25"/>
      <c r="G8" s="25">
        <f t="shared" ref="G8:G20" si="0">D8*F8</f>
        <v>0</v>
      </c>
      <c r="H8" s="25"/>
      <c r="I8" s="25">
        <f t="shared" ref="I8:I20" si="1">D8*H8</f>
        <v>0</v>
      </c>
      <c r="J8" s="165">
        <f t="shared" ref="J8:J20" si="2">G8+I8</f>
        <v>0</v>
      </c>
      <c r="AX8" s="17"/>
    </row>
    <row r="9" spans="1:51" s="26" customFormat="1" ht="28.5" x14ac:dyDescent="0.2">
      <c r="A9" s="1514">
        <v>3</v>
      </c>
      <c r="B9" s="1602" t="s">
        <v>770</v>
      </c>
      <c r="C9" s="24" t="s">
        <v>12</v>
      </c>
      <c r="D9" s="20">
        <v>1</v>
      </c>
      <c r="E9" s="1209" t="s">
        <v>1126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28.5" customHeight="1" x14ac:dyDescent="0.2">
      <c r="A10" s="1514">
        <v>4</v>
      </c>
      <c r="B10" s="1601" t="s">
        <v>209</v>
      </c>
      <c r="C10" s="24" t="s">
        <v>12</v>
      </c>
      <c r="D10" s="20">
        <v>1</v>
      </c>
      <c r="E10" s="1209" t="s">
        <v>1126</v>
      </c>
      <c r="F10" s="25"/>
      <c r="G10" s="25">
        <f t="shared" si="0"/>
        <v>0</v>
      </c>
      <c r="H10" s="25"/>
      <c r="I10" s="25">
        <f>D10*H10</f>
        <v>0</v>
      </c>
      <c r="J10" s="165">
        <f t="shared" si="2"/>
        <v>0</v>
      </c>
      <c r="AX10" s="27"/>
    </row>
    <row r="11" spans="1:51" s="26" customFormat="1" ht="28.5" x14ac:dyDescent="0.2">
      <c r="A11" s="1514">
        <v>5</v>
      </c>
      <c r="B11" s="1421" t="s">
        <v>777</v>
      </c>
      <c r="C11" s="35" t="s">
        <v>30</v>
      </c>
      <c r="D11" s="30">
        <v>3</v>
      </c>
      <c r="E11" s="1436" t="s">
        <v>1127</v>
      </c>
      <c r="F11" s="33"/>
      <c r="G11" s="25">
        <f t="shared" si="0"/>
        <v>0</v>
      </c>
      <c r="H11" s="25"/>
      <c r="I11" s="25">
        <f t="shared" si="1"/>
        <v>0</v>
      </c>
      <c r="J11" s="165">
        <f t="shared" si="2"/>
        <v>0</v>
      </c>
      <c r="AX11" s="27"/>
    </row>
    <row r="12" spans="1:51" s="26" customFormat="1" ht="28.5" x14ac:dyDescent="0.2">
      <c r="A12" s="1514">
        <v>6</v>
      </c>
      <c r="B12" s="1603" t="s">
        <v>259</v>
      </c>
      <c r="C12" s="35" t="s">
        <v>12</v>
      </c>
      <c r="D12" s="30">
        <v>1</v>
      </c>
      <c r="E12" s="1436" t="s">
        <v>1127</v>
      </c>
      <c r="F12" s="33"/>
      <c r="G12" s="25">
        <f t="shared" si="0"/>
        <v>0</v>
      </c>
      <c r="H12" s="25"/>
      <c r="I12" s="25">
        <f t="shared" si="1"/>
        <v>0</v>
      </c>
      <c r="J12" s="165">
        <f t="shared" si="2"/>
        <v>0</v>
      </c>
      <c r="AX12" s="27"/>
    </row>
    <row r="13" spans="1:51" s="26" customFormat="1" ht="28.5" x14ac:dyDescent="0.2">
      <c r="A13" s="1514">
        <v>7</v>
      </c>
      <c r="B13" s="1601" t="s">
        <v>21</v>
      </c>
      <c r="C13" s="24" t="s">
        <v>12</v>
      </c>
      <c r="D13" s="20">
        <v>1</v>
      </c>
      <c r="E13" s="1436" t="s">
        <v>1127</v>
      </c>
      <c r="F13" s="25"/>
      <c r="G13" s="25">
        <f t="shared" si="0"/>
        <v>0</v>
      </c>
      <c r="H13" s="25"/>
      <c r="I13" s="25">
        <f t="shared" si="1"/>
        <v>0</v>
      </c>
      <c r="J13" s="165">
        <f t="shared" si="2"/>
        <v>0</v>
      </c>
      <c r="AX13" s="27"/>
    </row>
    <row r="14" spans="1:51" s="26" customFormat="1" ht="28.5" x14ac:dyDescent="0.2">
      <c r="A14" s="1514">
        <v>8</v>
      </c>
      <c r="B14" s="1604" t="s">
        <v>133</v>
      </c>
      <c r="C14" s="35" t="s">
        <v>24</v>
      </c>
      <c r="D14" s="30">
        <v>3</v>
      </c>
      <c r="E14" s="1209" t="s">
        <v>769</v>
      </c>
      <c r="F14" s="33"/>
      <c r="G14" s="25">
        <f t="shared" si="0"/>
        <v>0</v>
      </c>
      <c r="H14" s="33"/>
      <c r="I14" s="33">
        <f t="shared" si="1"/>
        <v>0</v>
      </c>
      <c r="J14" s="147">
        <f t="shared" si="2"/>
        <v>0</v>
      </c>
      <c r="AX14" s="27"/>
    </row>
    <row r="15" spans="1:51" s="26" customFormat="1" ht="28.5" x14ac:dyDescent="0.2">
      <c r="A15" s="1514">
        <v>9</v>
      </c>
      <c r="B15" s="1604" t="s">
        <v>134</v>
      </c>
      <c r="C15" s="35" t="s">
        <v>12</v>
      </c>
      <c r="D15" s="30">
        <v>1</v>
      </c>
      <c r="E15" s="1209" t="s">
        <v>1126</v>
      </c>
      <c r="F15" s="33"/>
      <c r="G15" s="25">
        <f t="shared" si="0"/>
        <v>0</v>
      </c>
      <c r="H15" s="33"/>
      <c r="I15" s="33">
        <f t="shared" si="1"/>
        <v>0</v>
      </c>
      <c r="J15" s="147">
        <f t="shared" si="2"/>
        <v>0</v>
      </c>
      <c r="AX15" s="27"/>
    </row>
    <row r="16" spans="1:51" s="26" customFormat="1" ht="28.5" x14ac:dyDescent="0.2">
      <c r="A16" s="1514">
        <v>10</v>
      </c>
      <c r="B16" s="1604" t="s">
        <v>775</v>
      </c>
      <c r="C16" s="35" t="s">
        <v>12</v>
      </c>
      <c r="D16" s="30">
        <v>1</v>
      </c>
      <c r="E16" s="1209" t="s">
        <v>1126</v>
      </c>
      <c r="F16" s="33"/>
      <c r="G16" s="25">
        <f t="shared" si="0"/>
        <v>0</v>
      </c>
      <c r="H16" s="33"/>
      <c r="I16" s="33">
        <f t="shared" si="1"/>
        <v>0</v>
      </c>
      <c r="J16" s="147">
        <f t="shared" si="2"/>
        <v>0</v>
      </c>
      <c r="AX16" s="27"/>
    </row>
    <row r="17" spans="1:50" s="26" customFormat="1" ht="28.5" x14ac:dyDescent="0.2">
      <c r="A17" s="1514">
        <v>11</v>
      </c>
      <c r="B17" s="1604" t="s">
        <v>27</v>
      </c>
      <c r="C17" s="35" t="s">
        <v>12</v>
      </c>
      <c r="D17" s="30">
        <v>1</v>
      </c>
      <c r="E17" s="1209" t="s">
        <v>1126</v>
      </c>
      <c r="F17" s="33"/>
      <c r="G17" s="25">
        <f t="shared" si="0"/>
        <v>0</v>
      </c>
      <c r="H17" s="33"/>
      <c r="I17" s="33">
        <f t="shared" si="1"/>
        <v>0</v>
      </c>
      <c r="J17" s="147">
        <f t="shared" si="2"/>
        <v>0</v>
      </c>
      <c r="AX17" s="27"/>
    </row>
    <row r="18" spans="1:50" s="26" customFormat="1" ht="28.5" x14ac:dyDescent="0.2">
      <c r="A18" s="1513">
        <v>12</v>
      </c>
      <c r="B18" s="1605" t="s">
        <v>773</v>
      </c>
      <c r="C18" s="35" t="s">
        <v>12</v>
      </c>
      <c r="D18" s="30">
        <v>1</v>
      </c>
      <c r="E18" s="1209" t="s">
        <v>1126</v>
      </c>
      <c r="F18" s="33"/>
      <c r="G18" s="25">
        <f t="shared" ref="G18" si="3">D18*F18</f>
        <v>0</v>
      </c>
      <c r="H18" s="33"/>
      <c r="I18" s="33">
        <f t="shared" ref="I18" si="4">D18*H18</f>
        <v>0</v>
      </c>
      <c r="J18" s="147">
        <f t="shared" ref="J18" si="5">G18+I18</f>
        <v>0</v>
      </c>
      <c r="AX18" s="27"/>
    </row>
    <row r="19" spans="1:50" ht="28.5" x14ac:dyDescent="0.2">
      <c r="A19" s="1513">
        <v>13</v>
      </c>
      <c r="B19" s="1606" t="s">
        <v>91</v>
      </c>
      <c r="C19" s="35" t="s">
        <v>12</v>
      </c>
      <c r="D19" s="30">
        <v>1</v>
      </c>
      <c r="E19" s="1209" t="s">
        <v>1126</v>
      </c>
      <c r="F19" s="33"/>
      <c r="G19" s="25">
        <f t="shared" si="0"/>
        <v>0</v>
      </c>
      <c r="H19" s="33"/>
      <c r="I19" s="33">
        <f t="shared" si="1"/>
        <v>0</v>
      </c>
      <c r="J19" s="147">
        <f t="shared" si="2"/>
        <v>0</v>
      </c>
      <c r="AX19" s="17"/>
    </row>
    <row r="20" spans="1:50" ht="28.5" x14ac:dyDescent="0.2">
      <c r="A20" s="1513">
        <v>14</v>
      </c>
      <c r="B20" s="1603" t="s">
        <v>223</v>
      </c>
      <c r="C20" s="35" t="s">
        <v>12</v>
      </c>
      <c r="D20" s="30">
        <v>1</v>
      </c>
      <c r="E20" s="1209" t="s">
        <v>1126</v>
      </c>
      <c r="F20" s="33"/>
      <c r="G20" s="33">
        <f t="shared" si="0"/>
        <v>0</v>
      </c>
      <c r="H20" s="33"/>
      <c r="I20" s="33">
        <f t="shared" si="1"/>
        <v>0</v>
      </c>
      <c r="J20" s="147">
        <f t="shared" si="2"/>
        <v>0</v>
      </c>
      <c r="AX20" s="17"/>
    </row>
    <row r="21" spans="1:50" ht="14.25" x14ac:dyDescent="0.2">
      <c r="A21" s="1513"/>
      <c r="B21" s="1547"/>
      <c r="C21" s="35"/>
      <c r="D21" s="30"/>
      <c r="E21" s="30"/>
      <c r="F21" s="33"/>
      <c r="G21" s="31"/>
      <c r="H21" s="33"/>
      <c r="I21" s="33"/>
      <c r="J21" s="147"/>
      <c r="K21" s="37"/>
    </row>
    <row r="22" spans="1:50" ht="15" thickBot="1" x14ac:dyDescent="0.25">
      <c r="A22" s="1552"/>
      <c r="B22" s="1548"/>
      <c r="C22" s="39"/>
      <c r="D22" s="40"/>
      <c r="E22" s="40"/>
      <c r="F22" s="78"/>
      <c r="G22" s="78"/>
      <c r="H22" s="79"/>
      <c r="I22" s="78"/>
      <c r="J22" s="80"/>
    </row>
    <row r="23" spans="1:50" ht="16.5" thickBot="1" x14ac:dyDescent="0.3">
      <c r="A23" s="44" t="s">
        <v>28</v>
      </c>
      <c r="B23" s="1592"/>
      <c r="C23" s="45"/>
      <c r="D23" s="45"/>
      <c r="E23" s="45"/>
      <c r="F23" s="46"/>
      <c r="G23" s="46">
        <f>SUM(G7:G22)</f>
        <v>0</v>
      </c>
      <c r="H23" s="46"/>
      <c r="I23" s="46">
        <f>SUM(I7:I22)</f>
        <v>0</v>
      </c>
      <c r="J23" s="81">
        <f>SUM(J7:J22)</f>
        <v>0</v>
      </c>
    </row>
    <row r="24" spans="1:50" x14ac:dyDescent="0.2">
      <c r="G24" s="47"/>
    </row>
    <row r="25" spans="1:50" ht="20.25" x14ac:dyDescent="0.3">
      <c r="B25" s="48"/>
      <c r="D25" s="49"/>
      <c r="E25" s="49"/>
    </row>
    <row r="26" spans="1:50" x14ac:dyDescent="0.2">
      <c r="B26" s="48"/>
    </row>
    <row r="28" spans="1:50" x14ac:dyDescent="0.2">
      <c r="B28" s="48"/>
    </row>
    <row r="29" spans="1:50" x14ac:dyDescent="0.2">
      <c r="B29" s="48"/>
    </row>
    <row r="30" spans="1:50" x14ac:dyDescent="0.2">
      <c r="B30" s="48"/>
    </row>
    <row r="36" spans="2:10" x14ac:dyDescent="0.2">
      <c r="B36" s="50"/>
      <c r="C36" s="51"/>
      <c r="D36" s="51"/>
      <c r="E36" s="51"/>
      <c r="F36" s="51"/>
      <c r="G36" s="51"/>
      <c r="H36" s="51"/>
      <c r="I36" s="52"/>
      <c r="J36" s="53"/>
    </row>
    <row r="37" spans="2:10" ht="14.25" x14ac:dyDescent="0.2">
      <c r="B37" s="54"/>
      <c r="C37" s="55"/>
      <c r="D37" s="56"/>
      <c r="E37" s="56"/>
      <c r="F37" s="55"/>
      <c r="G37" s="55"/>
      <c r="H37" s="55"/>
      <c r="I37" s="57"/>
      <c r="J37" s="58"/>
    </row>
    <row r="38" spans="2:10" ht="14.25" x14ac:dyDescent="0.2">
      <c r="B38" s="59"/>
      <c r="C38" s="60"/>
      <c r="D38" s="61"/>
      <c r="E38" s="61"/>
      <c r="F38" s="62"/>
      <c r="G38" s="60"/>
      <c r="H38" s="62"/>
      <c r="I38" s="62"/>
      <c r="J38" s="63"/>
    </row>
    <row r="39" spans="2:10" ht="14.25" x14ac:dyDescent="0.2">
      <c r="B39" s="59"/>
      <c r="C39" s="60"/>
      <c r="D39" s="61"/>
      <c r="E39" s="61"/>
      <c r="F39" s="62"/>
      <c r="G39" s="60"/>
      <c r="H39" s="62"/>
      <c r="I39" s="62"/>
      <c r="J39" s="63"/>
    </row>
    <row r="40" spans="2:10" ht="14.25" x14ac:dyDescent="0.2">
      <c r="B40" s="59"/>
      <c r="C40" s="60"/>
      <c r="D40" s="61"/>
      <c r="E40" s="61"/>
      <c r="F40" s="62"/>
      <c r="G40" s="60"/>
      <c r="H40" s="62"/>
      <c r="I40" s="62"/>
      <c r="J40" s="63"/>
    </row>
    <row r="41" spans="2:10" ht="14.25" x14ac:dyDescent="0.2">
      <c r="B41" s="59"/>
      <c r="C41" s="60"/>
      <c r="D41" s="61"/>
      <c r="E41" s="61"/>
      <c r="F41" s="62"/>
      <c r="G41" s="60"/>
      <c r="H41" s="62"/>
      <c r="I41" s="62"/>
      <c r="J41" s="63"/>
    </row>
    <row r="42" spans="2:10" ht="14.25" x14ac:dyDescent="0.2">
      <c r="B42" s="59"/>
      <c r="C42" s="60"/>
      <c r="D42" s="61"/>
      <c r="E42" s="61"/>
      <c r="F42" s="62"/>
      <c r="G42" s="60"/>
      <c r="H42" s="62"/>
      <c r="I42" s="62"/>
      <c r="J42" s="63"/>
    </row>
    <row r="43" spans="2:10" ht="14.25" x14ac:dyDescent="0.2">
      <c r="B43" s="59"/>
      <c r="C43" s="60"/>
      <c r="D43" s="61"/>
      <c r="E43" s="61"/>
      <c r="F43" s="62"/>
      <c r="G43" s="60"/>
      <c r="H43" s="64"/>
      <c r="I43" s="62"/>
      <c r="J43" s="63"/>
    </row>
    <row r="44" spans="2:10" ht="14.25" x14ac:dyDescent="0.2">
      <c r="B44" s="59"/>
      <c r="C44" s="60"/>
      <c r="D44" s="61"/>
      <c r="E44" s="61"/>
      <c r="F44" s="62"/>
      <c r="G44" s="60"/>
      <c r="H44" s="64"/>
      <c r="I44" s="62"/>
      <c r="J44" s="63"/>
    </row>
    <row r="45" spans="2:10" ht="14.25" x14ac:dyDescent="0.2">
      <c r="B45" s="59"/>
      <c r="C45" s="60"/>
      <c r="D45" s="61"/>
      <c r="E45" s="61"/>
      <c r="F45" s="62"/>
      <c r="G45" s="60"/>
      <c r="H45" s="64"/>
      <c r="I45" s="62"/>
      <c r="J45" s="63"/>
    </row>
    <row r="46" spans="2:10" ht="14.25" x14ac:dyDescent="0.2">
      <c r="B46" s="59"/>
      <c r="C46" s="60"/>
      <c r="D46" s="61"/>
      <c r="E46" s="61"/>
      <c r="F46" s="62"/>
      <c r="G46" s="60"/>
      <c r="H46" s="64"/>
      <c r="I46" s="62"/>
      <c r="J46" s="63"/>
    </row>
    <row r="47" spans="2:10" ht="14.25" x14ac:dyDescent="0.2">
      <c r="B47" s="65"/>
      <c r="C47" s="66"/>
      <c r="D47" s="61"/>
      <c r="E47" s="61"/>
      <c r="F47" s="64"/>
      <c r="G47" s="66"/>
      <c r="H47" s="64"/>
      <c r="I47" s="64"/>
      <c r="J47" s="67"/>
    </row>
    <row r="48" spans="2:10" ht="14.25" x14ac:dyDescent="0.2">
      <c r="B48" s="65"/>
      <c r="C48" s="66"/>
      <c r="D48" s="61"/>
      <c r="E48" s="61"/>
      <c r="F48" s="64"/>
      <c r="G48" s="66"/>
      <c r="H48" s="64"/>
      <c r="I48" s="64"/>
      <c r="J48" s="67"/>
    </row>
    <row r="49" spans="2:10" ht="14.25" x14ac:dyDescent="0.2">
      <c r="B49" s="65"/>
      <c r="C49" s="66"/>
      <c r="D49" s="61"/>
      <c r="E49" s="61"/>
      <c r="F49" s="64"/>
      <c r="G49" s="66"/>
      <c r="H49" s="64"/>
      <c r="I49" s="64"/>
      <c r="J49" s="67"/>
    </row>
    <row r="50" spans="2:10" ht="14.25" x14ac:dyDescent="0.2">
      <c r="B50" s="65"/>
      <c r="C50" s="66"/>
      <c r="D50" s="61"/>
      <c r="E50" s="61"/>
      <c r="F50" s="64"/>
      <c r="G50" s="66"/>
      <c r="H50" s="64"/>
      <c r="I50" s="64"/>
      <c r="J50" s="67"/>
    </row>
    <row r="51" spans="2:10" ht="14.25" x14ac:dyDescent="0.2">
      <c r="B51" s="65"/>
      <c r="C51" s="66"/>
      <c r="D51" s="61"/>
      <c r="E51" s="61"/>
      <c r="F51" s="64"/>
      <c r="G51" s="66"/>
      <c r="H51" s="64"/>
      <c r="I51" s="64"/>
      <c r="J51" s="67"/>
    </row>
    <row r="52" spans="2:10" ht="14.25" x14ac:dyDescent="0.2">
      <c r="B52" s="59"/>
      <c r="C52" s="60"/>
      <c r="D52" s="61"/>
      <c r="E52" s="61"/>
      <c r="F52" s="62"/>
      <c r="G52" s="60"/>
      <c r="H52" s="64"/>
      <c r="I52" s="62"/>
      <c r="J52" s="63"/>
    </row>
    <row r="53" spans="2:10" ht="14.25" x14ac:dyDescent="0.2">
      <c r="B53" s="59"/>
      <c r="C53" s="60"/>
      <c r="D53" s="61"/>
      <c r="E53" s="61"/>
      <c r="F53" s="62"/>
      <c r="G53" s="60"/>
      <c r="H53" s="64"/>
      <c r="I53" s="62"/>
      <c r="J53" s="63"/>
    </row>
    <row r="54" spans="2:10" ht="14.25" x14ac:dyDescent="0.2">
      <c r="B54" s="59"/>
      <c r="C54" s="60"/>
      <c r="D54" s="61"/>
      <c r="E54" s="61"/>
      <c r="F54" s="62"/>
      <c r="G54" s="60"/>
      <c r="H54" s="64"/>
      <c r="I54" s="62"/>
      <c r="J54" s="63"/>
    </row>
    <row r="55" spans="2:10" ht="14.25" x14ac:dyDescent="0.2">
      <c r="B55" s="59"/>
      <c r="C55" s="60"/>
      <c r="D55" s="61"/>
      <c r="E55" s="61"/>
      <c r="F55" s="62"/>
      <c r="G55" s="60"/>
      <c r="H55" s="64"/>
      <c r="I55" s="62"/>
      <c r="J55" s="63"/>
    </row>
    <row r="56" spans="2:10" ht="14.25" x14ac:dyDescent="0.2">
      <c r="B56" s="59"/>
      <c r="C56" s="60"/>
      <c r="D56" s="61"/>
      <c r="E56" s="61"/>
      <c r="F56" s="62"/>
      <c r="G56" s="60"/>
      <c r="H56" s="64"/>
      <c r="I56" s="62"/>
      <c r="J56" s="63"/>
    </row>
    <row r="57" spans="2:10" ht="14.25" x14ac:dyDescent="0.2">
      <c r="B57" s="59"/>
      <c r="C57" s="60"/>
      <c r="D57" s="61"/>
      <c r="E57" s="61"/>
      <c r="F57" s="62"/>
      <c r="G57" s="60"/>
      <c r="H57" s="64"/>
      <c r="I57" s="62"/>
      <c r="J57" s="63"/>
    </row>
    <row r="58" spans="2:10" ht="14.25" x14ac:dyDescent="0.2">
      <c r="B58" s="59"/>
      <c r="C58" s="60"/>
      <c r="D58" s="61"/>
      <c r="E58" s="61"/>
      <c r="F58" s="62"/>
      <c r="G58" s="60"/>
      <c r="H58" s="64"/>
      <c r="I58" s="62"/>
      <c r="J58" s="63"/>
    </row>
    <row r="59" spans="2:10" ht="14.25" x14ac:dyDescent="0.2">
      <c r="B59" s="68"/>
      <c r="C59" s="60"/>
      <c r="D59" s="60"/>
      <c r="E59" s="60"/>
      <c r="F59" s="60"/>
      <c r="G59" s="69"/>
      <c r="H59" s="69"/>
      <c r="I59" s="62"/>
      <c r="J59" s="70"/>
    </row>
    <row r="60" spans="2:10" ht="15.75" x14ac:dyDescent="0.25">
      <c r="B60" s="71"/>
      <c r="C60" s="72"/>
      <c r="D60" s="72"/>
      <c r="E60" s="72"/>
      <c r="F60" s="72"/>
      <c r="G60" s="73"/>
      <c r="H60" s="72"/>
      <c r="I60" s="73"/>
      <c r="J60" s="74"/>
    </row>
    <row r="61" spans="2:10" x14ac:dyDescent="0.2">
      <c r="B61" s="50"/>
      <c r="C61" s="51"/>
      <c r="D61" s="51"/>
      <c r="E61" s="51"/>
      <c r="F61" s="51"/>
      <c r="G61" s="51"/>
      <c r="H61" s="51"/>
      <c r="I61" s="52"/>
      <c r="J61" s="53"/>
    </row>
    <row r="62" spans="2:10" x14ac:dyDescent="0.2">
      <c r="B62" s="50"/>
      <c r="C62" s="51"/>
      <c r="D62" s="51"/>
      <c r="E62" s="51"/>
      <c r="F62" s="51"/>
      <c r="G62" s="51"/>
      <c r="H62" s="51"/>
      <c r="I62" s="52"/>
      <c r="J62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8" sqref="B18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1313</v>
      </c>
      <c r="C1" s="150"/>
    </row>
    <row r="2" spans="1:3" ht="18" x14ac:dyDescent="0.25">
      <c r="A2" s="168" t="s">
        <v>742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743</v>
      </c>
      <c r="C6" s="156"/>
    </row>
    <row r="7" spans="1:3" x14ac:dyDescent="0.25">
      <c r="A7" s="1411">
        <v>1</v>
      </c>
      <c r="B7" s="157" t="s">
        <v>744</v>
      </c>
      <c r="C7" s="158">
        <f>D.2.3.58_D.01_KAMERA!J20</f>
        <v>0</v>
      </c>
    </row>
    <row r="8" spans="1:3" ht="29.25" x14ac:dyDescent="0.25">
      <c r="A8" s="1411">
        <v>2</v>
      </c>
      <c r="B8" s="1828" t="s">
        <v>1466</v>
      </c>
      <c r="C8" s="158">
        <f>D.2.3.58_D.02_DP!E48</f>
        <v>70221.611250000002</v>
      </c>
    </row>
    <row r="9" spans="1:3" ht="30" thickBot="1" x14ac:dyDescent="0.3">
      <c r="A9" s="1464">
        <v>3</v>
      </c>
      <c r="B9" s="1828" t="s">
        <v>1467</v>
      </c>
      <c r="C9" s="161">
        <f>D.2.3.58_D.03_TN!E19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104093.61125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1314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745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4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1128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2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1129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1129</v>
      </c>
      <c r="F9" s="764"/>
      <c r="G9" s="821">
        <f t="shared" si="0"/>
        <v>0</v>
      </c>
      <c r="H9" s="821"/>
      <c r="I9" s="821">
        <f t="shared" si="1"/>
        <v>0</v>
      </c>
      <c r="J9" s="820">
        <f t="shared" si="2"/>
        <v>0</v>
      </c>
      <c r="AX9" s="767"/>
    </row>
    <row r="10" spans="1:51" s="305" customFormat="1" ht="29.25" x14ac:dyDescent="0.25">
      <c r="A10" s="1412">
        <v>4</v>
      </c>
      <c r="B10" s="1467" t="s">
        <v>627</v>
      </c>
      <c r="C10" s="762" t="s">
        <v>12</v>
      </c>
      <c r="D10" s="763">
        <v>1</v>
      </c>
      <c r="E10" s="1209" t="s">
        <v>1129</v>
      </c>
      <c r="F10" s="764"/>
      <c r="G10" s="821">
        <f t="shared" si="0"/>
        <v>0</v>
      </c>
      <c r="H10" s="821"/>
      <c r="I10" s="821">
        <f t="shared" si="1"/>
        <v>0</v>
      </c>
      <c r="J10" s="820">
        <f t="shared" si="2"/>
        <v>0</v>
      </c>
      <c r="AX10" s="767"/>
    </row>
    <row r="11" spans="1:51" s="305" customFormat="1" ht="29.25" x14ac:dyDescent="0.25">
      <c r="A11" s="1412">
        <v>5</v>
      </c>
      <c r="B11" s="1493" t="s">
        <v>282</v>
      </c>
      <c r="C11" s="822" t="s">
        <v>12</v>
      </c>
      <c r="D11" s="770">
        <v>1</v>
      </c>
      <c r="E11" s="1436" t="s">
        <v>1130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1130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4" t="s">
        <v>850</v>
      </c>
      <c r="C13" s="822" t="s">
        <v>30</v>
      </c>
      <c r="D13" s="770">
        <v>6</v>
      </c>
      <c r="E13" s="1436" t="s">
        <v>1130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2" t="s">
        <v>285</v>
      </c>
      <c r="C14" s="823" t="s">
        <v>12</v>
      </c>
      <c r="D14" s="763">
        <v>1</v>
      </c>
      <c r="E14" s="1436" t="s">
        <v>1130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495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1129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03" t="s">
        <v>91</v>
      </c>
      <c r="C17" s="822" t="s">
        <v>12</v>
      </c>
      <c r="D17" s="770">
        <v>1</v>
      </c>
      <c r="E17" s="1209" t="s">
        <v>1129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3" t="s">
        <v>27</v>
      </c>
      <c r="C18" s="822" t="s">
        <v>12</v>
      </c>
      <c r="D18" s="770">
        <v>1</v>
      </c>
      <c r="E18" s="1209" t="s">
        <v>1129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1106"/>
      <c r="G19" s="1107"/>
      <c r="H19" s="1108"/>
      <c r="I19" s="1107"/>
      <c r="J19" s="829"/>
      <c r="AX19" s="760"/>
    </row>
    <row r="20" spans="1:50" customFormat="1" ht="16.5" thickBot="1" x14ac:dyDescent="0.3">
      <c r="A20" s="781" t="s">
        <v>188</v>
      </c>
      <c r="B20" s="1184"/>
      <c r="C20" s="782"/>
      <c r="D20" s="782"/>
      <c r="E20" s="782"/>
      <c r="F20" s="1180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ht="20.25" x14ac:dyDescent="0.3">
      <c r="B22" s="164"/>
      <c r="D22" s="541"/>
      <c r="E22" s="541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1" right="1" top="1" bottom="1" header="0.5" footer="0.5"/>
  <pageSetup paperSize="9" scale="51" fitToHeight="0" orientation="portrait" r:id="rId1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opLeftCell="A21" zoomScale="90" zoomScaleNormal="90" workbookViewId="0">
      <selection activeCell="E49" sqref="E49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567" t="s">
        <v>1315</v>
      </c>
      <c r="B1" s="1811" t="s">
        <v>746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x14ac:dyDescent="0.25">
      <c r="A3" s="274"/>
      <c r="D3" s="276" t="s">
        <v>41</v>
      </c>
    </row>
    <row r="4" spans="1:6" ht="15.75" thickBot="1" x14ac:dyDescent="0.3">
      <c r="A4" s="639"/>
      <c r="B4" s="640"/>
      <c r="C4" s="641"/>
      <c r="D4" s="638"/>
      <c r="E4" s="638"/>
      <c r="F4" s="935"/>
    </row>
    <row r="5" spans="1:6" ht="24.75" thickBot="1" x14ac:dyDescent="0.3">
      <c r="A5" s="642" t="s">
        <v>44</v>
      </c>
      <c r="B5" s="643" t="s">
        <v>45</v>
      </c>
      <c r="C5" s="644" t="s">
        <v>46</v>
      </c>
      <c r="D5" s="645" t="s">
        <v>47</v>
      </c>
      <c r="E5" s="646" t="s">
        <v>48</v>
      </c>
      <c r="F5" s="935"/>
    </row>
    <row r="6" spans="1:6" ht="24.75" thickBot="1" x14ac:dyDescent="0.3">
      <c r="A6" s="1117" t="s">
        <v>49</v>
      </c>
      <c r="B6" s="1118" t="s">
        <v>45</v>
      </c>
      <c r="C6" s="1119"/>
      <c r="D6" s="1120" t="s">
        <v>47</v>
      </c>
      <c r="E6" s="1121" t="s">
        <v>48</v>
      </c>
      <c r="F6" s="935"/>
    </row>
    <row r="7" spans="1:6" ht="15.75" thickBot="1" x14ac:dyDescent="0.3">
      <c r="A7" s="1239" t="s">
        <v>50</v>
      </c>
      <c r="B7" s="1240"/>
      <c r="C7" s="1245"/>
      <c r="D7" s="1242"/>
      <c r="E7" s="1243"/>
      <c r="F7" s="935"/>
    </row>
    <row r="8" spans="1:6" ht="15.75" thickBot="1" x14ac:dyDescent="0.3">
      <c r="A8" s="661" t="s">
        <v>385</v>
      </c>
      <c r="B8" s="662" t="s">
        <v>12</v>
      </c>
      <c r="C8" s="592">
        <v>448.5</v>
      </c>
      <c r="D8" s="664">
        <v>6</v>
      </c>
      <c r="E8" s="665">
        <v>2691</v>
      </c>
      <c r="F8" s="935"/>
    </row>
    <row r="9" spans="1:6" x14ac:dyDescent="0.25">
      <c r="A9" s="666" t="s">
        <v>53</v>
      </c>
      <c r="B9" s="667"/>
      <c r="C9" s="592"/>
      <c r="D9" s="669"/>
      <c r="E9" s="670"/>
      <c r="F9" s="947"/>
    </row>
    <row r="10" spans="1:6" ht="24.75" x14ac:dyDescent="0.25">
      <c r="A10" s="671" t="s">
        <v>54</v>
      </c>
      <c r="B10" s="106" t="s">
        <v>55</v>
      </c>
      <c r="C10" s="592">
        <v>551.99999999999989</v>
      </c>
      <c r="D10" s="309">
        <v>2</v>
      </c>
      <c r="E10" s="672">
        <v>1103.9999999999998</v>
      </c>
      <c r="F10" s="935"/>
    </row>
    <row r="11" spans="1:6" ht="15.75" thickBot="1" x14ac:dyDescent="0.3">
      <c r="A11" s="656" t="s">
        <v>56</v>
      </c>
      <c r="B11" s="673"/>
      <c r="C11" s="592"/>
      <c r="D11" s="659"/>
      <c r="E11" s="675"/>
      <c r="F11" s="947"/>
    </row>
    <row r="12" spans="1:6" ht="15.75" thickBot="1" x14ac:dyDescent="0.3">
      <c r="A12" s="661" t="s">
        <v>57</v>
      </c>
      <c r="B12" s="676" t="s">
        <v>12</v>
      </c>
      <c r="C12" s="592">
        <v>965.99999999999977</v>
      </c>
      <c r="D12" s="664">
        <v>1</v>
      </c>
      <c r="E12" s="665">
        <v>965.99999999999977</v>
      </c>
      <c r="F12" s="935"/>
    </row>
    <row r="13" spans="1:6" ht="12.75" customHeight="1" x14ac:dyDescent="0.25">
      <c r="A13" s="677" t="s">
        <v>58</v>
      </c>
      <c r="B13" s="678" t="s">
        <v>12</v>
      </c>
      <c r="C13" s="592">
        <v>303.59999999999997</v>
      </c>
      <c r="D13" s="680">
        <v>1</v>
      </c>
      <c r="E13" s="681">
        <v>303.59999999999997</v>
      </c>
      <c r="F13" s="947"/>
    </row>
    <row r="14" spans="1:6" ht="15.75" thickBot="1" x14ac:dyDescent="0.3">
      <c r="A14" s="656" t="s">
        <v>59</v>
      </c>
      <c r="B14" s="867"/>
      <c r="C14" s="592"/>
      <c r="D14" s="659"/>
      <c r="E14" s="675"/>
      <c r="F14" s="947"/>
    </row>
    <row r="15" spans="1:6" ht="15.75" thickBot="1" x14ac:dyDescent="0.3">
      <c r="A15" s="868" t="s">
        <v>404</v>
      </c>
      <c r="B15" s="676" t="s">
        <v>12</v>
      </c>
      <c r="C15" s="592">
        <v>1311</v>
      </c>
      <c r="D15" s="664">
        <v>1</v>
      </c>
      <c r="E15" s="665">
        <v>1311</v>
      </c>
      <c r="F15" s="935"/>
    </row>
    <row r="16" spans="1:6" x14ac:dyDescent="0.25">
      <c r="A16" s="689" t="s">
        <v>63</v>
      </c>
      <c r="B16" s="678"/>
      <c r="C16" s="592"/>
      <c r="D16" s="669"/>
      <c r="E16" s="670"/>
      <c r="F16" s="947"/>
    </row>
    <row r="17" spans="1:6" x14ac:dyDescent="0.25">
      <c r="A17" s="682" t="s">
        <v>64</v>
      </c>
      <c r="B17" s="106"/>
      <c r="C17" s="592"/>
      <c r="D17" s="582"/>
      <c r="E17" s="683"/>
      <c r="F17" s="935"/>
    </row>
    <row r="18" spans="1:6" ht="15.75" thickBot="1" x14ac:dyDescent="0.3">
      <c r="A18" s="690" t="s">
        <v>418</v>
      </c>
      <c r="B18" s="691" t="s">
        <v>12</v>
      </c>
      <c r="C18" s="592">
        <v>1034.9999999999998</v>
      </c>
      <c r="D18" s="687">
        <v>4</v>
      </c>
      <c r="E18" s="693">
        <v>4139.9999999999991</v>
      </c>
      <c r="F18" s="935"/>
    </row>
    <row r="19" spans="1:6" x14ac:dyDescent="0.25">
      <c r="A19" s="694" t="s">
        <v>425</v>
      </c>
      <c r="B19" s="695" t="s">
        <v>12</v>
      </c>
      <c r="C19" s="592">
        <v>621</v>
      </c>
      <c r="D19" s="680">
        <v>4</v>
      </c>
      <c r="E19" s="697">
        <v>2484</v>
      </c>
      <c r="F19" s="947"/>
    </row>
    <row r="20" spans="1:6" x14ac:dyDescent="0.25">
      <c r="A20" s="698" t="s">
        <v>65</v>
      </c>
      <c r="B20" s="594"/>
      <c r="C20" s="592"/>
      <c r="D20" s="582"/>
      <c r="E20" s="683"/>
      <c r="F20" s="947"/>
    </row>
    <row r="21" spans="1:6" x14ac:dyDescent="0.25">
      <c r="A21" s="699" t="s">
        <v>426</v>
      </c>
      <c r="B21" s="337" t="s">
        <v>30</v>
      </c>
      <c r="C21" s="592">
        <v>48.3</v>
      </c>
      <c r="D21" s="309">
        <v>34</v>
      </c>
      <c r="E21" s="700">
        <v>1642.1999999999998</v>
      </c>
      <c r="F21" s="935"/>
    </row>
    <row r="22" spans="1:6" x14ac:dyDescent="0.25">
      <c r="A22" s="701" t="s">
        <v>427</v>
      </c>
      <c r="B22" s="337" t="s">
        <v>30</v>
      </c>
      <c r="C22" s="592">
        <v>6.8999999999999995</v>
      </c>
      <c r="D22" s="309">
        <v>20</v>
      </c>
      <c r="E22" s="700">
        <v>138</v>
      </c>
      <c r="F22" s="947"/>
    </row>
    <row r="23" spans="1:6" x14ac:dyDescent="0.25">
      <c r="A23" s="701" t="s">
        <v>66</v>
      </c>
      <c r="B23" s="337" t="s">
        <v>12</v>
      </c>
      <c r="C23" s="592">
        <v>482.99999999999989</v>
      </c>
      <c r="D23" s="309">
        <v>1</v>
      </c>
      <c r="E23" s="700">
        <v>482.99999999999989</v>
      </c>
      <c r="F23" s="947"/>
    </row>
    <row r="24" spans="1:6" ht="15.75" thickBot="1" x14ac:dyDescent="0.3">
      <c r="A24" s="702" t="s">
        <v>67</v>
      </c>
      <c r="B24" s="703"/>
      <c r="C24" s="592"/>
      <c r="D24" s="659"/>
      <c r="E24" s="675"/>
      <c r="F24" s="947"/>
    </row>
    <row r="25" spans="1:6" x14ac:dyDescent="0.25">
      <c r="A25" s="689" t="s">
        <v>68</v>
      </c>
      <c r="B25" s="678"/>
      <c r="C25" s="592"/>
      <c r="D25" s="669"/>
      <c r="E25" s="670"/>
      <c r="F25" s="935"/>
    </row>
    <row r="26" spans="1:6" x14ac:dyDescent="0.25">
      <c r="A26" s="684" t="s">
        <v>69</v>
      </c>
      <c r="B26" s="106" t="s">
        <v>12</v>
      </c>
      <c r="C26" s="592">
        <v>690</v>
      </c>
      <c r="D26" s="309">
        <v>1</v>
      </c>
      <c r="E26" s="672">
        <v>690</v>
      </c>
      <c r="F26" s="935"/>
    </row>
    <row r="27" spans="1:6" ht="15.75" thickBot="1" x14ac:dyDescent="0.3">
      <c r="A27" s="685" t="s">
        <v>453</v>
      </c>
      <c r="B27" s="673" t="s">
        <v>12</v>
      </c>
      <c r="C27" s="592">
        <v>3737.5</v>
      </c>
      <c r="D27" s="687">
        <v>1</v>
      </c>
      <c r="E27" s="688">
        <v>3737.5</v>
      </c>
      <c r="F27" s="947"/>
    </row>
    <row r="28" spans="1:6" x14ac:dyDescent="0.25">
      <c r="A28" s="705" t="s">
        <v>71</v>
      </c>
      <c r="B28" s="678" t="s">
        <v>72</v>
      </c>
      <c r="C28" s="592">
        <v>15.18</v>
      </c>
      <c r="D28" s="680">
        <v>30</v>
      </c>
      <c r="E28" s="681">
        <v>455.4</v>
      </c>
      <c r="F28" s="947"/>
    </row>
    <row r="29" spans="1:6" ht="24" x14ac:dyDescent="0.25">
      <c r="A29" s="706" t="s">
        <v>73</v>
      </c>
      <c r="B29" s="117" t="s">
        <v>45</v>
      </c>
      <c r="C29" s="592"/>
      <c r="D29" s="598" t="s">
        <v>47</v>
      </c>
      <c r="E29" s="707" t="s">
        <v>48</v>
      </c>
      <c r="F29" s="947"/>
    </row>
    <row r="30" spans="1:6" ht="15.75" thickBot="1" x14ac:dyDescent="0.3">
      <c r="A30" s="708" t="s">
        <v>74</v>
      </c>
      <c r="B30" s="673"/>
      <c r="C30" s="592"/>
      <c r="D30" s="709"/>
      <c r="E30" s="675"/>
      <c r="F30" s="935"/>
    </row>
    <row r="31" spans="1:6" ht="15.75" thickBot="1" x14ac:dyDescent="0.3">
      <c r="A31" s="869" t="s">
        <v>78</v>
      </c>
      <c r="B31" s="676" t="s">
        <v>12</v>
      </c>
      <c r="C31" s="592">
        <v>452.59499999999997</v>
      </c>
      <c r="D31" s="664">
        <v>1</v>
      </c>
      <c r="E31" s="665">
        <v>452.59499999999997</v>
      </c>
      <c r="F31" s="935"/>
    </row>
    <row r="32" spans="1:6" x14ac:dyDescent="0.25">
      <c r="A32" s="721" t="s">
        <v>79</v>
      </c>
      <c r="B32" s="678"/>
      <c r="C32" s="592"/>
      <c r="D32" s="722"/>
      <c r="E32" s="670"/>
      <c r="F32" s="712"/>
    </row>
    <row r="33" spans="1:7" x14ac:dyDescent="0.25">
      <c r="A33" s="723" t="s">
        <v>492</v>
      </c>
      <c r="B33" s="106" t="s">
        <v>30</v>
      </c>
      <c r="C33" s="592">
        <v>46.344999999999999</v>
      </c>
      <c r="D33" s="309">
        <v>54</v>
      </c>
      <c r="E33" s="672">
        <v>2502.63</v>
      </c>
      <c r="F33" s="935"/>
    </row>
    <row r="34" spans="1:7" ht="15.75" thickBot="1" x14ac:dyDescent="0.3">
      <c r="A34" s="724" t="s">
        <v>80</v>
      </c>
      <c r="B34" s="673"/>
      <c r="C34" s="592"/>
      <c r="D34" s="709"/>
      <c r="E34" s="675"/>
      <c r="F34" s="712"/>
    </row>
    <row r="35" spans="1:7" ht="15.75" thickBot="1" x14ac:dyDescent="0.3">
      <c r="A35" s="710" t="s">
        <v>525</v>
      </c>
      <c r="B35" s="676" t="s">
        <v>12</v>
      </c>
      <c r="C35" s="592">
        <v>156.97499999999999</v>
      </c>
      <c r="D35" s="664">
        <v>4</v>
      </c>
      <c r="E35" s="665">
        <v>627.9</v>
      </c>
      <c r="F35" s="935"/>
    </row>
    <row r="36" spans="1:7" x14ac:dyDescent="0.25">
      <c r="A36" s="1793" t="s">
        <v>569</v>
      </c>
      <c r="B36" s="106" t="s">
        <v>12</v>
      </c>
      <c r="C36" s="586">
        <v>7299</v>
      </c>
      <c r="D36" s="309">
        <v>1</v>
      </c>
      <c r="E36" s="672">
        <f t="shared" ref="E36:E37" si="0">C36*D36</f>
        <v>7299</v>
      </c>
      <c r="F36" s="935"/>
    </row>
    <row r="37" spans="1:7" ht="15.75" thickBot="1" x14ac:dyDescent="0.3">
      <c r="A37" s="327" t="s">
        <v>730</v>
      </c>
      <c r="B37" s="106" t="s">
        <v>12</v>
      </c>
      <c r="C37" s="586">
        <v>7150.0000000000009</v>
      </c>
      <c r="D37" s="309">
        <v>1</v>
      </c>
      <c r="E37" s="672">
        <f t="shared" si="0"/>
        <v>7150.0000000000009</v>
      </c>
      <c r="F37" s="935"/>
    </row>
    <row r="38" spans="1:7" x14ac:dyDescent="0.25">
      <c r="A38" s="726" t="s">
        <v>82</v>
      </c>
      <c r="B38" s="678"/>
      <c r="C38" s="592"/>
      <c r="D38" s="680"/>
      <c r="E38" s="681"/>
      <c r="F38" s="947"/>
      <c r="G38" s="482"/>
    </row>
    <row r="39" spans="1:7" x14ac:dyDescent="0.25">
      <c r="A39" s="727" t="s">
        <v>581</v>
      </c>
      <c r="B39" s="106" t="s">
        <v>12</v>
      </c>
      <c r="C39" s="592">
        <v>24900</v>
      </c>
      <c r="D39" s="309">
        <v>1</v>
      </c>
      <c r="E39" s="672">
        <v>24900</v>
      </c>
      <c r="F39" s="947"/>
    </row>
    <row r="40" spans="1:7" x14ac:dyDescent="0.25">
      <c r="A40" s="727" t="s">
        <v>590</v>
      </c>
      <c r="B40" s="106" t="s">
        <v>12</v>
      </c>
      <c r="C40" s="592">
        <v>260</v>
      </c>
      <c r="D40" s="309">
        <v>1</v>
      </c>
      <c r="E40" s="672">
        <v>260</v>
      </c>
      <c r="F40" s="947"/>
    </row>
    <row r="41" spans="1:7" x14ac:dyDescent="0.25">
      <c r="A41" s="727" t="s">
        <v>591</v>
      </c>
      <c r="B41" s="106" t="s">
        <v>12</v>
      </c>
      <c r="C41" s="592">
        <v>70.2</v>
      </c>
      <c r="D41" s="309">
        <v>2</v>
      </c>
      <c r="E41" s="672">
        <v>140.4</v>
      </c>
      <c r="F41" s="947"/>
    </row>
    <row r="42" spans="1:7" ht="15.75" thickBot="1" x14ac:dyDescent="0.3">
      <c r="A42" s="728" t="s">
        <v>582</v>
      </c>
      <c r="B42" s="673" t="s">
        <v>12</v>
      </c>
      <c r="C42" s="592">
        <v>1326</v>
      </c>
      <c r="D42" s="687">
        <v>2</v>
      </c>
      <c r="E42" s="688">
        <v>2652</v>
      </c>
      <c r="F42" s="947"/>
    </row>
    <row r="43" spans="1:7" ht="15.75" thickBot="1" x14ac:dyDescent="0.3">
      <c r="A43" s="729" t="s">
        <v>83</v>
      </c>
      <c r="B43" s="676" t="s">
        <v>12</v>
      </c>
      <c r="C43" s="592">
        <v>747.5</v>
      </c>
      <c r="D43" s="664">
        <v>1</v>
      </c>
      <c r="E43" s="1796">
        <v>747.5</v>
      </c>
      <c r="F43" s="947"/>
    </row>
    <row r="44" spans="1:7" ht="15.75" thickBot="1" x14ac:dyDescent="0.3">
      <c r="A44" s="730" t="s">
        <v>10</v>
      </c>
      <c r="B44" s="731"/>
      <c r="C44" s="731"/>
      <c r="D44" s="623"/>
      <c r="E44" s="732">
        <f>SUM(E7:E43)</f>
        <v>66877.725000000006</v>
      </c>
      <c r="F44" s="947"/>
    </row>
    <row r="45" spans="1:7" ht="15.75" thickBot="1" x14ac:dyDescent="0.3">
      <c r="A45" s="734"/>
      <c r="B45" s="485"/>
      <c r="C45" s="622" t="s">
        <v>84</v>
      </c>
      <c r="D45" s="623"/>
      <c r="E45" s="732">
        <f>E44</f>
        <v>66877.725000000006</v>
      </c>
      <c r="F45" s="947"/>
    </row>
    <row r="46" spans="1:7" x14ac:dyDescent="0.25">
      <c r="A46" s="735"/>
      <c r="B46" s="485"/>
      <c r="C46" s="485"/>
      <c r="D46" s="486"/>
      <c r="E46" s="736"/>
      <c r="F46" s="947"/>
    </row>
    <row r="47" spans="1:7" x14ac:dyDescent="0.25">
      <c r="A47" s="737" t="s">
        <v>85</v>
      </c>
      <c r="B47" s="141"/>
      <c r="C47" s="626">
        <v>0.05</v>
      </c>
      <c r="D47" s="627"/>
      <c r="E47" s="738">
        <f>+E45*C47</f>
        <v>3343.8862500000005</v>
      </c>
      <c r="F47" s="947"/>
    </row>
    <row r="48" spans="1:7" ht="15.75" thickBot="1" x14ac:dyDescent="0.3">
      <c r="A48" s="739"/>
      <c r="B48" s="740"/>
      <c r="C48" s="741" t="s">
        <v>86</v>
      </c>
      <c r="D48" s="742"/>
      <c r="E48" s="743">
        <f>SUM(E45,E47)</f>
        <v>70221.611250000002</v>
      </c>
      <c r="F48" s="947"/>
    </row>
    <row r="49" spans="1:6" x14ac:dyDescent="0.25">
      <c r="A49" s="744"/>
      <c r="B49" s="745"/>
      <c r="C49" s="745"/>
      <c r="D49" s="638"/>
      <c r="E49" s="638"/>
      <c r="F49" s="947"/>
    </row>
    <row r="50" spans="1:6" x14ac:dyDescent="0.25">
      <c r="A50" s="846"/>
      <c r="B50" s="485"/>
      <c r="C50" s="485"/>
      <c r="D50" s="1233"/>
      <c r="E50" s="733"/>
      <c r="F50" s="733"/>
    </row>
    <row r="51" spans="1:6" x14ac:dyDescent="0.25">
      <c r="A51" s="846"/>
      <c r="B51" s="485"/>
      <c r="C51" s="485"/>
      <c r="D51" s="1233"/>
      <c r="E51" s="733"/>
      <c r="F51" s="733"/>
    </row>
    <row r="52" spans="1:6" x14ac:dyDescent="0.25">
      <c r="A52" s="291"/>
      <c r="B52" s="485"/>
      <c r="C52" s="485"/>
      <c r="D52" s="1234"/>
      <c r="E52" s="935"/>
      <c r="F52" s="935"/>
    </row>
    <row r="53" spans="1:6" x14ac:dyDescent="0.25">
      <c r="A53" s="140"/>
      <c r="B53" s="141"/>
      <c r="C53" s="626"/>
      <c r="D53" s="805"/>
      <c r="E53" s="733"/>
      <c r="F53" s="947"/>
    </row>
    <row r="54" spans="1:6" x14ac:dyDescent="0.25">
      <c r="A54" s="145"/>
      <c r="B54" s="141"/>
      <c r="C54" s="849"/>
      <c r="D54" s="805"/>
      <c r="E54" s="733"/>
      <c r="F54" s="947"/>
    </row>
    <row r="55" spans="1:6" x14ac:dyDescent="0.25">
      <c r="A55" s="291"/>
      <c r="B55" s="485"/>
      <c r="C55" s="485"/>
      <c r="D55" s="935"/>
      <c r="E55" s="935"/>
      <c r="F55" s="935"/>
    </row>
    <row r="56" spans="1:6" x14ac:dyDescent="0.25">
      <c r="A56" s="291"/>
      <c r="B56" s="485"/>
      <c r="C56" s="485"/>
      <c r="D56" s="935"/>
      <c r="E56" s="935"/>
      <c r="F56" s="935"/>
    </row>
    <row r="57" spans="1:6" x14ac:dyDescent="0.25">
      <c r="A57" s="291"/>
      <c r="B57" s="485"/>
      <c r="C57" s="485"/>
      <c r="D57" s="935"/>
      <c r="E57" s="935"/>
      <c r="F57" s="935"/>
    </row>
    <row r="58" spans="1:6" x14ac:dyDescent="0.25">
      <c r="A58" s="1174"/>
      <c r="B58" s="457"/>
      <c r="C58" s="1235"/>
      <c r="D58" s="459"/>
      <c r="E58" s="195"/>
      <c r="F58" s="449"/>
    </row>
    <row r="59" spans="1:6" x14ac:dyDescent="0.25">
      <c r="A59" s="1174"/>
      <c r="B59" s="457"/>
      <c r="C59" s="1235"/>
      <c r="D59" s="459"/>
      <c r="E59" s="195"/>
      <c r="F59" s="449"/>
    </row>
    <row r="60" spans="1:6" x14ac:dyDescent="0.25">
      <c r="A60" s="1174"/>
      <c r="B60" s="457"/>
      <c r="C60" s="1235"/>
      <c r="D60" s="459"/>
      <c r="E60" s="195"/>
      <c r="F60" s="449"/>
    </row>
    <row r="61" spans="1:6" x14ac:dyDescent="0.25">
      <c r="A61" s="1174"/>
      <c r="B61" s="457"/>
      <c r="C61" s="1235"/>
      <c r="D61" s="459"/>
      <c r="E61" s="195"/>
      <c r="F61" s="449"/>
    </row>
    <row r="62" spans="1:6" x14ac:dyDescent="0.25">
      <c r="A62" s="1090"/>
      <c r="B62" s="457"/>
      <c r="C62" s="1236"/>
      <c r="D62" s="459"/>
      <c r="E62" s="195"/>
      <c r="F62" s="449"/>
    </row>
    <row r="63" spans="1:6" x14ac:dyDescent="0.25">
      <c r="A63" s="1090"/>
      <c r="B63" s="457"/>
      <c r="C63" s="1236"/>
      <c r="D63" s="459"/>
      <c r="E63" s="195"/>
      <c r="F63" s="449"/>
    </row>
    <row r="64" spans="1:6" x14ac:dyDescent="0.25">
      <c r="A64" s="1090"/>
      <c r="B64" s="457"/>
      <c r="C64" s="1237"/>
      <c r="D64" s="459"/>
      <c r="E64" s="195"/>
      <c r="F64" s="449"/>
    </row>
    <row r="65" spans="1:6" x14ac:dyDescent="0.25">
      <c r="A65" s="1090"/>
      <c r="B65" s="1175"/>
      <c r="C65" s="1237"/>
      <c r="D65" s="1176"/>
      <c r="E65" s="195"/>
      <c r="F65" s="449"/>
    </row>
    <row r="66" spans="1:6" x14ac:dyDescent="0.25">
      <c r="A66" s="1092"/>
      <c r="B66" s="457"/>
      <c r="C66" s="1235"/>
      <c r="D66" s="459"/>
      <c r="E66" s="195"/>
      <c r="F66" s="449"/>
    </row>
    <row r="67" spans="1:6" x14ac:dyDescent="0.25">
      <c r="A67" s="1092"/>
      <c r="B67" s="457"/>
      <c r="C67" s="1235"/>
      <c r="D67" s="459"/>
      <c r="E67" s="195"/>
      <c r="F67" s="449"/>
    </row>
    <row r="68" spans="1:6" x14ac:dyDescent="0.25">
      <c r="A68" s="1092"/>
      <c r="B68" s="457"/>
      <c r="C68" s="1235"/>
      <c r="D68" s="459"/>
      <c r="E68" s="195"/>
      <c r="F68" s="449"/>
    </row>
    <row r="69" spans="1:6" x14ac:dyDescent="0.25">
      <c r="A69" s="1174"/>
      <c r="B69" s="457"/>
      <c r="C69" s="615"/>
      <c r="D69" s="459"/>
      <c r="E69" s="195"/>
      <c r="F69" s="449"/>
    </row>
    <row r="70" spans="1:6" x14ac:dyDescent="0.25">
      <c r="A70" s="1174"/>
      <c r="B70" s="457"/>
      <c r="C70" s="615"/>
      <c r="D70" s="459"/>
      <c r="E70" s="449"/>
      <c r="F70" s="947"/>
    </row>
    <row r="71" spans="1:6" x14ac:dyDescent="0.25">
      <c r="A71" s="1174"/>
      <c r="B71" s="457"/>
      <c r="C71" s="615"/>
      <c r="D71" s="459"/>
      <c r="E71" s="449"/>
      <c r="F71" s="947"/>
    </row>
    <row r="72" spans="1:6" x14ac:dyDescent="0.25">
      <c r="A72" s="1174"/>
      <c r="B72" s="457"/>
      <c r="C72" s="615"/>
      <c r="D72" s="459"/>
      <c r="E72" s="449"/>
      <c r="F72" s="947"/>
    </row>
    <row r="73" spans="1:6" x14ac:dyDescent="0.25">
      <c r="A73" s="1174"/>
      <c r="B73" s="457"/>
      <c r="C73" s="615"/>
      <c r="D73" s="459"/>
      <c r="E73" s="449"/>
      <c r="F73" s="947"/>
    </row>
    <row r="74" spans="1:6" x14ac:dyDescent="0.25">
      <c r="A74" s="1174"/>
      <c r="B74" s="457"/>
      <c r="C74" s="615"/>
      <c r="D74" s="459"/>
      <c r="E74" s="449"/>
      <c r="F74" s="947"/>
    </row>
    <row r="75" spans="1:6" x14ac:dyDescent="0.25">
      <c r="A75" s="1174"/>
      <c r="B75" s="457"/>
      <c r="C75" s="615"/>
      <c r="D75" s="459"/>
      <c r="E75" s="449"/>
      <c r="F75" s="947"/>
    </row>
    <row r="76" spans="1:6" x14ac:dyDescent="0.25">
      <c r="A76" s="1174"/>
      <c r="B76" s="457"/>
      <c r="C76" s="615"/>
      <c r="D76" s="459"/>
      <c r="E76" s="449"/>
      <c r="F76" s="947"/>
    </row>
    <row r="77" spans="1:6" x14ac:dyDescent="0.25">
      <c r="A77" s="1174"/>
      <c r="B77" s="457"/>
      <c r="C77" s="615"/>
      <c r="D77" s="459"/>
      <c r="E77" s="449"/>
      <c r="F77" s="947"/>
    </row>
    <row r="78" spans="1:6" x14ac:dyDescent="0.25">
      <c r="A78" s="1238"/>
      <c r="B78" s="457"/>
      <c r="C78" s="615"/>
      <c r="D78" s="459"/>
      <c r="E78" s="449"/>
      <c r="F78" s="947"/>
    </row>
    <row r="79" spans="1:6" x14ac:dyDescent="0.25">
      <c r="A79" s="1238"/>
      <c r="B79" s="457"/>
      <c r="C79" s="615"/>
      <c r="D79" s="459"/>
      <c r="E79" s="449"/>
      <c r="F79" s="947"/>
    </row>
    <row r="80" spans="1:6" x14ac:dyDescent="0.25">
      <c r="A80" s="1238"/>
      <c r="B80" s="457"/>
      <c r="C80" s="615"/>
      <c r="D80" s="459"/>
      <c r="E80" s="449"/>
      <c r="F80" s="947"/>
    </row>
    <row r="81" spans="1:6" x14ac:dyDescent="0.25">
      <c r="A81" s="1174"/>
      <c r="B81" s="457"/>
      <c r="C81" s="615"/>
      <c r="D81" s="459"/>
      <c r="E81" s="449"/>
      <c r="F81" s="947"/>
    </row>
    <row r="82" spans="1:6" x14ac:dyDescent="0.25">
      <c r="A82" s="1174"/>
      <c r="B82" s="457"/>
      <c r="C82" s="615"/>
      <c r="D82" s="459"/>
      <c r="E82" s="449"/>
      <c r="F82" s="947"/>
    </row>
    <row r="83" spans="1:6" x14ac:dyDescent="0.25">
      <c r="A83" s="614"/>
      <c r="B83" s="457"/>
      <c r="C83" s="615"/>
      <c r="D83" s="459"/>
      <c r="E83" s="449"/>
      <c r="F83" s="947"/>
    </row>
    <row r="84" spans="1:6" x14ac:dyDescent="0.25">
      <c r="A84" s="291"/>
      <c r="B84" s="485"/>
      <c r="C84" s="485"/>
      <c r="D84" s="935"/>
      <c r="E84" s="935"/>
      <c r="F84" s="935"/>
    </row>
    <row r="85" spans="1:6" x14ac:dyDescent="0.25">
      <c r="A85" s="291"/>
      <c r="B85" s="485"/>
      <c r="C85" s="485"/>
      <c r="D85" s="935"/>
      <c r="E85" s="935"/>
      <c r="F85" s="935"/>
    </row>
  </sheetData>
  <protectedRanges>
    <protectedRange sqref="A19" name="Oblast1_84_1"/>
    <protectedRange sqref="B19" name="Oblast1_1_2_2_1"/>
    <protectedRange sqref="C19" name="Oblast1_2_2_1"/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570312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567" t="s">
        <v>1316</v>
      </c>
      <c r="B1" s="1811" t="s">
        <v>746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743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35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ht="12.75" customHeight="1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47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47"/>
    </row>
    <row r="17" spans="1:6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35"/>
    </row>
    <row r="18" spans="1:6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935"/>
    </row>
    <row r="19" spans="1:6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</row>
    <row r="20" spans="1:6" x14ac:dyDescent="0.25">
      <c r="A20" s="1165"/>
      <c r="B20" s="1166"/>
      <c r="C20" s="1231"/>
      <c r="D20" s="489"/>
      <c r="E20" s="1160"/>
      <c r="F20" s="947"/>
    </row>
    <row r="21" spans="1:6" x14ac:dyDescent="0.25">
      <c r="A21" s="1167"/>
      <c r="B21" s="1162"/>
      <c r="C21" s="1231"/>
      <c r="D21" s="459"/>
      <c r="E21" s="1163"/>
      <c r="F21" s="935"/>
    </row>
    <row r="22" spans="1:6" x14ac:dyDescent="0.25">
      <c r="A22" s="1161"/>
      <c r="B22" s="1162"/>
      <c r="C22" s="1231"/>
      <c r="D22" s="459"/>
      <c r="E22" s="1163"/>
      <c r="F22" s="947"/>
    </row>
    <row r="23" spans="1:6" x14ac:dyDescent="0.25">
      <c r="A23" s="1161"/>
      <c r="B23" s="1162"/>
      <c r="C23" s="1231"/>
      <c r="D23" s="459"/>
      <c r="E23" s="1163"/>
      <c r="F23" s="947"/>
    </row>
    <row r="24" spans="1:6" x14ac:dyDescent="0.25">
      <c r="A24" s="1165"/>
      <c r="B24" s="1166"/>
      <c r="C24" s="1231"/>
      <c r="D24" s="489"/>
      <c r="E24" s="1160"/>
      <c r="F24" s="947"/>
    </row>
    <row r="25" spans="1:6" x14ac:dyDescent="0.25">
      <c r="A25" s="1158"/>
      <c r="B25" s="457"/>
      <c r="C25" s="1231"/>
      <c r="D25" s="489"/>
      <c r="E25" s="1160"/>
      <c r="F25" s="935"/>
    </row>
    <row r="26" spans="1:6" x14ac:dyDescent="0.25">
      <c r="A26" s="1157"/>
      <c r="B26" s="457"/>
      <c r="C26" s="1231"/>
      <c r="D26" s="459"/>
      <c r="E26" s="712"/>
      <c r="F26" s="935"/>
    </row>
    <row r="27" spans="1:6" x14ac:dyDescent="0.25">
      <c r="A27" s="1157"/>
      <c r="B27" s="457"/>
      <c r="C27" s="1231"/>
      <c r="D27" s="459"/>
      <c r="E27" s="712"/>
      <c r="F27" s="947"/>
    </row>
    <row r="28" spans="1:6" x14ac:dyDescent="0.25">
      <c r="A28" s="614"/>
      <c r="B28" s="457"/>
      <c r="C28" s="1231"/>
      <c r="D28" s="459"/>
      <c r="E28" s="712"/>
      <c r="F28" s="947"/>
    </row>
    <row r="29" spans="1:6" x14ac:dyDescent="0.25">
      <c r="A29" s="1168"/>
      <c r="B29" s="1169"/>
      <c r="C29" s="1231"/>
      <c r="D29" s="1170"/>
      <c r="E29" s="1171"/>
      <c r="F29" s="947"/>
    </row>
    <row r="30" spans="1:6" x14ac:dyDescent="0.25">
      <c r="A30" s="1172"/>
      <c r="B30" s="457"/>
      <c r="C30" s="1231"/>
      <c r="D30" s="1173"/>
      <c r="E30" s="1160"/>
      <c r="F30" s="935"/>
    </row>
    <row r="31" spans="1:6" x14ac:dyDescent="0.25">
      <c r="A31" s="1089"/>
      <c r="B31" s="457"/>
      <c r="C31" s="1231"/>
      <c r="D31" s="459"/>
      <c r="E31" s="712"/>
      <c r="F31" s="935"/>
    </row>
    <row r="32" spans="1:6" x14ac:dyDescent="0.25">
      <c r="A32" s="1172"/>
      <c r="B32" s="457"/>
      <c r="C32" s="1231"/>
      <c r="D32" s="1173"/>
      <c r="E32" s="1160"/>
      <c r="F32" s="712"/>
    </row>
    <row r="33" spans="1:7" x14ac:dyDescent="0.25">
      <c r="A33" s="1177"/>
      <c r="B33" s="457"/>
      <c r="C33" s="1231"/>
      <c r="D33" s="459"/>
      <c r="E33" s="712"/>
      <c r="F33" s="935"/>
    </row>
    <row r="34" spans="1:7" x14ac:dyDescent="0.25">
      <c r="A34" s="1178"/>
      <c r="B34" s="457"/>
      <c r="C34" s="1231"/>
      <c r="D34" s="1173"/>
      <c r="E34" s="1160"/>
      <c r="F34" s="712"/>
    </row>
    <row r="35" spans="1:7" x14ac:dyDescent="0.25">
      <c r="A35" s="1174"/>
      <c r="B35" s="457"/>
      <c r="C35" s="1231"/>
      <c r="D35" s="459"/>
      <c r="E35" s="712"/>
      <c r="F35" s="935"/>
    </row>
    <row r="36" spans="1:7" x14ac:dyDescent="0.25">
      <c r="A36" s="1179"/>
      <c r="B36" s="457"/>
      <c r="C36" s="1231"/>
      <c r="D36" s="459"/>
      <c r="E36" s="712"/>
      <c r="F36" s="947"/>
      <c r="G36" s="482"/>
    </row>
    <row r="37" spans="1:7" x14ac:dyDescent="0.25">
      <c r="A37" s="1174"/>
      <c r="B37" s="457"/>
      <c r="C37" s="1231"/>
      <c r="D37" s="459"/>
      <c r="E37" s="712"/>
      <c r="F37" s="947"/>
    </row>
    <row r="38" spans="1:7" x14ac:dyDescent="0.25">
      <c r="A38" s="1174"/>
      <c r="B38" s="457"/>
      <c r="C38" s="1231"/>
      <c r="D38" s="459"/>
      <c r="E38" s="712"/>
      <c r="F38" s="947"/>
    </row>
    <row r="39" spans="1:7" x14ac:dyDescent="0.25">
      <c r="A39" s="1174"/>
      <c r="B39" s="457"/>
      <c r="C39" s="1231"/>
      <c r="D39" s="459"/>
      <c r="E39" s="712"/>
      <c r="F39" s="947"/>
    </row>
    <row r="40" spans="1:7" x14ac:dyDescent="0.25">
      <c r="A40" s="1174"/>
      <c r="B40" s="457"/>
      <c r="C40" s="1231"/>
      <c r="D40" s="459"/>
      <c r="E40" s="712"/>
      <c r="F40" s="947"/>
    </row>
    <row r="41" spans="1:7" x14ac:dyDescent="0.25">
      <c r="A41" s="614"/>
      <c r="B41" s="457"/>
      <c r="C41" s="1231"/>
      <c r="D41" s="459"/>
      <c r="E41" s="712"/>
      <c r="F41" s="947"/>
    </row>
    <row r="42" spans="1:7" x14ac:dyDescent="0.25">
      <c r="A42" s="846"/>
      <c r="B42" s="485"/>
      <c r="C42" s="485"/>
      <c r="D42" s="489"/>
      <c r="E42" s="733"/>
      <c r="F42" s="947"/>
    </row>
    <row r="43" spans="1:7" x14ac:dyDescent="0.25">
      <c r="A43" s="846"/>
      <c r="B43" s="485"/>
      <c r="C43" s="485"/>
      <c r="D43" s="489"/>
      <c r="E43" s="733"/>
      <c r="F43" s="947"/>
    </row>
    <row r="44" spans="1:7" x14ac:dyDescent="0.25">
      <c r="A44" s="291"/>
      <c r="B44" s="485"/>
      <c r="C44" s="485"/>
      <c r="D44" s="486"/>
      <c r="E44" s="486"/>
      <c r="F44" s="947"/>
    </row>
    <row r="45" spans="1:7" x14ac:dyDescent="0.25">
      <c r="A45" s="140"/>
      <c r="B45" s="141"/>
      <c r="C45" s="626"/>
      <c r="D45" s="627"/>
      <c r="E45" s="733"/>
      <c r="F45" s="947"/>
    </row>
    <row r="46" spans="1:7" x14ac:dyDescent="0.25">
      <c r="A46" s="145"/>
      <c r="B46" s="141"/>
      <c r="C46" s="849"/>
      <c r="D46" s="627"/>
      <c r="E46" s="733"/>
      <c r="F46" s="947"/>
    </row>
    <row r="47" spans="1:7" x14ac:dyDescent="0.25">
      <c r="A47" s="614"/>
      <c r="B47" s="457"/>
      <c r="C47" s="1232"/>
      <c r="D47" s="459"/>
      <c r="E47" s="712"/>
      <c r="F47" s="947"/>
    </row>
    <row r="48" spans="1:7" x14ac:dyDescent="0.25">
      <c r="A48" s="846"/>
      <c r="B48" s="485"/>
      <c r="C48" s="485"/>
      <c r="D48" s="1233"/>
      <c r="E48" s="733"/>
      <c r="F48" s="733"/>
    </row>
    <row r="49" spans="1:6" x14ac:dyDescent="0.25">
      <c r="A49" s="846"/>
      <c r="B49" s="485"/>
      <c r="C49" s="485"/>
      <c r="D49" s="1233"/>
      <c r="E49" s="733"/>
      <c r="F49" s="733"/>
    </row>
    <row r="50" spans="1:6" x14ac:dyDescent="0.25">
      <c r="A50" s="291"/>
      <c r="B50" s="485"/>
      <c r="C50" s="485"/>
      <c r="D50" s="1234"/>
      <c r="E50" s="935"/>
      <c r="F50" s="935"/>
    </row>
    <row r="51" spans="1:6" x14ac:dyDescent="0.25">
      <c r="A51" s="140"/>
      <c r="B51" s="141"/>
      <c r="C51" s="626"/>
      <c r="D51" s="805"/>
      <c r="E51" s="733"/>
      <c r="F51" s="947"/>
    </row>
    <row r="52" spans="1:6" x14ac:dyDescent="0.25">
      <c r="A52" s="145"/>
      <c r="B52" s="141"/>
      <c r="C52" s="849"/>
      <c r="D52" s="805"/>
      <c r="E52" s="733"/>
      <c r="F52" s="947"/>
    </row>
    <row r="53" spans="1:6" x14ac:dyDescent="0.25">
      <c r="A53" s="291"/>
      <c r="B53" s="485"/>
      <c r="C53" s="485"/>
      <c r="D53" s="935"/>
      <c r="E53" s="935"/>
      <c r="F53" s="935"/>
    </row>
    <row r="54" spans="1:6" x14ac:dyDescent="0.25">
      <c r="A54" s="291"/>
      <c r="B54" s="485"/>
      <c r="C54" s="485"/>
      <c r="D54" s="935"/>
      <c r="E54" s="935"/>
      <c r="F54" s="935"/>
    </row>
    <row r="55" spans="1:6" x14ac:dyDescent="0.25">
      <c r="A55" s="291"/>
      <c r="B55" s="485"/>
      <c r="C55" s="485"/>
      <c r="D55" s="935"/>
      <c r="E55" s="935"/>
      <c r="F55" s="935"/>
    </row>
    <row r="56" spans="1:6" x14ac:dyDescent="0.25">
      <c r="A56" s="1174"/>
      <c r="B56" s="457"/>
      <c r="C56" s="1235"/>
      <c r="D56" s="459"/>
      <c r="E56" s="195"/>
      <c r="F56" s="449"/>
    </row>
    <row r="57" spans="1:6" x14ac:dyDescent="0.25">
      <c r="A57" s="1174"/>
      <c r="B57" s="457"/>
      <c r="C57" s="1235"/>
      <c r="D57" s="459"/>
      <c r="E57" s="195"/>
      <c r="F57" s="449"/>
    </row>
    <row r="58" spans="1:6" x14ac:dyDescent="0.25">
      <c r="A58" s="1174"/>
      <c r="B58" s="457"/>
      <c r="C58" s="1235"/>
      <c r="D58" s="459"/>
      <c r="E58" s="195"/>
      <c r="F58" s="449"/>
    </row>
    <row r="59" spans="1:6" x14ac:dyDescent="0.25">
      <c r="A59" s="1174"/>
      <c r="B59" s="457"/>
      <c r="C59" s="1235"/>
      <c r="D59" s="459"/>
      <c r="E59" s="195"/>
      <c r="F59" s="449"/>
    </row>
    <row r="60" spans="1:6" x14ac:dyDescent="0.25">
      <c r="A60" s="1090"/>
      <c r="B60" s="457"/>
      <c r="C60" s="1236"/>
      <c r="D60" s="459"/>
      <c r="E60" s="195"/>
      <c r="F60" s="449"/>
    </row>
    <row r="61" spans="1:6" x14ac:dyDescent="0.25">
      <c r="A61" s="1090"/>
      <c r="B61" s="457"/>
      <c r="C61" s="1236"/>
      <c r="D61" s="459"/>
      <c r="E61" s="195"/>
      <c r="F61" s="449"/>
    </row>
    <row r="62" spans="1:6" x14ac:dyDescent="0.25">
      <c r="A62" s="1090"/>
      <c r="B62" s="457"/>
      <c r="C62" s="1237"/>
      <c r="D62" s="459"/>
      <c r="E62" s="195"/>
      <c r="F62" s="449"/>
    </row>
    <row r="63" spans="1:6" x14ac:dyDescent="0.25">
      <c r="A63" s="1090"/>
      <c r="B63" s="1175"/>
      <c r="C63" s="1237"/>
      <c r="D63" s="1176"/>
      <c r="E63" s="195"/>
      <c r="F63" s="449"/>
    </row>
    <row r="64" spans="1:6" x14ac:dyDescent="0.25">
      <c r="A64" s="1092"/>
      <c r="B64" s="457"/>
      <c r="C64" s="1235"/>
      <c r="D64" s="459"/>
      <c r="E64" s="195"/>
      <c r="F64" s="449"/>
    </row>
    <row r="65" spans="1:6" x14ac:dyDescent="0.25">
      <c r="A65" s="1092"/>
      <c r="B65" s="457"/>
      <c r="C65" s="1235"/>
      <c r="D65" s="459"/>
      <c r="E65" s="195"/>
      <c r="F65" s="449"/>
    </row>
    <row r="66" spans="1:6" x14ac:dyDescent="0.25">
      <c r="A66" s="1092"/>
      <c r="B66" s="457"/>
      <c r="C66" s="1235"/>
      <c r="D66" s="459"/>
      <c r="E66" s="195"/>
      <c r="F66" s="449"/>
    </row>
    <row r="67" spans="1:6" x14ac:dyDescent="0.25">
      <c r="A67" s="1174"/>
      <c r="B67" s="457"/>
      <c r="C67" s="615"/>
      <c r="D67" s="459"/>
      <c r="E67" s="195"/>
      <c r="F67" s="449"/>
    </row>
    <row r="68" spans="1:6" x14ac:dyDescent="0.25">
      <c r="A68" s="1174"/>
      <c r="B68" s="457"/>
      <c r="C68" s="615"/>
      <c r="D68" s="459"/>
      <c r="E68" s="449"/>
      <c r="F68" s="947"/>
    </row>
    <row r="69" spans="1:6" x14ac:dyDescent="0.25">
      <c r="A69" s="1174"/>
      <c r="B69" s="457"/>
      <c r="C69" s="615"/>
      <c r="D69" s="459"/>
      <c r="E69" s="449"/>
      <c r="F69" s="947"/>
    </row>
    <row r="70" spans="1:6" x14ac:dyDescent="0.25">
      <c r="A70" s="1174"/>
      <c r="B70" s="457"/>
      <c r="C70" s="615"/>
      <c r="D70" s="459"/>
      <c r="E70" s="449"/>
      <c r="F70" s="947"/>
    </row>
    <row r="71" spans="1:6" x14ac:dyDescent="0.25">
      <c r="A71" s="1174"/>
      <c r="B71" s="457"/>
      <c r="C71" s="615"/>
      <c r="D71" s="459"/>
      <c r="E71" s="449"/>
      <c r="F71" s="947"/>
    </row>
    <row r="72" spans="1:6" x14ac:dyDescent="0.25">
      <c r="A72" s="1174"/>
      <c r="B72" s="457"/>
      <c r="C72" s="615"/>
      <c r="D72" s="459"/>
      <c r="E72" s="449"/>
      <c r="F72" s="947"/>
    </row>
    <row r="73" spans="1:6" x14ac:dyDescent="0.25">
      <c r="A73" s="1174"/>
      <c r="B73" s="457"/>
      <c r="C73" s="615"/>
      <c r="D73" s="459"/>
      <c r="E73" s="449"/>
      <c r="F73" s="947"/>
    </row>
    <row r="74" spans="1:6" x14ac:dyDescent="0.25">
      <c r="A74" s="1174"/>
      <c r="B74" s="457"/>
      <c r="C74" s="615"/>
      <c r="D74" s="459"/>
      <c r="E74" s="449"/>
      <c r="F74" s="947"/>
    </row>
    <row r="75" spans="1:6" x14ac:dyDescent="0.25">
      <c r="A75" s="1174"/>
      <c r="B75" s="457"/>
      <c r="C75" s="615"/>
      <c r="D75" s="459"/>
      <c r="E75" s="449"/>
      <c r="F75" s="947"/>
    </row>
    <row r="76" spans="1:6" x14ac:dyDescent="0.25">
      <c r="A76" s="1238"/>
      <c r="B76" s="457"/>
      <c r="C76" s="615"/>
      <c r="D76" s="459"/>
      <c r="E76" s="449"/>
      <c r="F76" s="947"/>
    </row>
    <row r="77" spans="1:6" x14ac:dyDescent="0.25">
      <c r="A77" s="1238"/>
      <c r="B77" s="457"/>
      <c r="C77" s="615"/>
      <c r="D77" s="459"/>
      <c r="E77" s="449"/>
      <c r="F77" s="947"/>
    </row>
    <row r="78" spans="1:6" x14ac:dyDescent="0.25">
      <c r="A78" s="1238"/>
      <c r="B78" s="457"/>
      <c r="C78" s="615"/>
      <c r="D78" s="459"/>
      <c r="E78" s="449"/>
      <c r="F78" s="947"/>
    </row>
    <row r="79" spans="1:6" x14ac:dyDescent="0.25">
      <c r="A79" s="1174"/>
      <c r="B79" s="457"/>
      <c r="C79" s="615"/>
      <c r="D79" s="459"/>
      <c r="E79" s="449"/>
      <c r="F79" s="947"/>
    </row>
    <row r="80" spans="1:6" x14ac:dyDescent="0.25">
      <c r="A80" s="1174"/>
      <c r="B80" s="457"/>
      <c r="C80" s="615"/>
      <c r="D80" s="459"/>
      <c r="E80" s="449"/>
      <c r="F80" s="947"/>
    </row>
    <row r="81" spans="1:6" x14ac:dyDescent="0.25">
      <c r="A81" s="614"/>
      <c r="B81" s="457"/>
      <c r="C81" s="615"/>
      <c r="D81" s="459"/>
      <c r="E81" s="449"/>
      <c r="F81" s="947"/>
    </row>
    <row r="82" spans="1:6" x14ac:dyDescent="0.25">
      <c r="A82" s="291"/>
      <c r="B82" s="485"/>
      <c r="C82" s="485"/>
      <c r="D82" s="935"/>
      <c r="E82" s="935"/>
      <c r="F82" s="935"/>
    </row>
    <row r="83" spans="1:6" x14ac:dyDescent="0.25">
      <c r="A83" s="291"/>
      <c r="B83" s="485"/>
      <c r="C83" s="485"/>
      <c r="D83" s="935"/>
      <c r="E83" s="935"/>
      <c r="F83" s="935"/>
    </row>
  </sheetData>
  <protectedRanges>
    <protectedRange sqref="A21 A24:A25" name="Oblast1_1"/>
    <protectedRange sqref="A20" name="Oblast1_84_2"/>
    <protectedRange sqref="A22:A23" name="Oblast1_86_1"/>
    <protectedRange sqref="B20:B25" name="Oblast1_1_2_2_2"/>
    <protectedRange sqref="C20:C25" name="Oblast1_2_2_2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B17" sqref="B17"/>
    </sheetView>
  </sheetViews>
  <sheetFormatPr defaultRowHeight="15" x14ac:dyDescent="0.25"/>
  <cols>
    <col min="1" max="1" width="5.7109375" customWidth="1"/>
    <col min="2" max="2" width="80.140625" customWidth="1"/>
    <col min="3" max="3" width="17.5703125" customWidth="1"/>
  </cols>
  <sheetData>
    <row r="1" spans="1:3" ht="18" x14ac:dyDescent="0.25">
      <c r="A1" s="149" t="s">
        <v>260</v>
      </c>
      <c r="B1" s="149"/>
      <c r="C1" s="150"/>
    </row>
    <row r="2" spans="1:3" ht="18" x14ac:dyDescent="0.25">
      <c r="A2" s="149" t="s">
        <v>261</v>
      </c>
      <c r="B2" s="149"/>
      <c r="C2" s="150"/>
    </row>
    <row r="3" spans="1:3" ht="18" x14ac:dyDescent="0.25">
      <c r="A3" s="149" t="s">
        <v>2</v>
      </c>
      <c r="B3" s="149"/>
      <c r="C3" s="150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262</v>
      </c>
      <c r="C6" s="156"/>
    </row>
    <row r="7" spans="1:3" x14ac:dyDescent="0.25">
      <c r="A7" s="1411">
        <v>1</v>
      </c>
      <c r="B7" s="157" t="s">
        <v>263</v>
      </c>
      <c r="C7" s="158">
        <f>D.2.3.59_D.01_KAMERA!J47</f>
        <v>0</v>
      </c>
    </row>
    <row r="8" spans="1:3" ht="29.25" x14ac:dyDescent="0.25">
      <c r="A8" s="1411">
        <v>2</v>
      </c>
      <c r="B8" s="159" t="s">
        <v>1468</v>
      </c>
      <c r="C8" s="158">
        <f>D.2.3.59_D.02_DPMP!E105</f>
        <v>75734.079750000004</v>
      </c>
    </row>
    <row r="9" spans="1:3" ht="15.75" thickBot="1" x14ac:dyDescent="0.3">
      <c r="A9" s="1464"/>
      <c r="B9" s="160"/>
      <c r="C9" s="161"/>
    </row>
    <row r="10" spans="1:3" ht="16.5" thickBot="1" x14ac:dyDescent="0.3">
      <c r="A10" s="162" t="s">
        <v>28</v>
      </c>
      <c r="B10" s="162"/>
      <c r="C10" s="163">
        <f>SUM(C7:C9)</f>
        <v>75734.079750000004</v>
      </c>
    </row>
    <row r="11" spans="1:3" x14ac:dyDescent="0.25">
      <c r="B11" s="152"/>
      <c r="C11" s="150"/>
    </row>
    <row r="12" spans="1:3" x14ac:dyDescent="0.25">
      <c r="B12" s="164"/>
      <c r="C12" s="150"/>
    </row>
  </sheetData>
  <pageMargins left="0.7" right="0.7" top="0.75" bottom="0.75" header="0.3" footer="0.3"/>
  <pageSetup paperSize="9" scale="84" fitToHeight="0" orientation="portrait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zoomScaleNormal="100" zoomScaleSheetLayoutView="100" workbookViewId="0">
      <selection activeCell="H7" sqref="H7:H46"/>
    </sheetView>
  </sheetViews>
  <sheetFormatPr defaultRowHeight="12.75" x14ac:dyDescent="0.2"/>
  <cols>
    <col min="1" max="1" width="5.7109375" style="152" customWidth="1"/>
    <col min="2" max="2" width="56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ht="18" x14ac:dyDescent="0.25">
      <c r="A1" s="149" t="s">
        <v>617</v>
      </c>
    </row>
    <row r="2" spans="1:51" ht="18" x14ac:dyDescent="0.25">
      <c r="A2" s="149" t="s">
        <v>261</v>
      </c>
    </row>
    <row r="3" spans="1:51" ht="18" x14ac:dyDescent="0.25">
      <c r="A3" s="149" t="s">
        <v>2</v>
      </c>
    </row>
    <row r="4" spans="1:51" ht="13.5" thickBot="1" x14ac:dyDescent="0.25"/>
    <row r="5" spans="1:51" ht="15" thickBot="1" x14ac:dyDescent="0.25">
      <c r="A5" s="1418" t="s">
        <v>764</v>
      </c>
      <c r="B5" s="1419" t="s">
        <v>3</v>
      </c>
      <c r="C5" s="506" t="s">
        <v>4</v>
      </c>
      <c r="D5" s="506" t="s">
        <v>5</v>
      </c>
      <c r="E5" s="506" t="s">
        <v>765</v>
      </c>
      <c r="F5" s="506" t="s">
        <v>6</v>
      </c>
      <c r="G5" s="506" t="s">
        <v>7</v>
      </c>
      <c r="H5" s="506" t="s">
        <v>8</v>
      </c>
      <c r="I5" s="507" t="s">
        <v>9</v>
      </c>
      <c r="J5" s="154" t="s">
        <v>10</v>
      </c>
    </row>
    <row r="6" spans="1:51" ht="14.25" x14ac:dyDescent="0.2">
      <c r="A6" s="1529"/>
      <c r="B6" s="155" t="s">
        <v>262</v>
      </c>
      <c r="C6" s="508"/>
      <c r="D6" s="509"/>
      <c r="E6" s="509"/>
      <c r="F6" s="510"/>
      <c r="G6" s="511"/>
      <c r="H6" s="511"/>
      <c r="I6" s="511"/>
      <c r="J6" s="156"/>
      <c r="AX6" s="512">
        <v>19.600000000000001</v>
      </c>
      <c r="AY6" s="152">
        <v>1.3</v>
      </c>
    </row>
    <row r="7" spans="1:51" ht="28.5" x14ac:dyDescent="0.2">
      <c r="A7" s="1530">
        <v>1</v>
      </c>
      <c r="B7" s="517" t="s">
        <v>868</v>
      </c>
      <c r="C7" s="513" t="s">
        <v>12</v>
      </c>
      <c r="D7" s="514">
        <v>1</v>
      </c>
      <c r="E7" s="1209" t="s">
        <v>769</v>
      </c>
      <c r="F7" s="515"/>
      <c r="G7" s="515">
        <f>D7*F7</f>
        <v>0</v>
      </c>
      <c r="H7" s="515"/>
      <c r="I7" s="515">
        <f>D7*H7</f>
        <v>0</v>
      </c>
      <c r="J7" s="516">
        <f>G7+I7</f>
        <v>0</v>
      </c>
      <c r="AX7" s="512"/>
    </row>
    <row r="8" spans="1:51" s="518" customFormat="1" ht="28.5" x14ac:dyDescent="0.2">
      <c r="A8" s="1531">
        <v>2</v>
      </c>
      <c r="B8" s="517" t="s">
        <v>966</v>
      </c>
      <c r="C8" s="513" t="s">
        <v>12</v>
      </c>
      <c r="D8" s="514">
        <v>1</v>
      </c>
      <c r="E8" s="1209" t="s">
        <v>1132</v>
      </c>
      <c r="F8" s="515"/>
      <c r="G8" s="515">
        <f t="shared" ref="G8:G44" si="0">D8*F8</f>
        <v>0</v>
      </c>
      <c r="H8" s="515"/>
      <c r="I8" s="515">
        <f t="shared" ref="I8:I44" si="1">D8*H8</f>
        <v>0</v>
      </c>
      <c r="J8" s="516">
        <f t="shared" ref="J8:J44" si="2">G8+I8</f>
        <v>0</v>
      </c>
      <c r="AX8" s="519"/>
    </row>
    <row r="9" spans="1:51" s="518" customFormat="1" ht="14.25" customHeight="1" x14ac:dyDescent="0.2">
      <c r="A9" s="1531"/>
      <c r="B9" s="1751" t="s">
        <v>1136</v>
      </c>
      <c r="C9" s="513"/>
      <c r="D9" s="514"/>
      <c r="E9" s="1436"/>
      <c r="F9" s="515"/>
      <c r="G9" s="515"/>
      <c r="H9" s="515"/>
      <c r="I9" s="515"/>
      <c r="J9" s="516"/>
      <c r="AX9" s="519"/>
    </row>
    <row r="10" spans="1:51" s="518" customFormat="1" ht="42" customHeight="1" x14ac:dyDescent="0.2">
      <c r="A10" s="1531">
        <v>3</v>
      </c>
      <c r="B10" s="520" t="s">
        <v>1342</v>
      </c>
      <c r="C10" s="513" t="s">
        <v>12</v>
      </c>
      <c r="D10" s="514">
        <v>1</v>
      </c>
      <c r="E10" s="1436" t="s">
        <v>1133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519"/>
    </row>
    <row r="11" spans="1:51" s="518" customFormat="1" ht="42" customHeight="1" x14ac:dyDescent="0.2">
      <c r="A11" s="1531">
        <v>4</v>
      </c>
      <c r="B11" s="520" t="s">
        <v>1343</v>
      </c>
      <c r="C11" s="513" t="s">
        <v>12</v>
      </c>
      <c r="D11" s="514">
        <v>1</v>
      </c>
      <c r="E11" s="1436" t="s">
        <v>1133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519"/>
    </row>
    <row r="12" spans="1:51" s="518" customFormat="1" ht="42" customHeight="1" x14ac:dyDescent="0.2">
      <c r="A12" s="1531">
        <v>5</v>
      </c>
      <c r="B12" s="520" t="s">
        <v>1345</v>
      </c>
      <c r="C12" s="513" t="s">
        <v>12</v>
      </c>
      <c r="D12" s="514">
        <v>1</v>
      </c>
      <c r="E12" s="1436" t="s">
        <v>1133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519"/>
    </row>
    <row r="13" spans="1:51" s="518" customFormat="1" ht="42" customHeight="1" x14ac:dyDescent="0.2">
      <c r="A13" s="1531">
        <v>6</v>
      </c>
      <c r="B13" s="520" t="s">
        <v>1344</v>
      </c>
      <c r="C13" s="513" t="s">
        <v>24</v>
      </c>
      <c r="D13" s="514">
        <v>5</v>
      </c>
      <c r="E13" s="1436" t="s">
        <v>1133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519"/>
    </row>
    <row r="14" spans="1:51" s="518" customFormat="1" ht="14.25" x14ac:dyDescent="0.2">
      <c r="A14" s="1531"/>
      <c r="B14" s="1752" t="s">
        <v>862</v>
      </c>
      <c r="C14" s="513"/>
      <c r="D14" s="514"/>
      <c r="E14" s="1436"/>
      <c r="F14" s="515"/>
      <c r="G14" s="515"/>
      <c r="H14" s="515"/>
      <c r="I14" s="515"/>
      <c r="J14" s="516"/>
      <c r="AX14" s="519"/>
    </row>
    <row r="15" spans="1:51" s="518" customFormat="1" ht="42.75" x14ac:dyDescent="0.2">
      <c r="A15" s="1531">
        <v>7</v>
      </c>
      <c r="B15" s="1753" t="s">
        <v>1351</v>
      </c>
      <c r="C15" s="522" t="s">
        <v>12</v>
      </c>
      <c r="D15" s="523">
        <v>1</v>
      </c>
      <c r="E15" s="1436" t="s">
        <v>1134</v>
      </c>
      <c r="F15" s="524"/>
      <c r="G15" s="515">
        <f t="shared" si="0"/>
        <v>0</v>
      </c>
      <c r="H15" s="515"/>
      <c r="I15" s="515">
        <f t="shared" ref="I15:I18" si="4">D15*H15</f>
        <v>0</v>
      </c>
      <c r="J15" s="516">
        <f t="shared" si="2"/>
        <v>0</v>
      </c>
      <c r="AX15" s="519"/>
    </row>
    <row r="16" spans="1:51" s="518" customFormat="1" ht="42.75" x14ac:dyDescent="0.2">
      <c r="A16" s="1531">
        <v>8</v>
      </c>
      <c r="B16" s="1753" t="s">
        <v>1352</v>
      </c>
      <c r="C16" s="522" t="s">
        <v>12</v>
      </c>
      <c r="D16" s="523">
        <v>1</v>
      </c>
      <c r="E16" s="1436" t="s">
        <v>1134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519"/>
    </row>
    <row r="17" spans="1:50" s="518" customFormat="1" ht="42.75" x14ac:dyDescent="0.2">
      <c r="A17" s="1531">
        <v>9</v>
      </c>
      <c r="B17" s="520" t="s">
        <v>1345</v>
      </c>
      <c r="C17" s="513" t="s">
        <v>12</v>
      </c>
      <c r="D17" s="514">
        <v>1</v>
      </c>
      <c r="E17" s="1436" t="s">
        <v>1134</v>
      </c>
      <c r="F17" s="515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519"/>
    </row>
    <row r="18" spans="1:50" s="518" customFormat="1" ht="42.75" x14ac:dyDescent="0.2">
      <c r="A18" s="1531">
        <v>10</v>
      </c>
      <c r="B18" s="520" t="s">
        <v>1344</v>
      </c>
      <c r="C18" s="513" t="s">
        <v>24</v>
      </c>
      <c r="D18" s="514">
        <v>5</v>
      </c>
      <c r="E18" s="1436" t="s">
        <v>1134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519"/>
    </row>
    <row r="19" spans="1:50" s="518" customFormat="1" ht="14.25" x14ac:dyDescent="0.2">
      <c r="A19" s="1531"/>
      <c r="B19" s="1752" t="s">
        <v>782</v>
      </c>
      <c r="C19" s="513"/>
      <c r="D19" s="514"/>
      <c r="E19" s="1436"/>
      <c r="F19" s="515"/>
      <c r="G19" s="515"/>
      <c r="H19" s="515"/>
      <c r="I19" s="515"/>
      <c r="J19" s="516"/>
      <c r="AX19" s="519"/>
    </row>
    <row r="20" spans="1:50" s="518" customFormat="1" ht="42.75" x14ac:dyDescent="0.2">
      <c r="A20" s="1531">
        <v>11</v>
      </c>
      <c r="B20" s="1753" t="s">
        <v>1346</v>
      </c>
      <c r="C20" s="513" t="s">
        <v>12</v>
      </c>
      <c r="D20" s="514">
        <v>1</v>
      </c>
      <c r="E20" s="1436" t="s">
        <v>1135</v>
      </c>
      <c r="F20" s="25"/>
      <c r="G20" s="515">
        <f t="shared" si="0"/>
        <v>0</v>
      </c>
      <c r="H20" s="25"/>
      <c r="I20" s="25">
        <f t="shared" ref="I20:I25" si="5">D20*H20</f>
        <v>0</v>
      </c>
      <c r="J20" s="165">
        <f t="shared" si="2"/>
        <v>0</v>
      </c>
      <c r="AX20" s="519"/>
    </row>
    <row r="21" spans="1:50" s="518" customFormat="1" ht="42.75" x14ac:dyDescent="0.2">
      <c r="A21" s="1531">
        <v>12</v>
      </c>
      <c r="B21" s="1753" t="s">
        <v>1347</v>
      </c>
      <c r="C21" s="522" t="s">
        <v>12</v>
      </c>
      <c r="D21" s="523">
        <v>1</v>
      </c>
      <c r="E21" s="1436" t="s">
        <v>1135</v>
      </c>
      <c r="F21" s="524"/>
      <c r="G21" s="515">
        <f t="shared" si="0"/>
        <v>0</v>
      </c>
      <c r="H21" s="515"/>
      <c r="I21" s="515">
        <f t="shared" si="5"/>
        <v>0</v>
      </c>
      <c r="J21" s="516">
        <f t="shared" si="2"/>
        <v>0</v>
      </c>
      <c r="AX21" s="519"/>
    </row>
    <row r="22" spans="1:50" s="518" customFormat="1" ht="42.75" x14ac:dyDescent="0.2">
      <c r="A22" s="1531">
        <v>13</v>
      </c>
      <c r="B22" s="1753" t="s">
        <v>1348</v>
      </c>
      <c r="C22" s="522" t="s">
        <v>12</v>
      </c>
      <c r="D22" s="523">
        <v>1</v>
      </c>
      <c r="E22" s="1436" t="s">
        <v>1135</v>
      </c>
      <c r="F22" s="524"/>
      <c r="G22" s="515">
        <f t="shared" si="0"/>
        <v>0</v>
      </c>
      <c r="H22" s="515"/>
      <c r="I22" s="515">
        <f t="shared" si="5"/>
        <v>0</v>
      </c>
      <c r="J22" s="516">
        <f t="shared" si="2"/>
        <v>0</v>
      </c>
      <c r="AX22" s="519"/>
    </row>
    <row r="23" spans="1:50" s="518" customFormat="1" ht="42.75" x14ac:dyDescent="0.2">
      <c r="A23" s="1531">
        <v>14</v>
      </c>
      <c r="B23" s="1753" t="s">
        <v>1349</v>
      </c>
      <c r="C23" s="522" t="s">
        <v>12</v>
      </c>
      <c r="D23" s="523">
        <v>2</v>
      </c>
      <c r="E23" s="1436" t="s">
        <v>1135</v>
      </c>
      <c r="F23" s="524"/>
      <c r="G23" s="515">
        <f t="shared" si="0"/>
        <v>0</v>
      </c>
      <c r="H23" s="515"/>
      <c r="I23" s="515">
        <f t="shared" si="5"/>
        <v>0</v>
      </c>
      <c r="J23" s="516">
        <f t="shared" si="2"/>
        <v>0</v>
      </c>
      <c r="AX23" s="519"/>
    </row>
    <row r="24" spans="1:50" s="518" customFormat="1" ht="42.75" x14ac:dyDescent="0.2">
      <c r="A24" s="1531">
        <v>15</v>
      </c>
      <c r="B24" s="520" t="s">
        <v>1345</v>
      </c>
      <c r="C24" s="513" t="s">
        <v>12</v>
      </c>
      <c r="D24" s="514">
        <v>1</v>
      </c>
      <c r="E24" s="1436" t="s">
        <v>1135</v>
      </c>
      <c r="F24" s="515"/>
      <c r="G24" s="515">
        <f t="shared" si="0"/>
        <v>0</v>
      </c>
      <c r="H24" s="515"/>
      <c r="I24" s="515">
        <f t="shared" si="5"/>
        <v>0</v>
      </c>
      <c r="J24" s="516">
        <f t="shared" si="2"/>
        <v>0</v>
      </c>
      <c r="AX24" s="519"/>
    </row>
    <row r="25" spans="1:50" s="518" customFormat="1" ht="42.75" x14ac:dyDescent="0.2">
      <c r="A25" s="1531">
        <v>16</v>
      </c>
      <c r="B25" s="520" t="s">
        <v>1344</v>
      </c>
      <c r="C25" s="513" t="s">
        <v>24</v>
      </c>
      <c r="D25" s="514">
        <v>8</v>
      </c>
      <c r="E25" s="1436" t="s">
        <v>1135</v>
      </c>
      <c r="F25" s="515"/>
      <c r="G25" s="515">
        <f t="shared" si="0"/>
        <v>0</v>
      </c>
      <c r="H25" s="515"/>
      <c r="I25" s="515">
        <f t="shared" si="5"/>
        <v>0</v>
      </c>
      <c r="J25" s="516">
        <f t="shared" si="2"/>
        <v>0</v>
      </c>
      <c r="AX25" s="519"/>
    </row>
    <row r="26" spans="1:50" s="518" customFormat="1" ht="14.25" x14ac:dyDescent="0.2">
      <c r="A26" s="1531"/>
      <c r="B26" s="1752" t="s">
        <v>1350</v>
      </c>
      <c r="C26" s="513"/>
      <c r="D26" s="514"/>
      <c r="E26" s="1436"/>
      <c r="F26" s="515"/>
      <c r="G26" s="515"/>
      <c r="H26" s="515"/>
      <c r="I26" s="515"/>
      <c r="J26" s="516"/>
      <c r="AX26" s="519"/>
    </row>
    <row r="27" spans="1:50" s="518" customFormat="1" ht="28.5" x14ac:dyDescent="0.2">
      <c r="A27" s="1531">
        <v>17</v>
      </c>
      <c r="B27" s="517" t="s">
        <v>866</v>
      </c>
      <c r="C27" s="513" t="s">
        <v>30</v>
      </c>
      <c r="D27" s="514">
        <v>60</v>
      </c>
      <c r="E27" s="1436" t="s">
        <v>1137</v>
      </c>
      <c r="F27" s="515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519"/>
    </row>
    <row r="28" spans="1:50" s="518" customFormat="1" ht="28.5" x14ac:dyDescent="0.2">
      <c r="A28" s="1531">
        <v>18</v>
      </c>
      <c r="B28" s="1421" t="s">
        <v>910</v>
      </c>
      <c r="C28" s="513" t="s">
        <v>30</v>
      </c>
      <c r="D28" s="514">
        <v>60</v>
      </c>
      <c r="E28" s="1436" t="s">
        <v>1137</v>
      </c>
      <c r="F28" s="515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  <c r="AX28" s="519"/>
    </row>
    <row r="29" spans="1:50" s="518" customFormat="1" ht="28.5" x14ac:dyDescent="0.2">
      <c r="A29" s="1531">
        <v>19</v>
      </c>
      <c r="B29" s="1421" t="s">
        <v>777</v>
      </c>
      <c r="C29" s="522" t="s">
        <v>30</v>
      </c>
      <c r="D29" s="523">
        <v>5</v>
      </c>
      <c r="E29" s="1436" t="s">
        <v>1137</v>
      </c>
      <c r="F29" s="524"/>
      <c r="G29" s="515">
        <f t="shared" si="0"/>
        <v>0</v>
      </c>
      <c r="H29" s="515"/>
      <c r="I29" s="515">
        <f t="shared" si="1"/>
        <v>0</v>
      </c>
      <c r="J29" s="516">
        <f t="shared" si="2"/>
        <v>0</v>
      </c>
      <c r="AX29" s="519"/>
    </row>
    <row r="30" spans="1:50" s="518" customFormat="1" ht="28.5" x14ac:dyDescent="0.2">
      <c r="A30" s="1531">
        <v>20</v>
      </c>
      <c r="B30" s="1438" t="s">
        <v>1131</v>
      </c>
      <c r="C30" s="522" t="s">
        <v>30</v>
      </c>
      <c r="D30" s="523">
        <v>55</v>
      </c>
      <c r="E30" s="1436" t="s">
        <v>1137</v>
      </c>
      <c r="F30" s="524"/>
      <c r="G30" s="515">
        <f t="shared" si="0"/>
        <v>0</v>
      </c>
      <c r="H30" s="515"/>
      <c r="I30" s="515">
        <f t="shared" si="1"/>
        <v>0</v>
      </c>
      <c r="J30" s="516">
        <f t="shared" si="2"/>
        <v>0</v>
      </c>
      <c r="AX30" s="519"/>
    </row>
    <row r="31" spans="1:50" s="518" customFormat="1" ht="28.5" x14ac:dyDescent="0.2">
      <c r="A31" s="1531">
        <v>21</v>
      </c>
      <c r="B31" s="1438" t="s">
        <v>179</v>
      </c>
      <c r="C31" s="522" t="s">
        <v>12</v>
      </c>
      <c r="D31" s="523">
        <v>55</v>
      </c>
      <c r="E31" s="1436" t="s">
        <v>1137</v>
      </c>
      <c r="F31" s="524"/>
      <c r="G31" s="515">
        <f t="shared" si="0"/>
        <v>0</v>
      </c>
      <c r="H31" s="515"/>
      <c r="I31" s="515">
        <f t="shared" si="1"/>
        <v>0</v>
      </c>
      <c r="J31" s="516">
        <f t="shared" si="2"/>
        <v>0</v>
      </c>
      <c r="AX31" s="519"/>
    </row>
    <row r="32" spans="1:50" s="518" customFormat="1" ht="28.5" x14ac:dyDescent="0.2">
      <c r="A32" s="1531">
        <v>22</v>
      </c>
      <c r="B32" s="1607" t="s">
        <v>148</v>
      </c>
      <c r="C32" s="513" t="s">
        <v>30</v>
      </c>
      <c r="D32" s="514">
        <v>50</v>
      </c>
      <c r="E32" s="1436" t="s">
        <v>1137</v>
      </c>
      <c r="F32" s="515"/>
      <c r="G32" s="515">
        <f t="shared" si="0"/>
        <v>0</v>
      </c>
      <c r="H32" s="515"/>
      <c r="I32" s="515">
        <f t="shared" si="1"/>
        <v>0</v>
      </c>
      <c r="J32" s="516">
        <f t="shared" si="2"/>
        <v>0</v>
      </c>
      <c r="AX32" s="519"/>
    </row>
    <row r="33" spans="1:50" s="518" customFormat="1" ht="28.5" x14ac:dyDescent="0.2">
      <c r="A33" s="1531">
        <v>23</v>
      </c>
      <c r="B33" s="1438" t="s">
        <v>875</v>
      </c>
      <c r="C33" s="522" t="s">
        <v>30</v>
      </c>
      <c r="D33" s="523">
        <v>60</v>
      </c>
      <c r="E33" s="1436" t="s">
        <v>1137</v>
      </c>
      <c r="F33" s="524"/>
      <c r="G33" s="515">
        <f t="shared" si="0"/>
        <v>0</v>
      </c>
      <c r="H33" s="515"/>
      <c r="I33" s="515">
        <f t="shared" si="1"/>
        <v>0</v>
      </c>
      <c r="J33" s="516">
        <f t="shared" si="2"/>
        <v>0</v>
      </c>
      <c r="AX33" s="519"/>
    </row>
    <row r="34" spans="1:50" s="518" customFormat="1" ht="28.5" x14ac:dyDescent="0.2">
      <c r="A34" s="1531">
        <v>24</v>
      </c>
      <c r="B34" s="526" t="s">
        <v>130</v>
      </c>
      <c r="C34" s="522" t="s">
        <v>12</v>
      </c>
      <c r="D34" s="523">
        <v>150</v>
      </c>
      <c r="E34" s="1436" t="s">
        <v>1137</v>
      </c>
      <c r="F34" s="524"/>
      <c r="G34" s="515">
        <f t="shared" si="0"/>
        <v>0</v>
      </c>
      <c r="H34" s="515"/>
      <c r="I34" s="515">
        <f t="shared" si="1"/>
        <v>0</v>
      </c>
      <c r="J34" s="516">
        <f t="shared" si="2"/>
        <v>0</v>
      </c>
      <c r="AX34" s="519"/>
    </row>
    <row r="35" spans="1:50" s="518" customFormat="1" ht="28.5" x14ac:dyDescent="0.2">
      <c r="A35" s="1531">
        <v>25</v>
      </c>
      <c r="B35" s="1437" t="s">
        <v>618</v>
      </c>
      <c r="C35" s="522" t="s">
        <v>12</v>
      </c>
      <c r="D35" s="523">
        <v>1</v>
      </c>
      <c r="E35" s="1436" t="s">
        <v>1137</v>
      </c>
      <c r="F35" s="524"/>
      <c r="G35" s="515">
        <f t="shared" si="0"/>
        <v>0</v>
      </c>
      <c r="H35" s="515"/>
      <c r="I35" s="515">
        <f t="shared" si="1"/>
        <v>0</v>
      </c>
      <c r="J35" s="516">
        <f t="shared" si="2"/>
        <v>0</v>
      </c>
      <c r="AX35" s="519"/>
    </row>
    <row r="36" spans="1:50" s="518" customFormat="1" ht="28.5" x14ac:dyDescent="0.2">
      <c r="A36" s="1531">
        <v>26</v>
      </c>
      <c r="B36" s="1608" t="s">
        <v>181</v>
      </c>
      <c r="C36" s="850" t="s">
        <v>12</v>
      </c>
      <c r="D36" s="514">
        <v>2</v>
      </c>
      <c r="E36" s="1436" t="s">
        <v>1137</v>
      </c>
      <c r="F36" s="851"/>
      <c r="G36" s="851">
        <f t="shared" si="0"/>
        <v>0</v>
      </c>
      <c r="H36" s="851"/>
      <c r="I36" s="851">
        <f t="shared" si="1"/>
        <v>0</v>
      </c>
      <c r="J36" s="158">
        <f t="shared" si="2"/>
        <v>0</v>
      </c>
      <c r="AX36" s="519"/>
    </row>
    <row r="37" spans="1:50" s="518" customFormat="1" ht="28.5" x14ac:dyDescent="0.2">
      <c r="A37" s="1531">
        <v>27</v>
      </c>
      <c r="B37" s="1609" t="s">
        <v>21</v>
      </c>
      <c r="C37" s="850" t="s">
        <v>12</v>
      </c>
      <c r="D37" s="514">
        <v>1</v>
      </c>
      <c r="E37" s="1436" t="s">
        <v>1137</v>
      </c>
      <c r="F37" s="851"/>
      <c r="G37" s="851">
        <f t="shared" si="0"/>
        <v>0</v>
      </c>
      <c r="H37" s="851"/>
      <c r="I37" s="851">
        <f t="shared" si="1"/>
        <v>0</v>
      </c>
      <c r="J37" s="158">
        <f t="shared" si="2"/>
        <v>0</v>
      </c>
      <c r="AX37" s="519"/>
    </row>
    <row r="38" spans="1:50" s="518" customFormat="1" ht="28.5" x14ac:dyDescent="0.2">
      <c r="A38" s="1531">
        <v>28</v>
      </c>
      <c r="B38" s="1610" t="s">
        <v>23</v>
      </c>
      <c r="C38" s="852" t="s">
        <v>24</v>
      </c>
      <c r="D38" s="523">
        <v>5</v>
      </c>
      <c r="E38" s="1436" t="s">
        <v>1137</v>
      </c>
      <c r="F38" s="853"/>
      <c r="G38" s="851">
        <f t="shared" si="0"/>
        <v>0</v>
      </c>
      <c r="H38" s="853"/>
      <c r="I38" s="853">
        <f t="shared" si="1"/>
        <v>0</v>
      </c>
      <c r="J38" s="854">
        <f t="shared" si="2"/>
        <v>0</v>
      </c>
      <c r="AX38" s="519"/>
    </row>
    <row r="39" spans="1:50" s="518" customFormat="1" ht="28.5" x14ac:dyDescent="0.2">
      <c r="A39" s="1531">
        <v>29</v>
      </c>
      <c r="B39" s="1610" t="s">
        <v>25</v>
      </c>
      <c r="C39" s="852" t="s">
        <v>24</v>
      </c>
      <c r="D39" s="523">
        <v>5</v>
      </c>
      <c r="E39" s="1436" t="s">
        <v>1137</v>
      </c>
      <c r="F39" s="853"/>
      <c r="G39" s="851">
        <f t="shared" si="0"/>
        <v>0</v>
      </c>
      <c r="H39" s="853"/>
      <c r="I39" s="853">
        <f t="shared" si="1"/>
        <v>0</v>
      </c>
      <c r="J39" s="854">
        <f t="shared" si="2"/>
        <v>0</v>
      </c>
      <c r="AX39" s="519"/>
    </row>
    <row r="40" spans="1:50" s="518" customFormat="1" ht="28.5" x14ac:dyDescent="0.2">
      <c r="A40" s="1531">
        <v>30</v>
      </c>
      <c r="B40" s="1610" t="s">
        <v>133</v>
      </c>
      <c r="C40" s="852" t="s">
        <v>24</v>
      </c>
      <c r="D40" s="523">
        <v>3</v>
      </c>
      <c r="E40" s="1209" t="s">
        <v>769</v>
      </c>
      <c r="F40" s="853"/>
      <c r="G40" s="851">
        <f t="shared" si="0"/>
        <v>0</v>
      </c>
      <c r="H40" s="853"/>
      <c r="I40" s="853">
        <f t="shared" si="1"/>
        <v>0</v>
      </c>
      <c r="J40" s="854">
        <f t="shared" si="2"/>
        <v>0</v>
      </c>
      <c r="AX40" s="519"/>
    </row>
    <row r="41" spans="1:50" s="518" customFormat="1" ht="28.5" x14ac:dyDescent="0.2">
      <c r="A41" s="1531">
        <v>31</v>
      </c>
      <c r="B41" s="1610" t="s">
        <v>134</v>
      </c>
      <c r="C41" s="852" t="s">
        <v>12</v>
      </c>
      <c r="D41" s="523">
        <v>1</v>
      </c>
      <c r="E41" s="1209" t="s">
        <v>1132</v>
      </c>
      <c r="F41" s="853"/>
      <c r="G41" s="851">
        <f t="shared" si="0"/>
        <v>0</v>
      </c>
      <c r="H41" s="853"/>
      <c r="I41" s="853">
        <f t="shared" si="1"/>
        <v>0</v>
      </c>
      <c r="J41" s="854">
        <f t="shared" si="2"/>
        <v>0</v>
      </c>
      <c r="AX41" s="519"/>
    </row>
    <row r="42" spans="1:50" s="518" customFormat="1" ht="28.5" x14ac:dyDescent="0.2">
      <c r="A42" s="1531">
        <v>32</v>
      </c>
      <c r="B42" s="1610" t="s">
        <v>27</v>
      </c>
      <c r="C42" s="852" t="s">
        <v>12</v>
      </c>
      <c r="D42" s="523">
        <v>1</v>
      </c>
      <c r="E42" s="1209" t="s">
        <v>1132</v>
      </c>
      <c r="F42" s="853"/>
      <c r="G42" s="851">
        <f t="shared" si="0"/>
        <v>0</v>
      </c>
      <c r="H42" s="853"/>
      <c r="I42" s="853">
        <f t="shared" si="1"/>
        <v>0</v>
      </c>
      <c r="J42" s="854">
        <f t="shared" si="2"/>
        <v>0</v>
      </c>
      <c r="AX42" s="519"/>
    </row>
    <row r="43" spans="1:50" s="518" customFormat="1" ht="28.5" x14ac:dyDescent="0.2">
      <c r="A43" s="1531">
        <v>33</v>
      </c>
      <c r="B43" s="1475" t="s">
        <v>773</v>
      </c>
      <c r="C43" s="852" t="s">
        <v>12</v>
      </c>
      <c r="D43" s="523">
        <v>1</v>
      </c>
      <c r="E43" s="1209" t="s">
        <v>1132</v>
      </c>
      <c r="F43" s="853"/>
      <c r="G43" s="851">
        <f t="shared" ref="G43" si="6">D43*F43</f>
        <v>0</v>
      </c>
      <c r="H43" s="853"/>
      <c r="I43" s="853">
        <f t="shared" ref="I43" si="7">D43*H43</f>
        <v>0</v>
      </c>
      <c r="J43" s="854">
        <f t="shared" ref="J43" si="8">G43+I43</f>
        <v>0</v>
      </c>
      <c r="AX43" s="519"/>
    </row>
    <row r="44" spans="1:50" ht="28.5" x14ac:dyDescent="0.2">
      <c r="A44" s="1531">
        <v>34</v>
      </c>
      <c r="B44" s="1610" t="s">
        <v>91</v>
      </c>
      <c r="C44" s="852" t="s">
        <v>12</v>
      </c>
      <c r="D44" s="523">
        <v>1</v>
      </c>
      <c r="E44" s="1209" t="s">
        <v>1132</v>
      </c>
      <c r="F44" s="853"/>
      <c r="G44" s="851">
        <f t="shared" si="0"/>
        <v>0</v>
      </c>
      <c r="H44" s="524"/>
      <c r="I44" s="853">
        <f t="shared" si="1"/>
        <v>0</v>
      </c>
      <c r="J44" s="854">
        <f t="shared" si="2"/>
        <v>0</v>
      </c>
      <c r="AX44" s="512"/>
    </row>
    <row r="45" spans="1:50" ht="14.25" x14ac:dyDescent="0.2">
      <c r="A45" s="1530"/>
      <c r="B45" s="521"/>
      <c r="C45" s="522"/>
      <c r="D45" s="523"/>
      <c r="E45" s="523"/>
      <c r="F45" s="855"/>
      <c r="G45" s="856"/>
      <c r="H45" s="855"/>
      <c r="I45" s="855"/>
      <c r="J45" s="857"/>
      <c r="K45" s="531"/>
    </row>
    <row r="46" spans="1:50" ht="15" thickBot="1" x14ac:dyDescent="0.25">
      <c r="A46" s="1532"/>
      <c r="B46" s="160"/>
      <c r="C46" s="532"/>
      <c r="D46" s="533"/>
      <c r="E46" s="533"/>
      <c r="F46" s="858"/>
      <c r="G46" s="858"/>
      <c r="H46" s="859"/>
      <c r="I46" s="858"/>
      <c r="J46" s="161"/>
    </row>
    <row r="47" spans="1:50" ht="16.5" thickBot="1" x14ac:dyDescent="0.3">
      <c r="A47" s="635" t="s">
        <v>28</v>
      </c>
      <c r="B47" s="635"/>
      <c r="C47" s="537"/>
      <c r="D47" s="537"/>
      <c r="E47" s="537"/>
      <c r="F47" s="636"/>
      <c r="G47" s="636">
        <f>SUM(G7:G46)</f>
        <v>0</v>
      </c>
      <c r="H47" s="636"/>
      <c r="I47" s="636">
        <f>SUM(I7:I46)</f>
        <v>0</v>
      </c>
      <c r="J47" s="163">
        <f>SUM(J7:J46)</f>
        <v>0</v>
      </c>
    </row>
    <row r="48" spans="1:50" x14ac:dyDescent="0.2">
      <c r="G48" s="540"/>
    </row>
    <row r="49" spans="2:10" ht="20.25" x14ac:dyDescent="0.3">
      <c r="B49" s="164"/>
      <c r="D49" s="541"/>
      <c r="E49" s="541"/>
    </row>
    <row r="50" spans="2:10" x14ac:dyDescent="0.2">
      <c r="B50" s="164"/>
    </row>
    <row r="52" spans="2:10" x14ac:dyDescent="0.2">
      <c r="B52" s="164"/>
    </row>
    <row r="53" spans="2:10" x14ac:dyDescent="0.2">
      <c r="B53" s="164"/>
    </row>
    <row r="54" spans="2:10" x14ac:dyDescent="0.2">
      <c r="B54" s="164"/>
    </row>
    <row r="60" spans="2:10" x14ac:dyDescent="0.2">
      <c r="B60" s="542"/>
      <c r="C60" s="543"/>
      <c r="D60" s="543"/>
      <c r="E60" s="543"/>
      <c r="F60" s="543"/>
      <c r="G60" s="543"/>
      <c r="H60" s="543"/>
      <c r="I60" s="544"/>
      <c r="J60" s="545"/>
    </row>
    <row r="61" spans="2:10" ht="14.25" x14ac:dyDescent="0.2">
      <c r="B61" s="546"/>
      <c r="C61" s="547"/>
      <c r="D61" s="548"/>
      <c r="E61" s="548"/>
      <c r="F61" s="547"/>
      <c r="G61" s="547"/>
      <c r="H61" s="547"/>
      <c r="I61" s="549"/>
      <c r="J61" s="550"/>
    </row>
    <row r="62" spans="2:10" ht="14.25" x14ac:dyDescent="0.2">
      <c r="B62" s="551"/>
      <c r="C62" s="552"/>
      <c r="D62" s="553"/>
      <c r="E62" s="553"/>
      <c r="F62" s="554"/>
      <c r="G62" s="552"/>
      <c r="H62" s="554"/>
      <c r="I62" s="554"/>
      <c r="J62" s="555"/>
    </row>
    <row r="63" spans="2:10" ht="14.25" x14ac:dyDescent="0.2">
      <c r="B63" s="551"/>
      <c r="C63" s="552"/>
      <c r="D63" s="553"/>
      <c r="E63" s="553"/>
      <c r="F63" s="554"/>
      <c r="G63" s="552"/>
      <c r="H63" s="554"/>
      <c r="I63" s="554"/>
      <c r="J63" s="555"/>
    </row>
    <row r="64" spans="2:10" ht="14.25" x14ac:dyDescent="0.2">
      <c r="B64" s="551"/>
      <c r="C64" s="552"/>
      <c r="D64" s="553"/>
      <c r="E64" s="553"/>
      <c r="F64" s="554"/>
      <c r="G64" s="552"/>
      <c r="H64" s="554"/>
      <c r="I64" s="554"/>
      <c r="J64" s="555"/>
    </row>
    <row r="65" spans="2:10" ht="14.25" x14ac:dyDescent="0.2">
      <c r="B65" s="551"/>
      <c r="C65" s="552"/>
      <c r="D65" s="553"/>
      <c r="E65" s="553"/>
      <c r="F65" s="554"/>
      <c r="G65" s="552"/>
      <c r="H65" s="554"/>
      <c r="I65" s="554"/>
      <c r="J65" s="555"/>
    </row>
    <row r="66" spans="2:10" ht="14.25" x14ac:dyDescent="0.2">
      <c r="B66" s="551"/>
      <c r="C66" s="552"/>
      <c r="D66" s="553"/>
      <c r="E66" s="553"/>
      <c r="F66" s="554"/>
      <c r="G66" s="552"/>
      <c r="H66" s="554"/>
      <c r="I66" s="554"/>
      <c r="J66" s="555"/>
    </row>
    <row r="67" spans="2:10" ht="14.25" x14ac:dyDescent="0.2">
      <c r="B67" s="551"/>
      <c r="C67" s="552"/>
      <c r="D67" s="553"/>
      <c r="E67" s="553"/>
      <c r="F67" s="554"/>
      <c r="G67" s="552"/>
      <c r="H67" s="556"/>
      <c r="I67" s="554"/>
      <c r="J67" s="555"/>
    </row>
    <row r="68" spans="2:10" ht="14.25" x14ac:dyDescent="0.2">
      <c r="B68" s="551"/>
      <c r="C68" s="552"/>
      <c r="D68" s="553"/>
      <c r="E68" s="553"/>
      <c r="F68" s="554"/>
      <c r="G68" s="552"/>
      <c r="H68" s="556"/>
      <c r="I68" s="554"/>
      <c r="J68" s="555"/>
    </row>
    <row r="69" spans="2:10" ht="14.25" x14ac:dyDescent="0.2">
      <c r="B69" s="551"/>
      <c r="C69" s="552"/>
      <c r="D69" s="553"/>
      <c r="E69" s="553"/>
      <c r="F69" s="554"/>
      <c r="G69" s="552"/>
      <c r="H69" s="556"/>
      <c r="I69" s="554"/>
      <c r="J69" s="555"/>
    </row>
    <row r="70" spans="2:10" ht="14.25" x14ac:dyDescent="0.2">
      <c r="B70" s="551"/>
      <c r="C70" s="552"/>
      <c r="D70" s="553"/>
      <c r="E70" s="553"/>
      <c r="F70" s="554"/>
      <c r="G70" s="552"/>
      <c r="H70" s="556"/>
      <c r="I70" s="554"/>
      <c r="J70" s="555"/>
    </row>
    <row r="71" spans="2:10" ht="14.25" x14ac:dyDescent="0.2">
      <c r="B71" s="557"/>
      <c r="C71" s="558"/>
      <c r="D71" s="553"/>
      <c r="E71" s="553"/>
      <c r="F71" s="556"/>
      <c r="G71" s="558"/>
      <c r="H71" s="556"/>
      <c r="I71" s="556"/>
      <c r="J71" s="559"/>
    </row>
    <row r="72" spans="2:10" ht="14.25" x14ac:dyDescent="0.2">
      <c r="B72" s="557"/>
      <c r="C72" s="558"/>
      <c r="D72" s="553"/>
      <c r="E72" s="553"/>
      <c r="F72" s="556"/>
      <c r="G72" s="558"/>
      <c r="H72" s="556"/>
      <c r="I72" s="556"/>
      <c r="J72" s="559"/>
    </row>
    <row r="73" spans="2:10" ht="14.25" x14ac:dyDescent="0.2">
      <c r="B73" s="557"/>
      <c r="C73" s="558"/>
      <c r="D73" s="553"/>
      <c r="E73" s="553"/>
      <c r="F73" s="556"/>
      <c r="G73" s="558"/>
      <c r="H73" s="556"/>
      <c r="I73" s="556"/>
      <c r="J73" s="559"/>
    </row>
    <row r="74" spans="2:10" ht="14.25" x14ac:dyDescent="0.2">
      <c r="B74" s="557"/>
      <c r="C74" s="558"/>
      <c r="D74" s="553"/>
      <c r="E74" s="553"/>
      <c r="F74" s="556"/>
      <c r="G74" s="558"/>
      <c r="H74" s="556"/>
      <c r="I74" s="556"/>
      <c r="J74" s="559"/>
    </row>
    <row r="75" spans="2:10" ht="14.25" x14ac:dyDescent="0.2">
      <c r="B75" s="557"/>
      <c r="C75" s="558"/>
      <c r="D75" s="553"/>
      <c r="E75" s="553"/>
      <c r="F75" s="556"/>
      <c r="G75" s="558"/>
      <c r="H75" s="556"/>
      <c r="I75" s="556"/>
      <c r="J75" s="559"/>
    </row>
    <row r="76" spans="2:10" ht="14.25" x14ac:dyDescent="0.2">
      <c r="B76" s="551"/>
      <c r="C76" s="552"/>
      <c r="D76" s="553"/>
      <c r="E76" s="553"/>
      <c r="F76" s="554"/>
      <c r="G76" s="552"/>
      <c r="H76" s="556"/>
      <c r="I76" s="554"/>
      <c r="J76" s="555"/>
    </row>
    <row r="77" spans="2:10" ht="14.25" x14ac:dyDescent="0.2">
      <c r="B77" s="551"/>
      <c r="C77" s="552"/>
      <c r="D77" s="553"/>
      <c r="E77" s="553"/>
      <c r="F77" s="554"/>
      <c r="G77" s="552"/>
      <c r="H77" s="556"/>
      <c r="I77" s="554"/>
      <c r="J77" s="555"/>
    </row>
    <row r="78" spans="2:10" ht="14.25" x14ac:dyDescent="0.2">
      <c r="B78" s="551"/>
      <c r="C78" s="552"/>
      <c r="D78" s="553"/>
      <c r="E78" s="553"/>
      <c r="F78" s="554"/>
      <c r="G78" s="552"/>
      <c r="H78" s="556"/>
      <c r="I78" s="554"/>
      <c r="J78" s="555"/>
    </row>
    <row r="79" spans="2:10" ht="14.25" x14ac:dyDescent="0.2">
      <c r="B79" s="551"/>
      <c r="C79" s="552"/>
      <c r="D79" s="553"/>
      <c r="E79" s="553"/>
      <c r="F79" s="554"/>
      <c r="G79" s="552"/>
      <c r="H79" s="556"/>
      <c r="I79" s="554"/>
      <c r="J79" s="555"/>
    </row>
    <row r="80" spans="2:10" ht="14.25" x14ac:dyDescent="0.2">
      <c r="B80" s="551"/>
      <c r="C80" s="552"/>
      <c r="D80" s="553"/>
      <c r="E80" s="553"/>
      <c r="F80" s="554"/>
      <c r="G80" s="552"/>
      <c r="H80" s="556"/>
      <c r="I80" s="554"/>
      <c r="J80" s="555"/>
    </row>
    <row r="81" spans="2:10" ht="14.25" x14ac:dyDescent="0.2">
      <c r="B81" s="551"/>
      <c r="C81" s="552"/>
      <c r="D81" s="553"/>
      <c r="E81" s="553"/>
      <c r="F81" s="554"/>
      <c r="G81" s="552"/>
      <c r="H81" s="556"/>
      <c r="I81" s="554"/>
      <c r="J81" s="555"/>
    </row>
    <row r="82" spans="2:10" ht="14.25" x14ac:dyDescent="0.2">
      <c r="B82" s="551"/>
      <c r="C82" s="552"/>
      <c r="D82" s="553"/>
      <c r="E82" s="553"/>
      <c r="F82" s="554"/>
      <c r="G82" s="552"/>
      <c r="H82" s="556"/>
      <c r="I82" s="554"/>
      <c r="J82" s="555"/>
    </row>
    <row r="83" spans="2:10" ht="14.25" x14ac:dyDescent="0.2">
      <c r="B83" s="560"/>
      <c r="C83" s="552"/>
      <c r="D83" s="552"/>
      <c r="E83" s="552"/>
      <c r="F83" s="552"/>
      <c r="G83" s="561"/>
      <c r="H83" s="561"/>
      <c r="I83" s="554"/>
      <c r="J83" s="562"/>
    </row>
    <row r="84" spans="2:10" ht="15.75" x14ac:dyDescent="0.25">
      <c r="B84" s="563"/>
      <c r="C84" s="564"/>
      <c r="D84" s="564"/>
      <c r="E84" s="564"/>
      <c r="F84" s="564"/>
      <c r="G84" s="565"/>
      <c r="H84" s="564"/>
      <c r="I84" s="565"/>
      <c r="J84" s="566"/>
    </row>
    <row r="85" spans="2:10" x14ac:dyDescent="0.2">
      <c r="B85" s="542"/>
      <c r="C85" s="543"/>
      <c r="D85" s="543"/>
      <c r="E85" s="543"/>
      <c r="F85" s="543"/>
      <c r="G85" s="543"/>
      <c r="H85" s="543"/>
      <c r="I85" s="544"/>
      <c r="J85" s="545"/>
    </row>
    <row r="86" spans="2:10" x14ac:dyDescent="0.2">
      <c r="B86" s="542"/>
      <c r="C86" s="543"/>
      <c r="D86" s="543"/>
      <c r="E86" s="543"/>
      <c r="F86" s="543"/>
      <c r="G86" s="543"/>
      <c r="H86" s="543"/>
      <c r="I86" s="544"/>
      <c r="J86" s="545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105"/>
  <sheetViews>
    <sheetView topLeftCell="A53" zoomScale="90" zoomScaleNormal="90" workbookViewId="0">
      <selection activeCell="E101" sqref="E101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x14ac:dyDescent="0.25">
      <c r="A1" s="274" t="s">
        <v>619</v>
      </c>
      <c r="D1" s="276" t="s">
        <v>41</v>
      </c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15.75" x14ac:dyDescent="0.25">
      <c r="A4" s="860" t="s">
        <v>620</v>
      </c>
      <c r="B4" s="1821" t="s">
        <v>621</v>
      </c>
      <c r="C4" s="1822"/>
      <c r="D4" s="861"/>
      <c r="E4" s="862"/>
      <c r="F4" s="638"/>
    </row>
    <row r="5" spans="1:6" x14ac:dyDescent="0.25">
      <c r="A5" s="863"/>
      <c r="B5" s="640"/>
      <c r="C5" s="864"/>
      <c r="D5" s="486"/>
      <c r="E5" s="736"/>
      <c r="F5" s="638"/>
    </row>
    <row r="6" spans="1:6" x14ac:dyDescent="0.25">
      <c r="A6" s="863"/>
      <c r="B6" s="640"/>
      <c r="C6" s="864"/>
      <c r="D6" s="486"/>
      <c r="E6" s="736"/>
      <c r="F6" s="638"/>
    </row>
    <row r="7" spans="1:6" x14ac:dyDescent="0.25">
      <c r="A7" s="863"/>
      <c r="B7" s="640"/>
      <c r="C7" s="864"/>
      <c r="D7" s="486"/>
      <c r="E7" s="736"/>
      <c r="F7" s="638"/>
    </row>
    <row r="8" spans="1:6" ht="24" x14ac:dyDescent="0.25">
      <c r="A8" s="865" t="s">
        <v>44</v>
      </c>
      <c r="B8" s="866" t="s">
        <v>45</v>
      </c>
      <c r="C8" s="574" t="s">
        <v>46</v>
      </c>
      <c r="D8" s="575" t="s">
        <v>47</v>
      </c>
      <c r="E8" s="707" t="s">
        <v>48</v>
      </c>
      <c r="F8" s="638"/>
    </row>
    <row r="9" spans="1:6" ht="15.75" thickBot="1" x14ac:dyDescent="0.3">
      <c r="A9" s="647"/>
      <c r="B9" s="648"/>
      <c r="C9" s="649"/>
      <c r="D9" s="650" t="s">
        <v>41</v>
      </c>
      <c r="E9" s="651"/>
      <c r="F9" s="638"/>
    </row>
    <row r="10" spans="1:6" s="305" customFormat="1" ht="25.5" hidden="1" thickBot="1" x14ac:dyDescent="0.3">
      <c r="A10" s="299" t="s">
        <v>359</v>
      </c>
      <c r="B10" s="301" t="s">
        <v>12</v>
      </c>
      <c r="C10" s="652"/>
      <c r="D10" s="302"/>
      <c r="E10" s="303">
        <f>C10*D10</f>
        <v>0</v>
      </c>
      <c r="F10" s="304"/>
    </row>
    <row r="11" spans="1:6" s="305" customFormat="1" ht="15.75" hidden="1" thickBot="1" x14ac:dyDescent="0.3">
      <c r="A11" s="306" t="s">
        <v>360</v>
      </c>
      <c r="B11" s="329" t="s">
        <v>12</v>
      </c>
      <c r="C11" s="580"/>
      <c r="D11" s="309"/>
      <c r="E11" s="477">
        <f>C11*D11</f>
        <v>0</v>
      </c>
      <c r="F11" s="304"/>
    </row>
    <row r="12" spans="1:6" ht="24" x14ac:dyDescent="0.25">
      <c r="A12" s="653" t="s">
        <v>49</v>
      </c>
      <c r="B12" s="654" t="s">
        <v>45</v>
      </c>
      <c r="C12" s="655"/>
      <c r="D12" s="644" t="s">
        <v>47</v>
      </c>
      <c r="E12" s="646" t="s">
        <v>48</v>
      </c>
      <c r="F12" s="638"/>
    </row>
    <row r="13" spans="1:6" ht="15.75" thickBot="1" x14ac:dyDescent="0.3">
      <c r="A13" s="656" t="s">
        <v>50</v>
      </c>
      <c r="B13" s="657"/>
      <c r="C13" s="658"/>
      <c r="D13" s="659" t="s">
        <v>41</v>
      </c>
      <c r="E13" s="651"/>
      <c r="F13" s="638"/>
    </row>
    <row r="14" spans="1:6" ht="15.75" hidden="1" thickBot="1" x14ac:dyDescent="0.3">
      <c r="A14" s="363" t="s">
        <v>51</v>
      </c>
      <c r="B14" s="364" t="s">
        <v>12</v>
      </c>
      <c r="C14" s="583"/>
      <c r="D14" s="302"/>
      <c r="E14" s="366">
        <f>C14*D14</f>
        <v>0</v>
      </c>
      <c r="F14" s="304"/>
    </row>
    <row r="15" spans="1:6" ht="15.75" hidden="1" thickBot="1" x14ac:dyDescent="0.3">
      <c r="A15" s="401" t="s">
        <v>384</v>
      </c>
      <c r="B15" s="660" t="s">
        <v>12</v>
      </c>
      <c r="C15" s="586"/>
      <c r="D15" s="309"/>
      <c r="E15" s="392">
        <f>C15*D15</f>
        <v>0</v>
      </c>
      <c r="F15" s="304"/>
    </row>
    <row r="16" spans="1:6" ht="15.75" thickBot="1" x14ac:dyDescent="0.3">
      <c r="A16" s="661" t="s">
        <v>385</v>
      </c>
      <c r="B16" s="662" t="s">
        <v>12</v>
      </c>
      <c r="C16" s="663">
        <v>448.5</v>
      </c>
      <c r="D16" s="664">
        <v>6</v>
      </c>
      <c r="E16" s="665">
        <f>C16*D16</f>
        <v>2691</v>
      </c>
      <c r="F16" s="362"/>
    </row>
    <row r="17" spans="1:6" ht="15.75" hidden="1" thickBot="1" x14ac:dyDescent="0.3">
      <c r="A17" s="363" t="s">
        <v>52</v>
      </c>
      <c r="B17" s="364" t="s">
        <v>12</v>
      </c>
      <c r="C17" s="583"/>
      <c r="D17" s="302"/>
      <c r="E17" s="366">
        <f>C17*D17</f>
        <v>0</v>
      </c>
      <c r="F17" s="304"/>
    </row>
    <row r="18" spans="1:6" x14ac:dyDescent="0.25">
      <c r="A18" s="666" t="s">
        <v>53</v>
      </c>
      <c r="B18" s="667"/>
      <c r="C18" s="668"/>
      <c r="D18" s="669" t="s">
        <v>41</v>
      </c>
      <c r="E18" s="670"/>
      <c r="F18" s="638"/>
    </row>
    <row r="19" spans="1:6" ht="24.75" x14ac:dyDescent="0.25">
      <c r="A19" s="671" t="s">
        <v>54</v>
      </c>
      <c r="B19" s="106" t="s">
        <v>55</v>
      </c>
      <c r="C19" s="580">
        <v>551.99999999999989</v>
      </c>
      <c r="D19" s="309">
        <v>2</v>
      </c>
      <c r="E19" s="672">
        <f>C19*D19</f>
        <v>1103.9999999999998</v>
      </c>
      <c r="F19" s="362"/>
    </row>
    <row r="20" spans="1:6" ht="15.75" thickBot="1" x14ac:dyDescent="0.3">
      <c r="A20" s="656" t="s">
        <v>56</v>
      </c>
      <c r="B20" s="673"/>
      <c r="C20" s="674"/>
      <c r="D20" s="659" t="s">
        <v>41</v>
      </c>
      <c r="E20" s="675"/>
      <c r="F20" s="638"/>
    </row>
    <row r="21" spans="1:6" ht="15.75" hidden="1" thickBot="1" x14ac:dyDescent="0.3">
      <c r="A21" s="363" t="s">
        <v>390</v>
      </c>
      <c r="B21" s="400" t="s">
        <v>12</v>
      </c>
      <c r="C21" s="583"/>
      <c r="D21" s="302"/>
      <c r="E21" s="366">
        <f t="shared" ref="E21:E27" si="0">C21*D21</f>
        <v>0</v>
      </c>
      <c r="F21" s="304"/>
    </row>
    <row r="22" spans="1:6" ht="15.75" hidden="1" thickBot="1" x14ac:dyDescent="0.3">
      <c r="A22" s="401" t="s">
        <v>391</v>
      </c>
      <c r="B22" s="106" t="s">
        <v>12</v>
      </c>
      <c r="C22" s="586"/>
      <c r="D22" s="309"/>
      <c r="E22" s="392">
        <f t="shared" si="0"/>
        <v>0</v>
      </c>
      <c r="F22" s="304"/>
    </row>
    <row r="23" spans="1:6" ht="12.75" hidden="1" customHeight="1" x14ac:dyDescent="0.25">
      <c r="A23" s="403" t="s">
        <v>397</v>
      </c>
      <c r="B23" s="391" t="s">
        <v>12</v>
      </c>
      <c r="C23" s="580"/>
      <c r="D23" s="309"/>
      <c r="E23" s="392">
        <f t="shared" si="0"/>
        <v>0</v>
      </c>
      <c r="F23" s="304"/>
    </row>
    <row r="24" spans="1:6" ht="12.75" customHeight="1" thickBot="1" x14ac:dyDescent="0.3">
      <c r="A24" s="661" t="s">
        <v>57</v>
      </c>
      <c r="B24" s="676" t="s">
        <v>12</v>
      </c>
      <c r="C24" s="663">
        <v>965.99999999999977</v>
      </c>
      <c r="D24" s="664">
        <v>1</v>
      </c>
      <c r="E24" s="665">
        <f t="shared" si="0"/>
        <v>965.99999999999977</v>
      </c>
      <c r="F24" s="362"/>
    </row>
    <row r="25" spans="1:6" ht="12.75" hidden="1" customHeight="1" x14ac:dyDescent="0.25">
      <c r="A25" s="363" t="s">
        <v>398</v>
      </c>
      <c r="B25" s="400" t="s">
        <v>12</v>
      </c>
      <c r="C25" s="583"/>
      <c r="D25" s="302"/>
      <c r="E25" s="366">
        <f t="shared" si="0"/>
        <v>0</v>
      </c>
      <c r="F25" s="304"/>
    </row>
    <row r="26" spans="1:6" ht="15.75" hidden="1" thickBot="1" x14ac:dyDescent="0.3">
      <c r="A26" s="403" t="s">
        <v>397</v>
      </c>
      <c r="B26" s="391" t="s">
        <v>12</v>
      </c>
      <c r="C26" s="580"/>
      <c r="D26" s="309"/>
      <c r="E26" s="392">
        <f t="shared" si="0"/>
        <v>0</v>
      </c>
      <c r="F26" s="304"/>
    </row>
    <row r="27" spans="1:6" x14ac:dyDescent="0.25">
      <c r="A27" s="677" t="s">
        <v>58</v>
      </c>
      <c r="B27" s="678" t="s">
        <v>12</v>
      </c>
      <c r="C27" s="679">
        <v>303.59999999999997</v>
      </c>
      <c r="D27" s="680">
        <v>1</v>
      </c>
      <c r="E27" s="681">
        <f t="shared" si="0"/>
        <v>303.59999999999997</v>
      </c>
      <c r="F27" s="362"/>
    </row>
    <row r="28" spans="1:6" ht="15.75" thickBot="1" x14ac:dyDescent="0.3">
      <c r="A28" s="656" t="s">
        <v>59</v>
      </c>
      <c r="B28" s="867"/>
      <c r="C28" s="674"/>
      <c r="D28" s="659" t="s">
        <v>41</v>
      </c>
      <c r="E28" s="675"/>
      <c r="F28" s="638"/>
    </row>
    <row r="29" spans="1:6" ht="15.75" hidden="1" thickBot="1" x14ac:dyDescent="0.3">
      <c r="A29" s="409" t="s">
        <v>60</v>
      </c>
      <c r="B29" s="389" t="s">
        <v>12</v>
      </c>
      <c r="C29" s="583"/>
      <c r="D29" s="302"/>
      <c r="E29" s="366">
        <f>C29*D29</f>
        <v>0</v>
      </c>
      <c r="F29" s="304"/>
    </row>
    <row r="30" spans="1:6" ht="15.75" hidden="1" thickBot="1" x14ac:dyDescent="0.3">
      <c r="A30" s="403" t="s">
        <v>61</v>
      </c>
      <c r="B30" s="391" t="s">
        <v>12</v>
      </c>
      <c r="C30" s="580"/>
      <c r="D30" s="309"/>
      <c r="E30" s="392">
        <f>C30*D30</f>
        <v>0</v>
      </c>
      <c r="F30" s="304"/>
    </row>
    <row r="31" spans="1:6" ht="15.75" thickBot="1" x14ac:dyDescent="0.3">
      <c r="A31" s="868" t="s">
        <v>404</v>
      </c>
      <c r="B31" s="676" t="s">
        <v>12</v>
      </c>
      <c r="C31" s="663">
        <v>1311</v>
      </c>
      <c r="D31" s="664">
        <v>1</v>
      </c>
      <c r="E31" s="665">
        <f>C31*D31</f>
        <v>1311</v>
      </c>
      <c r="F31" s="362"/>
    </row>
    <row r="32" spans="1:6" ht="15.75" hidden="1" thickBot="1" x14ac:dyDescent="0.3">
      <c r="A32" s="409" t="s">
        <v>62</v>
      </c>
      <c r="B32" s="389" t="s">
        <v>12</v>
      </c>
      <c r="C32" s="583"/>
      <c r="D32" s="302"/>
      <c r="E32" s="366">
        <f>C32*D32</f>
        <v>0</v>
      </c>
      <c r="F32" s="304"/>
    </row>
    <row r="33" spans="1:6" x14ac:dyDescent="0.25">
      <c r="A33" s="689" t="s">
        <v>63</v>
      </c>
      <c r="B33" s="678"/>
      <c r="C33" s="668"/>
      <c r="D33" s="669" t="s">
        <v>41</v>
      </c>
      <c r="E33" s="670"/>
      <c r="F33" s="638"/>
    </row>
    <row r="34" spans="1:6" x14ac:dyDescent="0.25">
      <c r="A34" s="682" t="s">
        <v>64</v>
      </c>
      <c r="B34" s="106"/>
      <c r="C34" s="584"/>
      <c r="D34" s="582" t="s">
        <v>41</v>
      </c>
      <c r="E34" s="683"/>
      <c r="F34" s="638"/>
    </row>
    <row r="35" spans="1:6" ht="15.75" thickBot="1" x14ac:dyDescent="0.3">
      <c r="A35" s="690" t="s">
        <v>418</v>
      </c>
      <c r="B35" s="691" t="s">
        <v>12</v>
      </c>
      <c r="C35" s="692">
        <v>1034.9999999999998</v>
      </c>
      <c r="D35" s="687">
        <v>6</v>
      </c>
      <c r="E35" s="693">
        <f t="shared" ref="E35:E42" si="1">C35*D35</f>
        <v>6209.9999999999982</v>
      </c>
      <c r="F35" s="362"/>
    </row>
    <row r="36" spans="1:6" ht="15.75" hidden="1" thickBot="1" x14ac:dyDescent="0.3">
      <c r="A36" s="423" t="s">
        <v>419</v>
      </c>
      <c r="B36" s="424" t="s">
        <v>12</v>
      </c>
      <c r="C36" s="597"/>
      <c r="D36" s="302"/>
      <c r="E36" s="426">
        <f t="shared" si="1"/>
        <v>0</v>
      </c>
      <c r="F36" s="304"/>
    </row>
    <row r="37" spans="1:6" ht="15.75" hidden="1" thickBot="1" x14ac:dyDescent="0.3">
      <c r="A37" s="336" t="s">
        <v>420</v>
      </c>
      <c r="B37" s="337" t="s">
        <v>12</v>
      </c>
      <c r="C37" s="592"/>
      <c r="D37" s="309"/>
      <c r="E37" s="428">
        <f t="shared" si="1"/>
        <v>0</v>
      </c>
      <c r="F37" s="304"/>
    </row>
    <row r="38" spans="1:6" ht="15.75" hidden="1" thickBot="1" x14ac:dyDescent="0.3">
      <c r="A38" s="336" t="s">
        <v>421</v>
      </c>
      <c r="B38" s="337" t="s">
        <v>12</v>
      </c>
      <c r="C38" s="592"/>
      <c r="D38" s="309"/>
      <c r="E38" s="428">
        <f t="shared" si="1"/>
        <v>0</v>
      </c>
      <c r="F38" s="304"/>
    </row>
    <row r="39" spans="1:6" ht="15.75" hidden="1" thickBot="1" x14ac:dyDescent="0.3">
      <c r="A39" s="336" t="s">
        <v>422</v>
      </c>
      <c r="B39" s="337" t="s">
        <v>12</v>
      </c>
      <c r="C39" s="592"/>
      <c r="D39" s="309"/>
      <c r="E39" s="428">
        <f t="shared" si="1"/>
        <v>0</v>
      </c>
      <c r="F39" s="304"/>
    </row>
    <row r="40" spans="1:6" x14ac:dyDescent="0.25">
      <c r="A40" s="694" t="s">
        <v>423</v>
      </c>
      <c r="B40" s="695" t="s">
        <v>30</v>
      </c>
      <c r="C40" s="696">
        <v>48.3</v>
      </c>
      <c r="D40" s="680">
        <v>27</v>
      </c>
      <c r="E40" s="697">
        <f t="shared" si="1"/>
        <v>1304.0999999999999</v>
      </c>
      <c r="F40" s="362"/>
    </row>
    <row r="41" spans="1:6" x14ac:dyDescent="0.25">
      <c r="A41" s="701" t="s">
        <v>424</v>
      </c>
      <c r="B41" s="337" t="s">
        <v>12</v>
      </c>
      <c r="C41" s="592">
        <v>1034.9999999999998</v>
      </c>
      <c r="D41" s="309">
        <v>4</v>
      </c>
      <c r="E41" s="700">
        <f t="shared" si="1"/>
        <v>4139.9999999999991</v>
      </c>
      <c r="F41" s="362"/>
    </row>
    <row r="42" spans="1:6" x14ac:dyDescent="0.25">
      <c r="A42" s="701" t="s">
        <v>425</v>
      </c>
      <c r="B42" s="337" t="s">
        <v>12</v>
      </c>
      <c r="C42" s="592">
        <v>621</v>
      </c>
      <c r="D42" s="309">
        <v>4</v>
      </c>
      <c r="E42" s="700">
        <f t="shared" si="1"/>
        <v>2484</v>
      </c>
      <c r="F42" s="362"/>
    </row>
    <row r="43" spans="1:6" x14ac:dyDescent="0.25">
      <c r="A43" s="698" t="s">
        <v>65</v>
      </c>
      <c r="B43" s="594" t="s">
        <v>41</v>
      </c>
      <c r="C43" s="595"/>
      <c r="D43" s="582" t="s">
        <v>41</v>
      </c>
      <c r="E43" s="683"/>
      <c r="F43" s="638"/>
    </row>
    <row r="44" spans="1:6" x14ac:dyDescent="0.25">
      <c r="A44" s="699" t="s">
        <v>426</v>
      </c>
      <c r="B44" s="337" t="s">
        <v>30</v>
      </c>
      <c r="C44" s="592">
        <v>48.3</v>
      </c>
      <c r="D44" s="309">
        <v>83</v>
      </c>
      <c r="E44" s="700">
        <f>C44*D44</f>
        <v>4008.8999999999996</v>
      </c>
      <c r="F44" s="362"/>
    </row>
    <row r="45" spans="1:6" x14ac:dyDescent="0.25">
      <c r="A45" s="701" t="s">
        <v>427</v>
      </c>
      <c r="B45" s="337" t="s">
        <v>30</v>
      </c>
      <c r="C45" s="592">
        <v>6.8999999999999995</v>
      </c>
      <c r="D45" s="309">
        <v>20</v>
      </c>
      <c r="E45" s="700">
        <f>C45*D45</f>
        <v>138</v>
      </c>
      <c r="F45" s="362"/>
    </row>
    <row r="46" spans="1:6" x14ac:dyDescent="0.25">
      <c r="A46" s="701" t="s">
        <v>66</v>
      </c>
      <c r="B46" s="337" t="s">
        <v>12</v>
      </c>
      <c r="C46" s="592">
        <v>482.99999999999989</v>
      </c>
      <c r="D46" s="309">
        <v>1</v>
      </c>
      <c r="E46" s="700">
        <f>C46*D46</f>
        <v>482.99999999999989</v>
      </c>
      <c r="F46" s="362"/>
    </row>
    <row r="47" spans="1:6" ht="15.75" thickBot="1" x14ac:dyDescent="0.3">
      <c r="A47" s="702" t="s">
        <v>67</v>
      </c>
      <c r="B47" s="703" t="s">
        <v>41</v>
      </c>
      <c r="C47" s="704"/>
      <c r="D47" s="659" t="s">
        <v>41</v>
      </c>
      <c r="E47" s="675"/>
      <c r="F47" s="638"/>
    </row>
    <row r="48" spans="1:6" ht="15.75" hidden="1" thickBot="1" x14ac:dyDescent="0.3">
      <c r="A48" s="423" t="s">
        <v>428</v>
      </c>
      <c r="B48" s="424" t="s">
        <v>12</v>
      </c>
      <c r="C48" s="597"/>
      <c r="D48" s="302"/>
      <c r="E48" s="426">
        <f t="shared" ref="E48:E53" si="2">C48*D48</f>
        <v>0</v>
      </c>
      <c r="F48" s="304"/>
    </row>
    <row r="49" spans="1:6" ht="15.75" hidden="1" thickBot="1" x14ac:dyDescent="0.3">
      <c r="A49" s="336" t="s">
        <v>429</v>
      </c>
      <c r="B49" s="337" t="s">
        <v>12</v>
      </c>
      <c r="C49" s="592"/>
      <c r="D49" s="309"/>
      <c r="E49" s="428">
        <f t="shared" si="2"/>
        <v>0</v>
      </c>
      <c r="F49" s="304"/>
    </row>
    <row r="50" spans="1:6" ht="15.75" hidden="1" thickBot="1" x14ac:dyDescent="0.3">
      <c r="A50" s="336" t="s">
        <v>430</v>
      </c>
      <c r="B50" s="337" t="s">
        <v>12</v>
      </c>
      <c r="C50" s="592"/>
      <c r="D50" s="309"/>
      <c r="E50" s="428">
        <f t="shared" si="2"/>
        <v>0</v>
      </c>
      <c r="F50" s="304"/>
    </row>
    <row r="51" spans="1:6" ht="15.75" hidden="1" thickBot="1" x14ac:dyDescent="0.3">
      <c r="A51" s="336" t="s">
        <v>431</v>
      </c>
      <c r="B51" s="337" t="s">
        <v>12</v>
      </c>
      <c r="C51" s="592"/>
      <c r="D51" s="309"/>
      <c r="E51" s="428">
        <f t="shared" si="2"/>
        <v>0</v>
      </c>
      <c r="F51" s="304"/>
    </row>
    <row r="52" spans="1:6" ht="15.75" hidden="1" thickBot="1" x14ac:dyDescent="0.3">
      <c r="A52" s="336" t="s">
        <v>432</v>
      </c>
      <c r="B52" s="337" t="s">
        <v>12</v>
      </c>
      <c r="C52" s="592"/>
      <c r="D52" s="309"/>
      <c r="E52" s="428">
        <f t="shared" si="2"/>
        <v>0</v>
      </c>
      <c r="F52" s="304"/>
    </row>
    <row r="53" spans="1:6" x14ac:dyDescent="0.25">
      <c r="A53" s="694" t="s">
        <v>433</v>
      </c>
      <c r="B53" s="695" t="s">
        <v>12</v>
      </c>
      <c r="C53" s="696">
        <v>482.99999999999989</v>
      </c>
      <c r="D53" s="680">
        <v>1</v>
      </c>
      <c r="E53" s="697">
        <f t="shared" si="2"/>
        <v>482.99999999999989</v>
      </c>
      <c r="F53" s="362"/>
    </row>
    <row r="54" spans="1:6" x14ac:dyDescent="0.25">
      <c r="A54" s="682" t="s">
        <v>68</v>
      </c>
      <c r="B54" s="106"/>
      <c r="C54" s="584"/>
      <c r="D54" s="582" t="s">
        <v>41</v>
      </c>
      <c r="E54" s="683"/>
      <c r="F54" s="638"/>
    </row>
    <row r="55" spans="1:6" x14ac:dyDescent="0.25">
      <c r="A55" s="684" t="s">
        <v>69</v>
      </c>
      <c r="B55" s="106" t="s">
        <v>12</v>
      </c>
      <c r="C55" s="580">
        <v>690</v>
      </c>
      <c r="D55" s="309">
        <v>1</v>
      </c>
      <c r="E55" s="672">
        <f>C55*D55</f>
        <v>690</v>
      </c>
      <c r="F55" s="362"/>
    </row>
    <row r="56" spans="1:6" ht="15.75" thickBot="1" x14ac:dyDescent="0.3">
      <c r="A56" s="685" t="s">
        <v>453</v>
      </c>
      <c r="B56" s="673" t="s">
        <v>12</v>
      </c>
      <c r="C56" s="686">
        <v>3737.5</v>
      </c>
      <c r="D56" s="687">
        <v>1</v>
      </c>
      <c r="E56" s="688">
        <f>C56*D56</f>
        <v>3737.5</v>
      </c>
      <c r="F56" s="362"/>
    </row>
    <row r="57" spans="1:6" ht="15.75" hidden="1" thickBot="1" x14ac:dyDescent="0.3">
      <c r="A57" s="416" t="s">
        <v>70</v>
      </c>
      <c r="B57" s="400" t="s">
        <v>12</v>
      </c>
      <c r="C57" s="583"/>
      <c r="D57" s="302"/>
      <c r="E57" s="366">
        <f>C57*D57</f>
        <v>0</v>
      </c>
      <c r="F57" s="304"/>
    </row>
    <row r="58" spans="1:6" x14ac:dyDescent="0.25">
      <c r="A58" s="705" t="s">
        <v>71</v>
      </c>
      <c r="B58" s="678" t="s">
        <v>72</v>
      </c>
      <c r="C58" s="679">
        <v>15.18</v>
      </c>
      <c r="D58" s="680">
        <v>30</v>
      </c>
      <c r="E58" s="681">
        <f>C58*D58</f>
        <v>455.4</v>
      </c>
      <c r="F58" s="362"/>
    </row>
    <row r="59" spans="1:6" ht="24" x14ac:dyDescent="0.25">
      <c r="A59" s="706" t="s">
        <v>73</v>
      </c>
      <c r="B59" s="117" t="s">
        <v>45</v>
      </c>
      <c r="C59" s="581"/>
      <c r="D59" s="598" t="s">
        <v>47</v>
      </c>
      <c r="E59" s="707" t="s">
        <v>48</v>
      </c>
      <c r="F59" s="638"/>
    </row>
    <row r="60" spans="1:6" ht="15.75" thickBot="1" x14ac:dyDescent="0.3">
      <c r="A60" s="708" t="s">
        <v>74</v>
      </c>
      <c r="B60" s="673" t="s">
        <v>41</v>
      </c>
      <c r="C60" s="674"/>
      <c r="D60" s="709" t="s">
        <v>41</v>
      </c>
      <c r="E60" s="675"/>
      <c r="F60" s="638"/>
    </row>
    <row r="61" spans="1:6" ht="15.75" hidden="1" thickBot="1" x14ac:dyDescent="0.3">
      <c r="A61" s="323" t="s">
        <v>469</v>
      </c>
      <c r="B61" s="400" t="s">
        <v>12</v>
      </c>
      <c r="C61" s="601"/>
      <c r="D61" s="302"/>
      <c r="F61" s="392">
        <f>C61*D61</f>
        <v>0</v>
      </c>
    </row>
    <row r="62" spans="1:6" ht="15.75" hidden="1" thickBot="1" x14ac:dyDescent="0.3">
      <c r="A62" s="327"/>
      <c r="B62" s="106"/>
      <c r="C62" s="602"/>
      <c r="D62" s="309"/>
      <c r="F62" s="392"/>
    </row>
    <row r="63" spans="1:6" ht="15.75" hidden="1" thickBot="1" x14ac:dyDescent="0.3">
      <c r="A63" s="327" t="s">
        <v>75</v>
      </c>
      <c r="B63" s="106" t="s">
        <v>12</v>
      </c>
      <c r="C63" s="602"/>
      <c r="D63" s="309"/>
      <c r="F63" s="392">
        <f t="shared" ref="F63:F73" si="3">C63*D63</f>
        <v>0</v>
      </c>
    </row>
    <row r="64" spans="1:6" ht="15.75" hidden="1" thickBot="1" x14ac:dyDescent="0.3">
      <c r="A64" s="327" t="s">
        <v>559</v>
      </c>
      <c r="B64" s="106"/>
      <c r="C64" s="602"/>
      <c r="D64" s="309"/>
      <c r="F64" s="392">
        <f t="shared" si="3"/>
        <v>0</v>
      </c>
    </row>
    <row r="65" spans="1:6" ht="15.75" hidden="1" thickBot="1" x14ac:dyDescent="0.3">
      <c r="A65" s="603" t="s">
        <v>560</v>
      </c>
      <c r="B65" s="106"/>
      <c r="C65" s="604"/>
      <c r="D65" s="309"/>
      <c r="F65" s="392">
        <f t="shared" si="3"/>
        <v>0</v>
      </c>
    </row>
    <row r="66" spans="1:6" ht="15.75" hidden="1" thickBot="1" x14ac:dyDescent="0.3">
      <c r="A66" s="603" t="s">
        <v>561</v>
      </c>
      <c r="B66" s="106"/>
      <c r="C66" s="604"/>
      <c r="D66" s="309"/>
      <c r="F66" s="392">
        <f t="shared" si="3"/>
        <v>0</v>
      </c>
    </row>
    <row r="67" spans="1:6" ht="15.75" hidden="1" thickBot="1" x14ac:dyDescent="0.3">
      <c r="A67" s="603" t="s">
        <v>76</v>
      </c>
      <c r="B67" s="106"/>
      <c r="C67" s="605"/>
      <c r="D67" s="309"/>
      <c r="F67" s="392">
        <f t="shared" si="3"/>
        <v>0</v>
      </c>
    </row>
    <row r="68" spans="1:6" ht="15.75" hidden="1" thickBot="1" x14ac:dyDescent="0.3">
      <c r="A68" s="603" t="s">
        <v>562</v>
      </c>
      <c r="B68" s="606"/>
      <c r="C68" s="605"/>
      <c r="D68" s="607"/>
      <c r="F68" s="370">
        <f t="shared" si="3"/>
        <v>0</v>
      </c>
    </row>
    <row r="69" spans="1:6" ht="15.75" thickBot="1" x14ac:dyDescent="0.3">
      <c r="A69" s="869" t="s">
        <v>78</v>
      </c>
      <c r="B69" s="676" t="s">
        <v>12</v>
      </c>
      <c r="C69" s="870">
        <v>452.59499999999997</v>
      </c>
      <c r="D69" s="664">
        <v>1</v>
      </c>
      <c r="E69" s="665">
        <f>C69*D69</f>
        <v>452.59499999999997</v>
      </c>
      <c r="F69" s="712"/>
    </row>
    <row r="70" spans="1:6" ht="15.75" hidden="1" thickBot="1" x14ac:dyDescent="0.3">
      <c r="A70" s="720" t="s">
        <v>564</v>
      </c>
      <c r="B70" s="400" t="s">
        <v>12</v>
      </c>
      <c r="C70" s="601"/>
      <c r="D70" s="302"/>
      <c r="F70" s="366">
        <f t="shared" si="3"/>
        <v>0</v>
      </c>
    </row>
    <row r="71" spans="1:6" ht="15.75" hidden="1" thickBot="1" x14ac:dyDescent="0.3">
      <c r="A71" s="608" t="s">
        <v>565</v>
      </c>
      <c r="B71" s="106" t="s">
        <v>12</v>
      </c>
      <c r="C71" s="602"/>
      <c r="D71" s="309"/>
      <c r="F71" s="392">
        <f t="shared" si="3"/>
        <v>0</v>
      </c>
    </row>
    <row r="72" spans="1:6" ht="15.75" hidden="1" thickBot="1" x14ac:dyDescent="0.3">
      <c r="A72" s="608" t="s">
        <v>565</v>
      </c>
      <c r="B72" s="106" t="s">
        <v>12</v>
      </c>
      <c r="C72" s="602"/>
      <c r="D72" s="309"/>
      <c r="F72" s="392">
        <f t="shared" si="3"/>
        <v>0</v>
      </c>
    </row>
    <row r="73" spans="1:6" ht="15.75" hidden="1" thickBot="1" x14ac:dyDescent="0.3">
      <c r="A73" s="327"/>
      <c r="B73" s="106"/>
      <c r="C73" s="586"/>
      <c r="D73" s="309"/>
      <c r="F73" s="370">
        <f t="shared" si="3"/>
        <v>0</v>
      </c>
    </row>
    <row r="74" spans="1:6" x14ac:dyDescent="0.25">
      <c r="A74" s="721" t="s">
        <v>79</v>
      </c>
      <c r="B74" s="678" t="s">
        <v>41</v>
      </c>
      <c r="C74" s="668"/>
      <c r="D74" s="722" t="s">
        <v>41</v>
      </c>
      <c r="E74" s="670"/>
      <c r="F74" s="486"/>
    </row>
    <row r="75" spans="1:6" x14ac:dyDescent="0.25">
      <c r="A75" s="723" t="s">
        <v>492</v>
      </c>
      <c r="B75" s="106" t="s">
        <v>30</v>
      </c>
      <c r="C75" s="584">
        <v>46.344999999999999</v>
      </c>
      <c r="D75" s="309">
        <v>150</v>
      </c>
      <c r="E75" s="672">
        <f>C75*D75</f>
        <v>6951.75</v>
      </c>
      <c r="F75" s="712"/>
    </row>
    <row r="76" spans="1:6" ht="15.75" thickBot="1" x14ac:dyDescent="0.3">
      <c r="A76" s="724" t="s">
        <v>80</v>
      </c>
      <c r="B76" s="673" t="s">
        <v>41</v>
      </c>
      <c r="C76" s="674"/>
      <c r="D76" s="709" t="s">
        <v>41</v>
      </c>
      <c r="E76" s="675"/>
      <c r="F76" s="486"/>
    </row>
    <row r="77" spans="1:6" ht="15.75" hidden="1" thickBot="1" x14ac:dyDescent="0.3">
      <c r="A77" s="323" t="s">
        <v>566</v>
      </c>
      <c r="B77" s="400" t="s">
        <v>12</v>
      </c>
      <c r="C77" s="583"/>
      <c r="D77" s="302"/>
      <c r="E77" s="366">
        <f>C77*D77</f>
        <v>0</v>
      </c>
      <c r="F77" s="304"/>
    </row>
    <row r="78" spans="1:6" ht="15.75" hidden="1" thickBot="1" x14ac:dyDescent="0.3">
      <c r="A78" s="327" t="s">
        <v>524</v>
      </c>
      <c r="B78" s="106" t="s">
        <v>12</v>
      </c>
      <c r="C78" s="586"/>
      <c r="D78" s="309"/>
      <c r="E78" s="392"/>
      <c r="F78" s="304"/>
    </row>
    <row r="79" spans="1:6" ht="15.75" thickBot="1" x14ac:dyDescent="0.3">
      <c r="A79" s="710" t="s">
        <v>525</v>
      </c>
      <c r="B79" s="676" t="s">
        <v>12</v>
      </c>
      <c r="C79" s="663">
        <v>156.97499999999999</v>
      </c>
      <c r="D79" s="664">
        <v>2</v>
      </c>
      <c r="E79" s="665">
        <f t="shared" ref="E79:E98" si="4">C79*D79</f>
        <v>313.95</v>
      </c>
      <c r="F79" s="465"/>
    </row>
    <row r="80" spans="1:6" ht="15.75" hidden="1" thickBot="1" x14ac:dyDescent="0.3">
      <c r="A80" s="323" t="s">
        <v>526</v>
      </c>
      <c r="B80" s="400" t="s">
        <v>12</v>
      </c>
      <c r="C80" s="583"/>
      <c r="D80" s="302"/>
      <c r="E80" s="366">
        <f t="shared" si="4"/>
        <v>0</v>
      </c>
      <c r="F80" s="304"/>
    </row>
    <row r="81" spans="1:6" ht="15.75" hidden="1" thickBot="1" x14ac:dyDescent="0.3">
      <c r="A81" s="327" t="s">
        <v>527</v>
      </c>
      <c r="B81" s="106" t="s">
        <v>12</v>
      </c>
      <c r="C81" s="586"/>
      <c r="D81" s="309"/>
      <c r="E81" s="392">
        <f t="shared" si="4"/>
        <v>0</v>
      </c>
      <c r="F81" s="304"/>
    </row>
    <row r="82" spans="1:6" ht="15.75" hidden="1" thickBot="1" x14ac:dyDescent="0.3">
      <c r="A82" s="327" t="s">
        <v>528</v>
      </c>
      <c r="B82" s="106" t="s">
        <v>12</v>
      </c>
      <c r="C82" s="586"/>
      <c r="D82" s="309"/>
      <c r="E82" s="392">
        <f t="shared" si="4"/>
        <v>0</v>
      </c>
      <c r="F82" s="304"/>
    </row>
    <row r="83" spans="1:6" ht="15.75" hidden="1" thickBot="1" x14ac:dyDescent="0.3">
      <c r="A83" s="327" t="s">
        <v>529</v>
      </c>
      <c r="B83" s="106" t="s">
        <v>12</v>
      </c>
      <c r="C83" s="586"/>
      <c r="D83" s="309"/>
      <c r="E83" s="392">
        <f t="shared" si="4"/>
        <v>0</v>
      </c>
      <c r="F83" s="304"/>
    </row>
    <row r="84" spans="1:6" ht="15.75" thickBot="1" x14ac:dyDescent="0.3">
      <c r="A84" s="710"/>
      <c r="B84" s="676"/>
      <c r="C84" s="663"/>
      <c r="D84" s="664"/>
      <c r="E84" s="665"/>
      <c r="F84" s="465"/>
    </row>
    <row r="85" spans="1:6" ht="15.75" hidden="1" thickBot="1" x14ac:dyDescent="0.3">
      <c r="A85" s="323"/>
      <c r="B85" s="400"/>
      <c r="C85" s="583"/>
      <c r="D85" s="302"/>
      <c r="E85" s="366"/>
      <c r="F85" s="304"/>
    </row>
    <row r="86" spans="1:6" ht="15.75" hidden="1" thickBot="1" x14ac:dyDescent="0.3">
      <c r="A86" s="327" t="s">
        <v>530</v>
      </c>
      <c r="B86" s="106" t="s">
        <v>12</v>
      </c>
      <c r="C86" s="586"/>
      <c r="D86" s="309"/>
      <c r="E86" s="392">
        <f t="shared" si="4"/>
        <v>0</v>
      </c>
      <c r="F86" s="304"/>
    </row>
    <row r="87" spans="1:6" ht="15.75" thickBot="1" x14ac:dyDescent="0.3">
      <c r="A87" s="725" t="s">
        <v>81</v>
      </c>
      <c r="B87" s="676"/>
      <c r="C87" s="663"/>
      <c r="D87" s="664" t="s">
        <v>41</v>
      </c>
      <c r="E87" s="665"/>
      <c r="F87" s="465"/>
    </row>
    <row r="88" spans="1:6" ht="15.75" hidden="1" thickBot="1" x14ac:dyDescent="0.3">
      <c r="A88" s="611" t="s">
        <v>567</v>
      </c>
      <c r="B88" s="400" t="s">
        <v>12</v>
      </c>
      <c r="C88" s="583"/>
      <c r="D88" s="302"/>
      <c r="E88" s="366">
        <f t="shared" si="4"/>
        <v>0</v>
      </c>
      <c r="F88" s="304"/>
    </row>
    <row r="89" spans="1:6" ht="15.75" hidden="1" thickBot="1" x14ac:dyDescent="0.3">
      <c r="A89" s="612" t="s">
        <v>568</v>
      </c>
      <c r="B89" s="106" t="s">
        <v>12</v>
      </c>
      <c r="C89" s="586"/>
      <c r="D89" s="309"/>
      <c r="E89" s="392">
        <f t="shared" si="4"/>
        <v>0</v>
      </c>
      <c r="F89" s="304"/>
    </row>
    <row r="90" spans="1:6" ht="15.75" hidden="1" thickBot="1" x14ac:dyDescent="0.3">
      <c r="A90" s="613" t="s">
        <v>569</v>
      </c>
      <c r="B90" s="106" t="s">
        <v>12</v>
      </c>
      <c r="C90" s="586"/>
      <c r="D90" s="309"/>
      <c r="E90" s="392">
        <f t="shared" si="4"/>
        <v>0</v>
      </c>
      <c r="F90" s="304"/>
    </row>
    <row r="91" spans="1:6" ht="15.75" hidden="1" thickBot="1" x14ac:dyDescent="0.3">
      <c r="A91" s="327" t="s">
        <v>570</v>
      </c>
      <c r="B91" s="106" t="s">
        <v>12</v>
      </c>
      <c r="C91" s="586"/>
      <c r="D91" s="309"/>
      <c r="E91" s="392">
        <f t="shared" si="4"/>
        <v>0</v>
      </c>
      <c r="F91" s="304"/>
    </row>
    <row r="92" spans="1:6" ht="15.75" hidden="1" thickBot="1" x14ac:dyDescent="0.3">
      <c r="A92" s="327"/>
      <c r="B92" s="106"/>
      <c r="C92" s="586"/>
      <c r="D92" s="309"/>
      <c r="E92" s="392">
        <f t="shared" si="4"/>
        <v>0</v>
      </c>
      <c r="F92" s="304"/>
    </row>
    <row r="93" spans="1:6" x14ac:dyDescent="0.25">
      <c r="A93" s="726" t="s">
        <v>82</v>
      </c>
      <c r="B93" s="678"/>
      <c r="C93" s="679"/>
      <c r="D93" s="680" t="s">
        <v>41</v>
      </c>
      <c r="E93" s="681"/>
      <c r="F93" s="465"/>
    </row>
    <row r="94" spans="1:6" x14ac:dyDescent="0.25">
      <c r="A94" s="727" t="s">
        <v>581</v>
      </c>
      <c r="B94" s="106" t="s">
        <v>12</v>
      </c>
      <c r="C94" s="580">
        <v>24900</v>
      </c>
      <c r="D94" s="309">
        <v>1</v>
      </c>
      <c r="E94" s="672">
        <f t="shared" si="4"/>
        <v>24900</v>
      </c>
      <c r="F94" s="465"/>
    </row>
    <row r="95" spans="1:6" x14ac:dyDescent="0.25">
      <c r="A95" s="727" t="s">
        <v>590</v>
      </c>
      <c r="B95" s="106" t="s">
        <v>12</v>
      </c>
      <c r="C95" s="580">
        <v>260</v>
      </c>
      <c r="D95" s="309">
        <v>1</v>
      </c>
      <c r="E95" s="672">
        <f t="shared" si="4"/>
        <v>260</v>
      </c>
      <c r="F95" s="465"/>
    </row>
    <row r="96" spans="1:6" x14ac:dyDescent="0.25">
      <c r="A96" s="727" t="s">
        <v>591</v>
      </c>
      <c r="B96" s="106" t="s">
        <v>12</v>
      </c>
      <c r="C96" s="580">
        <v>70.2</v>
      </c>
      <c r="D96" s="309">
        <v>2</v>
      </c>
      <c r="E96" s="672">
        <f t="shared" si="4"/>
        <v>140.4</v>
      </c>
      <c r="F96" s="465"/>
    </row>
    <row r="97" spans="1:6" x14ac:dyDescent="0.25">
      <c r="A97" s="727" t="s">
        <v>582</v>
      </c>
      <c r="B97" s="106" t="s">
        <v>12</v>
      </c>
      <c r="C97" s="580">
        <v>1326</v>
      </c>
      <c r="D97" s="309">
        <v>2</v>
      </c>
      <c r="E97" s="672">
        <f t="shared" si="4"/>
        <v>2652</v>
      </c>
      <c r="F97" s="465"/>
    </row>
    <row r="98" spans="1:6" x14ac:dyDescent="0.25">
      <c r="A98" s="727" t="s">
        <v>616</v>
      </c>
      <c r="B98" s="106" t="s">
        <v>12</v>
      </c>
      <c r="C98" s="580">
        <v>5200</v>
      </c>
      <c r="D98" s="309">
        <v>1</v>
      </c>
      <c r="E98" s="672">
        <f t="shared" si="4"/>
        <v>5200</v>
      </c>
      <c r="F98" s="465"/>
    </row>
    <row r="99" spans="1:6" ht="15.75" thickBot="1" x14ac:dyDescent="0.3">
      <c r="A99" s="871" t="s">
        <v>83</v>
      </c>
      <c r="B99" s="673" t="s">
        <v>12</v>
      </c>
      <c r="C99" s="686">
        <v>747.5</v>
      </c>
      <c r="D99" s="687">
        <v>1</v>
      </c>
      <c r="E99" s="688">
        <f>C99*D99</f>
        <v>747.5</v>
      </c>
      <c r="F99" s="465"/>
    </row>
    <row r="100" spans="1:6" ht="15.75" hidden="1" thickBot="1" x14ac:dyDescent="0.3">
      <c r="A100" s="614"/>
      <c r="B100" s="457"/>
      <c r="C100" s="615"/>
      <c r="D100" s="459"/>
      <c r="E100" s="449"/>
      <c r="F100" s="304"/>
    </row>
    <row r="101" spans="1:6" ht="15.75" thickBot="1" x14ac:dyDescent="0.3">
      <c r="A101" s="730" t="s">
        <v>10</v>
      </c>
      <c r="B101" s="731"/>
      <c r="C101" s="731"/>
      <c r="D101" s="623"/>
      <c r="E101" s="732">
        <f>SUBTOTAL(9,E16:E99)</f>
        <v>72127.695000000007</v>
      </c>
      <c r="F101" s="733"/>
    </row>
    <row r="102" spans="1:6" ht="15.75" thickBot="1" x14ac:dyDescent="0.3">
      <c r="A102" s="734"/>
      <c r="B102" s="485"/>
      <c r="C102" s="622" t="s">
        <v>84</v>
      </c>
      <c r="D102" s="623"/>
      <c r="E102" s="732">
        <f>+E101+F101</f>
        <v>72127.695000000007</v>
      </c>
      <c r="F102" s="733"/>
    </row>
    <row r="103" spans="1:6" x14ac:dyDescent="0.25">
      <c r="A103" s="735"/>
      <c r="B103" s="485"/>
      <c r="C103" s="485"/>
      <c r="D103" s="486"/>
      <c r="E103" s="736"/>
      <c r="F103" s="638"/>
    </row>
    <row r="104" spans="1:6" x14ac:dyDescent="0.25">
      <c r="A104" s="737" t="s">
        <v>85</v>
      </c>
      <c r="B104" s="141"/>
      <c r="C104" s="626">
        <v>0.05</v>
      </c>
      <c r="D104" s="627"/>
      <c r="E104" s="738">
        <f>+E102*C104</f>
        <v>3606.3847500000006</v>
      </c>
      <c r="F104" s="362"/>
    </row>
    <row r="105" spans="1:6" ht="15.75" thickBot="1" x14ac:dyDescent="0.3">
      <c r="A105" s="739"/>
      <c r="B105" s="740"/>
      <c r="C105" s="741" t="s">
        <v>86</v>
      </c>
      <c r="D105" s="742"/>
      <c r="E105" s="743">
        <f>SUM(E102:E104)</f>
        <v>75734.079750000004</v>
      </c>
      <c r="F105" s="362"/>
    </row>
  </sheetData>
  <protectedRanges>
    <protectedRange sqref="A43 A46:A47" name="Oblast1"/>
    <protectedRange sqref="A48:A53" name="Oblast1_99"/>
    <protectedRange sqref="A35:A42" name="Oblast1_84"/>
    <protectedRange sqref="A44:A45" name="Oblast1_86"/>
    <protectedRange sqref="B35:B53" name="Oblast1_1_2_2"/>
    <protectedRange sqref="C35:C53" name="Oblast1_2_2"/>
  </protectedRanges>
  <autoFilter ref="D9:D105">
    <filterColumn colId="0">
      <customFilters>
        <customFilter operator="notEqual" val=" "/>
      </customFilters>
    </filterColumn>
  </autoFilter>
  <mergeCells count="1">
    <mergeCell ref="B4:C4"/>
  </mergeCells>
  <pageMargins left="0.7" right="0.7" top="0.75" bottom="0.75" header="0.3" footer="0.3"/>
  <pageSetup paperSize="9" scale="60" fitToHeight="0" orientation="portrait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2"/>
  <sheetViews>
    <sheetView zoomScaleNormal="100" zoomScaleSheetLayoutView="100" workbookViewId="0">
      <selection activeCell="H7" sqref="H7:H2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264</v>
      </c>
    </row>
    <row r="2" spans="1:51" ht="18" x14ac:dyDescent="0.25">
      <c r="A2" s="1" t="s">
        <v>265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266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779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8.5" customHeight="1" x14ac:dyDescent="0.2">
      <c r="A8" s="1513">
        <v>2</v>
      </c>
      <c r="B8" s="1601" t="s">
        <v>1125</v>
      </c>
      <c r="C8" s="24" t="s">
        <v>12</v>
      </c>
      <c r="D8" s="20">
        <v>1</v>
      </c>
      <c r="E8" s="1209" t="s">
        <v>769</v>
      </c>
      <c r="F8" s="25"/>
      <c r="G8" s="25">
        <f t="shared" ref="G8:G20" si="0">D8*F8</f>
        <v>0</v>
      </c>
      <c r="H8" s="25"/>
      <c r="I8" s="25">
        <f t="shared" ref="I8:I20" si="1">D8*H8</f>
        <v>0</v>
      </c>
      <c r="J8" s="165">
        <f t="shared" ref="J8:J20" si="2">G8+I8</f>
        <v>0</v>
      </c>
      <c r="AX8" s="17"/>
    </row>
    <row r="9" spans="1:51" s="26" customFormat="1" ht="28.5" x14ac:dyDescent="0.2">
      <c r="A9" s="1514">
        <v>3</v>
      </c>
      <c r="B9" s="1602" t="s">
        <v>770</v>
      </c>
      <c r="C9" s="24" t="s">
        <v>12</v>
      </c>
      <c r="D9" s="20">
        <v>1</v>
      </c>
      <c r="E9" s="1209" t="s">
        <v>1138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28.5" customHeight="1" x14ac:dyDescent="0.2">
      <c r="A10" s="1514">
        <v>4</v>
      </c>
      <c r="B10" s="28" t="s">
        <v>209</v>
      </c>
      <c r="C10" s="24" t="s">
        <v>12</v>
      </c>
      <c r="D10" s="20">
        <v>1</v>
      </c>
      <c r="E10" s="1209" t="s">
        <v>1138</v>
      </c>
      <c r="F10" s="25"/>
      <c r="G10" s="25">
        <f t="shared" si="0"/>
        <v>0</v>
      </c>
      <c r="H10" s="25"/>
      <c r="I10" s="25">
        <f>D10*H10</f>
        <v>0</v>
      </c>
      <c r="J10" s="165">
        <f t="shared" si="2"/>
        <v>0</v>
      </c>
      <c r="AX10" s="27"/>
    </row>
    <row r="11" spans="1:51" s="26" customFormat="1" ht="28.5" x14ac:dyDescent="0.2">
      <c r="A11" s="1514">
        <v>5</v>
      </c>
      <c r="B11" s="1421" t="s">
        <v>777</v>
      </c>
      <c r="C11" s="35" t="s">
        <v>30</v>
      </c>
      <c r="D11" s="30">
        <v>3</v>
      </c>
      <c r="E11" s="1436" t="s">
        <v>1139</v>
      </c>
      <c r="F11" s="33"/>
      <c r="G11" s="25">
        <f t="shared" si="0"/>
        <v>0</v>
      </c>
      <c r="H11" s="25"/>
      <c r="I11" s="25">
        <f t="shared" si="1"/>
        <v>0</v>
      </c>
      <c r="J11" s="165">
        <f t="shared" si="2"/>
        <v>0</v>
      </c>
      <c r="AX11" s="27"/>
    </row>
    <row r="12" spans="1:51" s="26" customFormat="1" ht="28.5" x14ac:dyDescent="0.2">
      <c r="A12" s="1514">
        <v>6</v>
      </c>
      <c r="B12" s="1570" t="s">
        <v>259</v>
      </c>
      <c r="C12" s="35" t="s">
        <v>12</v>
      </c>
      <c r="D12" s="30">
        <v>1</v>
      </c>
      <c r="E12" s="1436" t="s">
        <v>1139</v>
      </c>
      <c r="F12" s="33"/>
      <c r="G12" s="25">
        <f t="shared" si="0"/>
        <v>0</v>
      </c>
      <c r="H12" s="25"/>
      <c r="I12" s="25">
        <f t="shared" si="1"/>
        <v>0</v>
      </c>
      <c r="J12" s="165">
        <f t="shared" si="2"/>
        <v>0</v>
      </c>
      <c r="AX12" s="27"/>
    </row>
    <row r="13" spans="1:51" s="26" customFormat="1" ht="28.5" x14ac:dyDescent="0.2">
      <c r="A13" s="1514">
        <v>7</v>
      </c>
      <c r="B13" s="28" t="s">
        <v>21</v>
      </c>
      <c r="C13" s="24" t="s">
        <v>12</v>
      </c>
      <c r="D13" s="20">
        <v>1</v>
      </c>
      <c r="E13" s="1436" t="s">
        <v>1139</v>
      </c>
      <c r="F13" s="25"/>
      <c r="G13" s="25">
        <f t="shared" si="0"/>
        <v>0</v>
      </c>
      <c r="H13" s="25"/>
      <c r="I13" s="25">
        <f t="shared" si="1"/>
        <v>0</v>
      </c>
      <c r="J13" s="165">
        <f t="shared" si="2"/>
        <v>0</v>
      </c>
      <c r="AX13" s="27"/>
    </row>
    <row r="14" spans="1:51" s="26" customFormat="1" ht="28.5" x14ac:dyDescent="0.2">
      <c r="A14" s="1514">
        <v>8</v>
      </c>
      <c r="B14" s="167" t="s">
        <v>133</v>
      </c>
      <c r="C14" s="35" t="s">
        <v>24</v>
      </c>
      <c r="D14" s="30">
        <v>3</v>
      </c>
      <c r="E14" s="1209" t="s">
        <v>769</v>
      </c>
      <c r="F14" s="33"/>
      <c r="G14" s="25">
        <f t="shared" si="0"/>
        <v>0</v>
      </c>
      <c r="H14" s="33"/>
      <c r="I14" s="33">
        <f t="shared" si="1"/>
        <v>0</v>
      </c>
      <c r="J14" s="147">
        <f t="shared" si="2"/>
        <v>0</v>
      </c>
      <c r="AX14" s="27"/>
    </row>
    <row r="15" spans="1:51" s="26" customFormat="1" ht="28.5" x14ac:dyDescent="0.2">
      <c r="A15" s="1514">
        <v>9</v>
      </c>
      <c r="B15" s="167" t="s">
        <v>134</v>
      </c>
      <c r="C15" s="35" t="s">
        <v>12</v>
      </c>
      <c r="D15" s="30">
        <v>1</v>
      </c>
      <c r="E15" s="1209" t="s">
        <v>1138</v>
      </c>
      <c r="F15" s="33"/>
      <c r="G15" s="25">
        <f t="shared" si="0"/>
        <v>0</v>
      </c>
      <c r="H15" s="33"/>
      <c r="I15" s="33">
        <f t="shared" si="1"/>
        <v>0</v>
      </c>
      <c r="J15" s="147">
        <f t="shared" si="2"/>
        <v>0</v>
      </c>
      <c r="AX15" s="27"/>
    </row>
    <row r="16" spans="1:51" s="26" customFormat="1" ht="28.5" x14ac:dyDescent="0.2">
      <c r="A16" s="1514">
        <v>10</v>
      </c>
      <c r="B16" s="167" t="s">
        <v>775</v>
      </c>
      <c r="C16" s="35" t="s">
        <v>12</v>
      </c>
      <c r="D16" s="30">
        <v>1</v>
      </c>
      <c r="E16" s="1209" t="s">
        <v>1138</v>
      </c>
      <c r="F16" s="33"/>
      <c r="G16" s="25">
        <f t="shared" si="0"/>
        <v>0</v>
      </c>
      <c r="H16" s="33"/>
      <c r="I16" s="33">
        <f t="shared" si="1"/>
        <v>0</v>
      </c>
      <c r="J16" s="147">
        <f t="shared" si="2"/>
        <v>0</v>
      </c>
      <c r="AX16" s="27"/>
    </row>
    <row r="17" spans="1:50" s="26" customFormat="1" ht="28.5" x14ac:dyDescent="0.2">
      <c r="A17" s="1514">
        <v>11</v>
      </c>
      <c r="B17" s="167" t="s">
        <v>27</v>
      </c>
      <c r="C17" s="35" t="s">
        <v>12</v>
      </c>
      <c r="D17" s="30">
        <v>1</v>
      </c>
      <c r="E17" s="1209" t="s">
        <v>1138</v>
      </c>
      <c r="F17" s="33"/>
      <c r="G17" s="25">
        <f t="shared" si="0"/>
        <v>0</v>
      </c>
      <c r="H17" s="33"/>
      <c r="I17" s="33">
        <f t="shared" si="1"/>
        <v>0</v>
      </c>
      <c r="J17" s="147">
        <f t="shared" si="2"/>
        <v>0</v>
      </c>
      <c r="AX17" s="27"/>
    </row>
    <row r="18" spans="1:50" s="26" customFormat="1" ht="28.5" x14ac:dyDescent="0.2">
      <c r="A18" s="1514">
        <v>12</v>
      </c>
      <c r="B18" s="1605" t="s">
        <v>773</v>
      </c>
      <c r="C18" s="35" t="s">
        <v>12</v>
      </c>
      <c r="D18" s="30">
        <v>1</v>
      </c>
      <c r="E18" s="1209" t="s">
        <v>1138</v>
      </c>
      <c r="F18" s="33"/>
      <c r="G18" s="25">
        <f t="shared" ref="G18" si="3">D18*F18</f>
        <v>0</v>
      </c>
      <c r="H18" s="33"/>
      <c r="I18" s="33">
        <f t="shared" ref="I18" si="4">D18*H18</f>
        <v>0</v>
      </c>
      <c r="J18" s="147">
        <f t="shared" ref="J18" si="5">G18+I18</f>
        <v>0</v>
      </c>
      <c r="AX18" s="27"/>
    </row>
    <row r="19" spans="1:50" ht="28.5" x14ac:dyDescent="0.2">
      <c r="A19" s="1513">
        <v>13</v>
      </c>
      <c r="B19" s="167" t="s">
        <v>91</v>
      </c>
      <c r="C19" s="35" t="s">
        <v>12</v>
      </c>
      <c r="D19" s="30">
        <v>1</v>
      </c>
      <c r="E19" s="1209" t="s">
        <v>1138</v>
      </c>
      <c r="F19" s="33"/>
      <c r="G19" s="25">
        <f t="shared" si="0"/>
        <v>0</v>
      </c>
      <c r="H19" s="33"/>
      <c r="I19" s="33">
        <f t="shared" si="1"/>
        <v>0</v>
      </c>
      <c r="J19" s="147">
        <f t="shared" si="2"/>
        <v>0</v>
      </c>
      <c r="AX19" s="17"/>
    </row>
    <row r="20" spans="1:50" ht="28.5" x14ac:dyDescent="0.2">
      <c r="A20" s="1513">
        <v>14</v>
      </c>
      <c r="B20" s="1570" t="s">
        <v>223</v>
      </c>
      <c r="C20" s="35" t="s">
        <v>12</v>
      </c>
      <c r="D20" s="30">
        <v>1</v>
      </c>
      <c r="E20" s="1209" t="s">
        <v>1138</v>
      </c>
      <c r="F20" s="33"/>
      <c r="G20" s="33">
        <f t="shared" si="0"/>
        <v>0</v>
      </c>
      <c r="H20" s="33"/>
      <c r="I20" s="33">
        <f t="shared" si="1"/>
        <v>0</v>
      </c>
      <c r="J20" s="147">
        <f t="shared" si="2"/>
        <v>0</v>
      </c>
      <c r="AX20" s="17"/>
    </row>
    <row r="21" spans="1:50" ht="14.25" x14ac:dyDescent="0.2">
      <c r="A21" s="1513"/>
      <c r="B21" s="1570"/>
      <c r="C21" s="35"/>
      <c r="D21" s="30"/>
      <c r="E21" s="30"/>
      <c r="F21" s="33"/>
      <c r="G21" s="31"/>
      <c r="H21" s="33"/>
      <c r="I21" s="33"/>
      <c r="J21" s="147"/>
      <c r="K21" s="37"/>
    </row>
    <row r="22" spans="1:50" ht="15" thickBot="1" x14ac:dyDescent="0.25">
      <c r="A22" s="1552"/>
      <c r="B22" s="38"/>
      <c r="C22" s="39"/>
      <c r="D22" s="40"/>
      <c r="E22" s="40"/>
      <c r="F22" s="78"/>
      <c r="G22" s="78"/>
      <c r="H22" s="79"/>
      <c r="I22" s="78"/>
      <c r="J22" s="80"/>
    </row>
    <row r="23" spans="1:50" ht="16.5" thickBot="1" x14ac:dyDescent="0.3">
      <c r="A23" s="44" t="s">
        <v>28</v>
      </c>
      <c r="B23" s="44"/>
      <c r="C23" s="45"/>
      <c r="D23" s="45"/>
      <c r="E23" s="45"/>
      <c r="F23" s="46"/>
      <c r="G23" s="46">
        <f>SUM(G7:G22)</f>
        <v>0</v>
      </c>
      <c r="H23" s="46"/>
      <c r="I23" s="46">
        <f>SUM(I7:I22)</f>
        <v>0</v>
      </c>
      <c r="J23" s="81">
        <f>SUM(J7:J22)</f>
        <v>0</v>
      </c>
    </row>
    <row r="24" spans="1:50" x14ac:dyDescent="0.2">
      <c r="G24" s="47"/>
    </row>
    <row r="25" spans="1:50" ht="20.25" x14ac:dyDescent="0.3">
      <c r="B25" s="48"/>
      <c r="D25" s="49"/>
      <c r="E25" s="49"/>
    </row>
    <row r="26" spans="1:50" x14ac:dyDescent="0.2">
      <c r="B26" s="48"/>
    </row>
    <row r="28" spans="1:50" x14ac:dyDescent="0.2">
      <c r="B28" s="48"/>
    </row>
    <row r="29" spans="1:50" x14ac:dyDescent="0.2">
      <c r="B29" s="48"/>
    </row>
    <row r="30" spans="1:50" x14ac:dyDescent="0.2">
      <c r="B30" s="48"/>
    </row>
    <row r="36" spans="2:10" x14ac:dyDescent="0.2">
      <c r="B36" s="50"/>
      <c r="C36" s="51"/>
      <c r="D36" s="51"/>
      <c r="E36" s="51"/>
      <c r="F36" s="51"/>
      <c r="G36" s="51"/>
      <c r="H36" s="51"/>
      <c r="I36" s="52"/>
      <c r="J36" s="53"/>
    </row>
    <row r="37" spans="2:10" ht="14.25" x14ac:dyDescent="0.2">
      <c r="B37" s="54"/>
      <c r="C37" s="55"/>
      <c r="D37" s="56"/>
      <c r="E37" s="56"/>
      <c r="F37" s="55"/>
      <c r="G37" s="55"/>
      <c r="H37" s="55"/>
      <c r="I37" s="57"/>
      <c r="J37" s="58"/>
    </row>
    <row r="38" spans="2:10" ht="14.25" x14ac:dyDescent="0.2">
      <c r="B38" s="59"/>
      <c r="C38" s="60"/>
      <c r="D38" s="61"/>
      <c r="E38" s="61"/>
      <c r="F38" s="62"/>
      <c r="G38" s="60"/>
      <c r="H38" s="62"/>
      <c r="I38" s="62"/>
      <c r="J38" s="63"/>
    </row>
    <row r="39" spans="2:10" ht="14.25" x14ac:dyDescent="0.2">
      <c r="B39" s="59"/>
      <c r="C39" s="60"/>
      <c r="D39" s="61"/>
      <c r="E39" s="61"/>
      <c r="F39" s="62"/>
      <c r="G39" s="60"/>
      <c r="H39" s="62"/>
      <c r="I39" s="62"/>
      <c r="J39" s="63"/>
    </row>
    <row r="40" spans="2:10" ht="14.25" x14ac:dyDescent="0.2">
      <c r="B40" s="59"/>
      <c r="C40" s="60"/>
      <c r="D40" s="61"/>
      <c r="E40" s="61"/>
      <c r="F40" s="62"/>
      <c r="G40" s="60"/>
      <c r="H40" s="62"/>
      <c r="I40" s="62"/>
      <c r="J40" s="63"/>
    </row>
    <row r="41" spans="2:10" ht="14.25" x14ac:dyDescent="0.2">
      <c r="B41" s="59"/>
      <c r="C41" s="60"/>
      <c r="D41" s="61"/>
      <c r="E41" s="61"/>
      <c r="F41" s="62"/>
      <c r="G41" s="60"/>
      <c r="H41" s="62"/>
      <c r="I41" s="62"/>
      <c r="J41" s="63"/>
    </row>
    <row r="42" spans="2:10" ht="14.25" x14ac:dyDescent="0.2">
      <c r="B42" s="59"/>
      <c r="C42" s="60"/>
      <c r="D42" s="61"/>
      <c r="E42" s="61"/>
      <c r="F42" s="62"/>
      <c r="G42" s="60"/>
      <c r="H42" s="62"/>
      <c r="I42" s="62"/>
      <c r="J42" s="63"/>
    </row>
    <row r="43" spans="2:10" ht="14.25" x14ac:dyDescent="0.2">
      <c r="B43" s="59"/>
      <c r="C43" s="60"/>
      <c r="D43" s="61"/>
      <c r="E43" s="61"/>
      <c r="F43" s="62"/>
      <c r="G43" s="60"/>
      <c r="H43" s="64"/>
      <c r="I43" s="62"/>
      <c r="J43" s="63"/>
    </row>
    <row r="44" spans="2:10" ht="14.25" x14ac:dyDescent="0.2">
      <c r="B44" s="59"/>
      <c r="C44" s="60"/>
      <c r="D44" s="61"/>
      <c r="E44" s="61"/>
      <c r="F44" s="62"/>
      <c r="G44" s="60"/>
      <c r="H44" s="64"/>
      <c r="I44" s="62"/>
      <c r="J44" s="63"/>
    </row>
    <row r="45" spans="2:10" ht="14.25" x14ac:dyDescent="0.2">
      <c r="B45" s="59"/>
      <c r="C45" s="60"/>
      <c r="D45" s="61"/>
      <c r="E45" s="61"/>
      <c r="F45" s="62"/>
      <c r="G45" s="60"/>
      <c r="H45" s="64"/>
      <c r="I45" s="62"/>
      <c r="J45" s="63"/>
    </row>
    <row r="46" spans="2:10" ht="14.25" x14ac:dyDescent="0.2">
      <c r="B46" s="59"/>
      <c r="C46" s="60"/>
      <c r="D46" s="61"/>
      <c r="E46" s="61"/>
      <c r="F46" s="62"/>
      <c r="G46" s="60"/>
      <c r="H46" s="64"/>
      <c r="I46" s="62"/>
      <c r="J46" s="63"/>
    </row>
    <row r="47" spans="2:10" ht="14.25" x14ac:dyDescent="0.2">
      <c r="B47" s="65"/>
      <c r="C47" s="66"/>
      <c r="D47" s="61"/>
      <c r="E47" s="61"/>
      <c r="F47" s="64"/>
      <c r="G47" s="66"/>
      <c r="H47" s="64"/>
      <c r="I47" s="64"/>
      <c r="J47" s="67"/>
    </row>
    <row r="48" spans="2:10" ht="14.25" x14ac:dyDescent="0.2">
      <c r="B48" s="65"/>
      <c r="C48" s="66"/>
      <c r="D48" s="61"/>
      <c r="E48" s="61"/>
      <c r="F48" s="64"/>
      <c r="G48" s="66"/>
      <c r="H48" s="64"/>
      <c r="I48" s="64"/>
      <c r="J48" s="67"/>
    </row>
    <row r="49" spans="2:10" ht="14.25" x14ac:dyDescent="0.2">
      <c r="B49" s="65"/>
      <c r="C49" s="66"/>
      <c r="D49" s="61"/>
      <c r="E49" s="61"/>
      <c r="F49" s="64"/>
      <c r="G49" s="66"/>
      <c r="H49" s="64"/>
      <c r="I49" s="64"/>
      <c r="J49" s="67"/>
    </row>
    <row r="50" spans="2:10" ht="14.25" x14ac:dyDescent="0.2">
      <c r="B50" s="65"/>
      <c r="C50" s="66"/>
      <c r="D50" s="61"/>
      <c r="E50" s="61"/>
      <c r="F50" s="64"/>
      <c r="G50" s="66"/>
      <c r="H50" s="64"/>
      <c r="I50" s="64"/>
      <c r="J50" s="67"/>
    </row>
    <row r="51" spans="2:10" ht="14.25" x14ac:dyDescent="0.2">
      <c r="B51" s="65"/>
      <c r="C51" s="66"/>
      <c r="D51" s="61"/>
      <c r="E51" s="61"/>
      <c r="F51" s="64"/>
      <c r="G51" s="66"/>
      <c r="H51" s="64"/>
      <c r="I51" s="64"/>
      <c r="J51" s="67"/>
    </row>
    <row r="52" spans="2:10" ht="14.25" x14ac:dyDescent="0.2">
      <c r="B52" s="59"/>
      <c r="C52" s="60"/>
      <c r="D52" s="61"/>
      <c r="E52" s="61"/>
      <c r="F52" s="62"/>
      <c r="G52" s="60"/>
      <c r="H52" s="64"/>
      <c r="I52" s="62"/>
      <c r="J52" s="63"/>
    </row>
    <row r="53" spans="2:10" ht="14.25" x14ac:dyDescent="0.2">
      <c r="B53" s="59"/>
      <c r="C53" s="60"/>
      <c r="D53" s="61"/>
      <c r="E53" s="61"/>
      <c r="F53" s="62"/>
      <c r="G53" s="60"/>
      <c r="H53" s="64"/>
      <c r="I53" s="62"/>
      <c r="J53" s="63"/>
    </row>
    <row r="54" spans="2:10" ht="14.25" x14ac:dyDescent="0.2">
      <c r="B54" s="59"/>
      <c r="C54" s="60"/>
      <c r="D54" s="61"/>
      <c r="E54" s="61"/>
      <c r="F54" s="62"/>
      <c r="G54" s="60"/>
      <c r="H54" s="64"/>
      <c r="I54" s="62"/>
      <c r="J54" s="63"/>
    </row>
    <row r="55" spans="2:10" ht="14.25" x14ac:dyDescent="0.2">
      <c r="B55" s="59"/>
      <c r="C55" s="60"/>
      <c r="D55" s="61"/>
      <c r="E55" s="61"/>
      <c r="F55" s="62"/>
      <c r="G55" s="60"/>
      <c r="H55" s="64"/>
      <c r="I55" s="62"/>
      <c r="J55" s="63"/>
    </row>
    <row r="56" spans="2:10" ht="14.25" x14ac:dyDescent="0.2">
      <c r="B56" s="59"/>
      <c r="C56" s="60"/>
      <c r="D56" s="61"/>
      <c r="E56" s="61"/>
      <c r="F56" s="62"/>
      <c r="G56" s="60"/>
      <c r="H56" s="64"/>
      <c r="I56" s="62"/>
      <c r="J56" s="63"/>
    </row>
    <row r="57" spans="2:10" ht="14.25" x14ac:dyDescent="0.2">
      <c r="B57" s="59"/>
      <c r="C57" s="60"/>
      <c r="D57" s="61"/>
      <c r="E57" s="61"/>
      <c r="F57" s="62"/>
      <c r="G57" s="60"/>
      <c r="H57" s="64"/>
      <c r="I57" s="62"/>
      <c r="J57" s="63"/>
    </row>
    <row r="58" spans="2:10" ht="14.25" x14ac:dyDescent="0.2">
      <c r="B58" s="59"/>
      <c r="C58" s="60"/>
      <c r="D58" s="61"/>
      <c r="E58" s="61"/>
      <c r="F58" s="62"/>
      <c r="G58" s="60"/>
      <c r="H58" s="64"/>
      <c r="I58" s="62"/>
      <c r="J58" s="63"/>
    </row>
    <row r="59" spans="2:10" ht="14.25" x14ac:dyDescent="0.2">
      <c r="B59" s="68"/>
      <c r="C59" s="60"/>
      <c r="D59" s="60"/>
      <c r="E59" s="60"/>
      <c r="F59" s="60"/>
      <c r="G59" s="69"/>
      <c r="H59" s="69"/>
      <c r="I59" s="62"/>
      <c r="J59" s="70"/>
    </row>
    <row r="60" spans="2:10" ht="15.75" x14ac:dyDescent="0.25">
      <c r="B60" s="71"/>
      <c r="C60" s="72"/>
      <c r="D60" s="72"/>
      <c r="E60" s="72"/>
      <c r="F60" s="72"/>
      <c r="G60" s="73"/>
      <c r="H60" s="72"/>
      <c r="I60" s="73"/>
      <c r="J60" s="74"/>
    </row>
    <row r="61" spans="2:10" x14ac:dyDescent="0.2">
      <c r="B61" s="50"/>
      <c r="C61" s="51"/>
      <c r="D61" s="51"/>
      <c r="E61" s="51"/>
      <c r="F61" s="51"/>
      <c r="G61" s="51"/>
      <c r="H61" s="51"/>
      <c r="I61" s="52"/>
      <c r="J61" s="53"/>
    </row>
    <row r="62" spans="2:10" x14ac:dyDescent="0.2">
      <c r="B62" s="50"/>
      <c r="C62" s="51"/>
      <c r="D62" s="51"/>
      <c r="E62" s="51"/>
      <c r="F62" s="51"/>
      <c r="G62" s="51"/>
      <c r="H62" s="51"/>
      <c r="I62" s="52"/>
      <c r="J62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8" sqref="B18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1317</v>
      </c>
      <c r="B1" s="149"/>
      <c r="C1" s="150"/>
    </row>
    <row r="2" spans="1:3" ht="18" x14ac:dyDescent="0.25">
      <c r="A2" s="168" t="s">
        <v>747</v>
      </c>
      <c r="B2" s="168"/>
      <c r="C2" s="150"/>
    </row>
    <row r="3" spans="1:3" ht="18" x14ac:dyDescent="0.25">
      <c r="A3" s="169" t="s">
        <v>141</v>
      </c>
      <c r="B3" s="169"/>
    </row>
    <row r="4" spans="1:3" ht="15.75" thickBot="1" x14ac:dyDescent="0.3">
      <c r="B4" s="152"/>
      <c r="C4" s="150"/>
    </row>
    <row r="5" spans="1:3" ht="15.75" thickBot="1" x14ac:dyDescent="0.3">
      <c r="A5" s="1418" t="s">
        <v>764</v>
      </c>
      <c r="B5" s="1419" t="s">
        <v>3</v>
      </c>
      <c r="C5" s="154" t="s">
        <v>10</v>
      </c>
    </row>
    <row r="6" spans="1:3" x14ac:dyDescent="0.25">
      <c r="A6" s="1410"/>
      <c r="B6" s="155" t="s">
        <v>748</v>
      </c>
      <c r="C6" s="156"/>
    </row>
    <row r="7" spans="1:3" x14ac:dyDescent="0.25">
      <c r="A7" s="1411">
        <v>1</v>
      </c>
      <c r="B7" s="157" t="s">
        <v>749</v>
      </c>
      <c r="C7" s="158">
        <f>D.2.3.61_D.01_KAMERA!J20</f>
        <v>0</v>
      </c>
    </row>
    <row r="8" spans="1:3" ht="29.25" x14ac:dyDescent="0.25">
      <c r="A8" s="1411">
        <v>2</v>
      </c>
      <c r="B8" s="1828" t="s">
        <v>1469</v>
      </c>
      <c r="C8" s="158">
        <f>D.2.3.61_D.02_DP!E50</f>
        <v>65830.296000000002</v>
      </c>
    </row>
    <row r="9" spans="1:3" ht="30" thickBot="1" x14ac:dyDescent="0.3">
      <c r="A9" s="1464">
        <v>3</v>
      </c>
      <c r="B9" s="1828" t="s">
        <v>1470</v>
      </c>
      <c r="C9" s="161">
        <f>D.2.3.61_D.03_TN!E19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99702.296000000002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8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1318</v>
      </c>
      <c r="B1" s="746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747</v>
      </c>
      <c r="B2" s="746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746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02" t="s">
        <v>764</v>
      </c>
      <c r="B5" s="1503" t="s">
        <v>3</v>
      </c>
      <c r="C5" s="750" t="s">
        <v>4</v>
      </c>
      <c r="D5" s="750" t="s">
        <v>5</v>
      </c>
      <c r="E5" s="750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0"/>
      <c r="B6" s="1491" t="s">
        <v>1140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1141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1141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1141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1142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1142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6</v>
      </c>
      <c r="E13" s="1436" t="s">
        <v>1142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1142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1141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1141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1141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64"/>
      <c r="B19" s="1496"/>
      <c r="C19" s="776"/>
      <c r="D19" s="777"/>
      <c r="E19" s="777"/>
      <c r="F19" s="817"/>
      <c r="G19" s="817"/>
      <c r="H19" s="818"/>
      <c r="I19" s="81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783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x14ac:dyDescent="0.2">
      <c r="B22" s="164"/>
    </row>
    <row r="24" spans="1:50" x14ac:dyDescent="0.2">
      <c r="B24" s="164"/>
    </row>
    <row r="25" spans="1:50" x14ac:dyDescent="0.2">
      <c r="B25" s="164"/>
    </row>
    <row r="26" spans="1:50" x14ac:dyDescent="0.2">
      <c r="B26" s="164"/>
    </row>
    <row r="32" spans="1:50" x14ac:dyDescent="0.2">
      <c r="B32" s="542"/>
      <c r="C32" s="543"/>
      <c r="D32" s="543"/>
      <c r="E32" s="543"/>
      <c r="F32" s="543"/>
      <c r="G32" s="543"/>
      <c r="H32" s="543"/>
      <c r="I32" s="544"/>
      <c r="J32" s="545"/>
    </row>
    <row r="33" spans="2:10" ht="14.25" x14ac:dyDescent="0.2">
      <c r="B33" s="546"/>
      <c r="C33" s="547"/>
      <c r="D33" s="548"/>
      <c r="E33" s="548"/>
      <c r="F33" s="547"/>
      <c r="G33" s="547"/>
      <c r="H33" s="547"/>
      <c r="I33" s="549"/>
      <c r="J33" s="550"/>
    </row>
    <row r="34" spans="2:10" ht="14.25" x14ac:dyDescent="0.2">
      <c r="B34" s="551"/>
      <c r="C34" s="552"/>
      <c r="D34" s="553"/>
      <c r="E34" s="553"/>
      <c r="F34" s="554"/>
      <c r="G34" s="552"/>
      <c r="H34" s="554"/>
      <c r="I34" s="554"/>
      <c r="J34" s="555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6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7"/>
      <c r="C43" s="558"/>
      <c r="D43" s="553"/>
      <c r="E43" s="553"/>
      <c r="F43" s="556"/>
      <c r="G43" s="558"/>
      <c r="H43" s="556"/>
      <c r="I43" s="556"/>
      <c r="J43" s="559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1"/>
      <c r="C48" s="552"/>
      <c r="D48" s="553"/>
      <c r="E48" s="553"/>
      <c r="F48" s="554"/>
      <c r="G48" s="552"/>
      <c r="H48" s="556"/>
      <c r="I48" s="554"/>
      <c r="J48" s="555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60"/>
      <c r="C55" s="552"/>
      <c r="D55" s="552"/>
      <c r="E55" s="552"/>
      <c r="F55" s="552"/>
      <c r="G55" s="561"/>
      <c r="H55" s="561"/>
      <c r="I55" s="554"/>
      <c r="J55" s="562"/>
    </row>
    <row r="56" spans="2:10" ht="15.75" x14ac:dyDescent="0.25">
      <c r="B56" s="563"/>
      <c r="C56" s="564"/>
      <c r="D56" s="564"/>
      <c r="E56" s="564"/>
      <c r="F56" s="564"/>
      <c r="G56" s="565"/>
      <c r="H56" s="564"/>
      <c r="I56" s="565"/>
      <c r="J56" s="566"/>
    </row>
    <row r="57" spans="2:10" x14ac:dyDescent="0.2">
      <c r="B57" s="542"/>
      <c r="C57" s="543"/>
      <c r="D57" s="543"/>
      <c r="E57" s="543"/>
      <c r="F57" s="543"/>
      <c r="G57" s="543"/>
      <c r="H57" s="543"/>
      <c r="I57" s="544"/>
      <c r="J57" s="545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opLeftCell="A29" zoomScale="90" zoomScaleNormal="90" workbookViewId="0">
      <selection activeCell="F56" sqref="F5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256" t="s">
        <v>1319</v>
      </c>
      <c r="B1" s="1811" t="s">
        <v>750</v>
      </c>
      <c r="C1" s="1813"/>
      <c r="D1" s="1257"/>
      <c r="E1" s="1182"/>
      <c r="F1" s="638"/>
    </row>
    <row r="2" spans="1:7" x14ac:dyDescent="0.25">
      <c r="A2" s="1258" t="s">
        <v>587</v>
      </c>
      <c r="B2" s="745"/>
      <c r="C2" s="745"/>
      <c r="D2" s="1259"/>
      <c r="E2" s="638"/>
      <c r="F2" s="638"/>
    </row>
    <row r="3" spans="1:7" x14ac:dyDescent="0.25">
      <c r="A3" s="1258"/>
      <c r="B3" s="745"/>
      <c r="C3" s="745"/>
      <c r="D3" s="1259"/>
      <c r="E3" s="638"/>
      <c r="F3" s="638"/>
    </row>
    <row r="4" spans="1:7" ht="15.75" thickBot="1" x14ac:dyDescent="0.3">
      <c r="A4" s="639"/>
      <c r="B4" s="640"/>
      <c r="C4" s="641"/>
      <c r="D4" s="638"/>
      <c r="E4" s="638"/>
      <c r="F4" s="638"/>
      <c r="G4" s="305"/>
    </row>
    <row r="5" spans="1:7" ht="24" x14ac:dyDescent="0.25">
      <c r="A5" s="1260" t="s">
        <v>44</v>
      </c>
      <c r="B5" s="1261" t="s">
        <v>45</v>
      </c>
      <c r="C5" s="1262" t="s">
        <v>46</v>
      </c>
      <c r="D5" s="1263" t="s">
        <v>47</v>
      </c>
      <c r="E5" s="1264" t="s">
        <v>48</v>
      </c>
      <c r="F5" s="638"/>
      <c r="G5" s="305"/>
    </row>
    <row r="6" spans="1:7" ht="15.75" thickBot="1" x14ac:dyDescent="0.3">
      <c r="A6" s="1265"/>
      <c r="B6" s="1266"/>
      <c r="C6" s="1267"/>
      <c r="D6" s="1268"/>
      <c r="E6" s="1269"/>
      <c r="F6" s="638"/>
      <c r="G6" s="305"/>
    </row>
    <row r="7" spans="1:7" ht="24" x14ac:dyDescent="0.25">
      <c r="A7" s="1270" t="s">
        <v>49</v>
      </c>
      <c r="B7" s="1271" t="s">
        <v>45</v>
      </c>
      <c r="C7" s="1272"/>
      <c r="D7" s="1262" t="s">
        <v>47</v>
      </c>
      <c r="E7" s="1264" t="s">
        <v>48</v>
      </c>
      <c r="F7" s="638"/>
      <c r="G7" s="305"/>
    </row>
    <row r="8" spans="1:7" ht="15.75" thickBot="1" x14ac:dyDescent="0.3">
      <c r="A8" s="1273" t="s">
        <v>50</v>
      </c>
      <c r="B8" s="1274"/>
      <c r="C8" s="1275"/>
      <c r="D8" s="1276"/>
      <c r="E8" s="1269"/>
      <c r="F8" s="638"/>
      <c r="G8" s="305"/>
    </row>
    <row r="9" spans="1:7" ht="15.75" thickBot="1" x14ac:dyDescent="0.3">
      <c r="A9" s="1277" t="s">
        <v>385</v>
      </c>
      <c r="B9" s="1278" t="s">
        <v>12</v>
      </c>
      <c r="C9" s="1279">
        <v>448.5</v>
      </c>
      <c r="D9" s="1280">
        <v>6</v>
      </c>
      <c r="E9" s="1281">
        <v>2691</v>
      </c>
      <c r="F9" s="362"/>
      <c r="G9" s="305"/>
    </row>
    <row r="10" spans="1:7" x14ac:dyDescent="0.25">
      <c r="A10" s="1282" t="s">
        <v>53</v>
      </c>
      <c r="B10" s="1283"/>
      <c r="C10" s="1284"/>
      <c r="D10" s="1285"/>
      <c r="E10" s="1286"/>
      <c r="F10" s="638"/>
      <c r="G10" s="305"/>
    </row>
    <row r="11" spans="1:7" ht="12.75" customHeight="1" x14ac:dyDescent="0.25">
      <c r="A11" s="1128" t="s">
        <v>54</v>
      </c>
      <c r="B11" s="457" t="s">
        <v>55</v>
      </c>
      <c r="C11" s="1232">
        <v>551.99999999999989</v>
      </c>
      <c r="D11" s="459">
        <v>2</v>
      </c>
      <c r="E11" s="1287">
        <v>1103.9999999999998</v>
      </c>
      <c r="F11" s="362"/>
      <c r="G11" s="305"/>
    </row>
    <row r="12" spans="1:7" ht="15.75" thickBot="1" x14ac:dyDescent="0.3">
      <c r="A12" s="1273" t="s">
        <v>56</v>
      </c>
      <c r="B12" s="1288"/>
      <c r="C12" s="1289"/>
      <c r="D12" s="1276"/>
      <c r="E12" s="1290"/>
      <c r="F12" s="638"/>
      <c r="G12" s="305"/>
    </row>
    <row r="13" spans="1:7" ht="15.75" thickBot="1" x14ac:dyDescent="0.3">
      <c r="A13" s="1277" t="s">
        <v>57</v>
      </c>
      <c r="B13" s="1291" t="s">
        <v>12</v>
      </c>
      <c r="C13" s="1279">
        <v>965.99999999999977</v>
      </c>
      <c r="D13" s="1280">
        <v>1</v>
      </c>
      <c r="E13" s="1281">
        <v>965.99999999999977</v>
      </c>
      <c r="F13" s="362"/>
      <c r="G13" s="305"/>
    </row>
    <row r="14" spans="1:7" x14ac:dyDescent="0.25">
      <c r="A14" s="1292" t="s">
        <v>58</v>
      </c>
      <c r="B14" s="1293" t="s">
        <v>12</v>
      </c>
      <c r="C14" s="1294">
        <v>303.59999999999997</v>
      </c>
      <c r="D14" s="1295">
        <v>1</v>
      </c>
      <c r="E14" s="1296">
        <v>303.59999999999997</v>
      </c>
      <c r="F14" s="362"/>
      <c r="G14" s="305"/>
    </row>
    <row r="15" spans="1:7" ht="15.75" thickBot="1" x14ac:dyDescent="0.3">
      <c r="A15" s="1273" t="s">
        <v>59</v>
      </c>
      <c r="B15" s="1297"/>
      <c r="C15" s="1289"/>
      <c r="D15" s="1276"/>
      <c r="E15" s="1290"/>
      <c r="F15" s="638"/>
      <c r="G15" s="305"/>
    </row>
    <row r="16" spans="1:7" x14ac:dyDescent="0.25">
      <c r="A16" s="1292" t="s">
        <v>62</v>
      </c>
      <c r="B16" s="1293" t="s">
        <v>12</v>
      </c>
      <c r="C16" s="1294">
        <v>2553</v>
      </c>
      <c r="D16" s="1295">
        <v>1</v>
      </c>
      <c r="E16" s="1296">
        <v>2553</v>
      </c>
      <c r="F16" s="362"/>
      <c r="G16" s="305"/>
    </row>
    <row r="17" spans="1:7" x14ac:dyDescent="0.25">
      <c r="A17" s="1298" t="s">
        <v>63</v>
      </c>
      <c r="B17" s="457"/>
      <c r="C17" s="1299"/>
      <c r="D17" s="489"/>
      <c r="E17" s="1300"/>
      <c r="F17" s="638"/>
      <c r="G17" s="305"/>
    </row>
    <row r="18" spans="1:7" x14ac:dyDescent="0.25">
      <c r="A18" s="1298" t="s">
        <v>64</v>
      </c>
      <c r="B18" s="457"/>
      <c r="C18" s="1299"/>
      <c r="D18" s="489"/>
      <c r="E18" s="1300"/>
      <c r="F18" s="638"/>
      <c r="G18" s="305"/>
    </row>
    <row r="19" spans="1:7" ht="15.75" thickBot="1" x14ac:dyDescent="0.3">
      <c r="A19" s="1301" t="s">
        <v>418</v>
      </c>
      <c r="B19" s="1302" t="s">
        <v>12</v>
      </c>
      <c r="C19" s="1303">
        <v>1034.9999999999998</v>
      </c>
      <c r="D19" s="1304">
        <v>2</v>
      </c>
      <c r="E19" s="1305">
        <v>2069.9999999999995</v>
      </c>
      <c r="F19" s="362"/>
      <c r="G19" s="305"/>
    </row>
    <row r="20" spans="1:7" x14ac:dyDescent="0.25">
      <c r="A20" s="1306" t="s">
        <v>425</v>
      </c>
      <c r="B20" s="1307" t="s">
        <v>12</v>
      </c>
      <c r="C20" s="1308">
        <v>621</v>
      </c>
      <c r="D20" s="1295">
        <v>2</v>
      </c>
      <c r="E20" s="1309">
        <v>1242</v>
      </c>
      <c r="F20" s="362"/>
      <c r="G20" s="305"/>
    </row>
    <row r="21" spans="1:7" x14ac:dyDescent="0.25">
      <c r="A21" s="1310" t="s">
        <v>65</v>
      </c>
      <c r="B21" s="1166"/>
      <c r="C21" s="1311"/>
      <c r="D21" s="489"/>
      <c r="E21" s="1300"/>
      <c r="F21" s="638"/>
      <c r="G21" s="305"/>
    </row>
    <row r="22" spans="1:7" x14ac:dyDescent="0.25">
      <c r="A22" s="1312" t="s">
        <v>426</v>
      </c>
      <c r="B22" s="1162" t="s">
        <v>30</v>
      </c>
      <c r="C22" s="1231">
        <v>48.3</v>
      </c>
      <c r="D22" s="459">
        <v>15</v>
      </c>
      <c r="E22" s="1313">
        <v>724.5</v>
      </c>
      <c r="F22" s="362"/>
      <c r="G22" s="305"/>
    </row>
    <row r="23" spans="1:7" x14ac:dyDescent="0.25">
      <c r="A23" s="1314" t="s">
        <v>427</v>
      </c>
      <c r="B23" s="1162" t="s">
        <v>30</v>
      </c>
      <c r="C23" s="1231">
        <v>6.8999999999999995</v>
      </c>
      <c r="D23" s="459">
        <v>20</v>
      </c>
      <c r="E23" s="1313">
        <v>138</v>
      </c>
      <c r="F23" s="362"/>
      <c r="G23" s="305"/>
    </row>
    <row r="24" spans="1:7" x14ac:dyDescent="0.25">
      <c r="A24" s="1314" t="s">
        <v>66</v>
      </c>
      <c r="B24" s="1162" t="s">
        <v>12</v>
      </c>
      <c r="C24" s="1231">
        <v>482.99999999999989</v>
      </c>
      <c r="D24" s="459">
        <v>1</v>
      </c>
      <c r="E24" s="1313">
        <v>482.99999999999989</v>
      </c>
      <c r="F24" s="362"/>
      <c r="G24" s="305"/>
    </row>
    <row r="25" spans="1:7" ht="15.75" thickBot="1" x14ac:dyDescent="0.3">
      <c r="A25" s="1315" t="s">
        <v>67</v>
      </c>
      <c r="B25" s="1316"/>
      <c r="C25" s="1317"/>
      <c r="D25" s="1276"/>
      <c r="E25" s="1290"/>
      <c r="F25" s="638"/>
      <c r="G25" s="305"/>
    </row>
    <row r="26" spans="1:7" x14ac:dyDescent="0.25">
      <c r="A26" s="1318" t="s">
        <v>68</v>
      </c>
      <c r="B26" s="1293"/>
      <c r="C26" s="1284"/>
      <c r="D26" s="1285"/>
      <c r="E26" s="1286"/>
      <c r="F26" s="638"/>
      <c r="G26" s="305"/>
    </row>
    <row r="27" spans="1:7" x14ac:dyDescent="0.25">
      <c r="A27" s="1319" t="s">
        <v>69</v>
      </c>
      <c r="B27" s="457" t="s">
        <v>12</v>
      </c>
      <c r="C27" s="1232">
        <v>690</v>
      </c>
      <c r="D27" s="459">
        <v>1</v>
      </c>
      <c r="E27" s="1287">
        <v>690</v>
      </c>
      <c r="F27" s="362"/>
      <c r="G27" s="305"/>
    </row>
    <row r="28" spans="1:7" ht="15.75" thickBot="1" x14ac:dyDescent="0.3">
      <c r="A28" s="1320" t="s">
        <v>453</v>
      </c>
      <c r="B28" s="1288" t="s">
        <v>12</v>
      </c>
      <c r="C28" s="1321">
        <v>3737.5</v>
      </c>
      <c r="D28" s="1304">
        <v>1</v>
      </c>
      <c r="E28" s="1322">
        <v>3737.5</v>
      </c>
      <c r="F28" s="362"/>
      <c r="G28" s="305"/>
    </row>
    <row r="29" spans="1:7" x14ac:dyDescent="0.25">
      <c r="A29" s="1323" t="s">
        <v>71</v>
      </c>
      <c r="B29" s="1293" t="s">
        <v>72</v>
      </c>
      <c r="C29" s="1294">
        <v>15.18</v>
      </c>
      <c r="D29" s="1295">
        <v>30</v>
      </c>
      <c r="E29" s="1296">
        <v>455.4</v>
      </c>
      <c r="F29" s="362"/>
      <c r="G29" s="305"/>
    </row>
    <row r="30" spans="1:7" ht="24" x14ac:dyDescent="0.25">
      <c r="A30" s="1324" t="s">
        <v>73</v>
      </c>
      <c r="B30" s="1169" t="s">
        <v>45</v>
      </c>
      <c r="C30" s="1325"/>
      <c r="D30" s="1170" t="s">
        <v>47</v>
      </c>
      <c r="E30" s="1326" t="s">
        <v>48</v>
      </c>
      <c r="F30" s="486"/>
      <c r="G30" s="305"/>
    </row>
    <row r="31" spans="1:7" ht="15.75" thickBot="1" x14ac:dyDescent="0.3">
      <c r="A31" s="1327" t="s">
        <v>74</v>
      </c>
      <c r="B31" s="1288"/>
      <c r="C31" s="1289"/>
      <c r="D31" s="1328"/>
      <c r="E31" s="1290"/>
      <c r="F31" s="486"/>
      <c r="G31" s="305"/>
    </row>
    <row r="32" spans="1:7" ht="15.75" thickBot="1" x14ac:dyDescent="0.3">
      <c r="A32" s="1329" t="s">
        <v>78</v>
      </c>
      <c r="B32" s="1291" t="s">
        <v>12</v>
      </c>
      <c r="C32" s="1330">
        <v>452.59499999999997</v>
      </c>
      <c r="D32" s="1280">
        <v>1</v>
      </c>
      <c r="E32" s="1281">
        <v>452.59499999999997</v>
      </c>
      <c r="F32" s="712"/>
      <c r="G32" s="305"/>
    </row>
    <row r="33" spans="1:7" x14ac:dyDescent="0.25">
      <c r="A33" s="1331" t="s">
        <v>79</v>
      </c>
      <c r="B33" s="1293"/>
      <c r="C33" s="1284"/>
      <c r="D33" s="1332" t="s">
        <v>41</v>
      </c>
      <c r="E33" s="1286"/>
      <c r="F33" s="486"/>
      <c r="G33" s="305"/>
    </row>
    <row r="34" spans="1:7" x14ac:dyDescent="0.25">
      <c r="A34" s="1333" t="s">
        <v>492</v>
      </c>
      <c r="B34" s="457" t="s">
        <v>30</v>
      </c>
      <c r="C34" s="1299">
        <v>46.344999999999999</v>
      </c>
      <c r="D34" s="459">
        <v>35</v>
      </c>
      <c r="E34" s="1287">
        <v>1622.075</v>
      </c>
      <c r="F34" s="712"/>
      <c r="G34" s="1334"/>
    </row>
    <row r="35" spans="1:7" ht="15.75" thickBot="1" x14ac:dyDescent="0.3">
      <c r="A35" s="1335" t="s">
        <v>80</v>
      </c>
      <c r="B35" s="1288"/>
      <c r="C35" s="1289"/>
      <c r="D35" s="1328"/>
      <c r="E35" s="1290"/>
      <c r="F35" s="486"/>
      <c r="G35" s="305"/>
    </row>
    <row r="36" spans="1:7" ht="15.75" thickBot="1" x14ac:dyDescent="0.3">
      <c r="A36" s="1336" t="s">
        <v>525</v>
      </c>
      <c r="B36" s="1291" t="s">
        <v>12</v>
      </c>
      <c r="C36" s="1279">
        <v>156.97499999999999</v>
      </c>
      <c r="D36" s="1280">
        <v>2</v>
      </c>
      <c r="E36" s="1281">
        <v>313.95</v>
      </c>
      <c r="F36" s="465"/>
      <c r="G36" s="305"/>
    </row>
    <row r="37" spans="1:7" ht="15.75" thickBot="1" x14ac:dyDescent="0.3">
      <c r="A37" s="1337" t="s">
        <v>81</v>
      </c>
      <c r="B37" s="1291"/>
      <c r="C37" s="1279"/>
      <c r="D37" s="1280"/>
      <c r="E37" s="1281"/>
      <c r="F37" s="465"/>
      <c r="G37" s="305"/>
    </row>
    <row r="38" spans="1:7" x14ac:dyDescent="0.25">
      <c r="A38" s="1338" t="s">
        <v>569</v>
      </c>
      <c r="B38" s="1293" t="s">
        <v>12</v>
      </c>
      <c r="C38" s="1294">
        <v>7299</v>
      </c>
      <c r="D38" s="1295">
        <v>1</v>
      </c>
      <c r="E38" s="1296">
        <v>7299</v>
      </c>
      <c r="F38" s="465"/>
      <c r="G38" s="305"/>
    </row>
    <row r="39" spans="1:7" ht="15.75" thickBot="1" x14ac:dyDescent="0.3">
      <c r="A39" s="1339" t="s">
        <v>730</v>
      </c>
      <c r="B39" s="1288" t="s">
        <v>12</v>
      </c>
      <c r="C39" s="1321">
        <v>7150.0000000000009</v>
      </c>
      <c r="D39" s="1304">
        <v>1</v>
      </c>
      <c r="E39" s="1322">
        <v>7150.0000000000009</v>
      </c>
      <c r="F39" s="362"/>
      <c r="G39" s="305"/>
    </row>
    <row r="40" spans="1:7" x14ac:dyDescent="0.25">
      <c r="A40" s="1340" t="s">
        <v>82</v>
      </c>
      <c r="B40" s="1293"/>
      <c r="C40" s="1294"/>
      <c r="D40" s="1295"/>
      <c r="E40" s="1296"/>
      <c r="F40" s="362"/>
      <c r="G40" s="305"/>
    </row>
    <row r="41" spans="1:7" x14ac:dyDescent="0.25">
      <c r="A41" s="1341" t="s">
        <v>581</v>
      </c>
      <c r="B41" s="457" t="s">
        <v>12</v>
      </c>
      <c r="C41" s="1232">
        <v>24900</v>
      </c>
      <c r="D41" s="459">
        <v>1</v>
      </c>
      <c r="E41" s="1287">
        <v>24900</v>
      </c>
      <c r="F41" s="362"/>
      <c r="G41" s="305"/>
    </row>
    <row r="42" spans="1:7" x14ac:dyDescent="0.25">
      <c r="A42" s="1341" t="s">
        <v>590</v>
      </c>
      <c r="B42" s="457" t="s">
        <v>12</v>
      </c>
      <c r="C42" s="1232">
        <v>260</v>
      </c>
      <c r="D42" s="459">
        <v>1</v>
      </c>
      <c r="E42" s="1287">
        <v>260</v>
      </c>
      <c r="F42" s="362"/>
      <c r="G42" s="305"/>
    </row>
    <row r="43" spans="1:7" x14ac:dyDescent="0.25">
      <c r="A43" s="1341" t="s">
        <v>591</v>
      </c>
      <c r="B43" s="457" t="s">
        <v>12</v>
      </c>
      <c r="C43" s="1232">
        <v>70.2</v>
      </c>
      <c r="D43" s="459">
        <v>2</v>
      </c>
      <c r="E43" s="1287">
        <v>140.4</v>
      </c>
      <c r="F43" s="362"/>
      <c r="G43" s="305"/>
    </row>
    <row r="44" spans="1:7" ht="15.75" thickBot="1" x14ac:dyDescent="0.3">
      <c r="A44" s="1339" t="s">
        <v>582</v>
      </c>
      <c r="B44" s="1288" t="s">
        <v>12</v>
      </c>
      <c r="C44" s="1321">
        <v>1326</v>
      </c>
      <c r="D44" s="1304">
        <v>2</v>
      </c>
      <c r="E44" s="1322">
        <v>2652</v>
      </c>
      <c r="F44" s="362"/>
      <c r="G44" s="305"/>
    </row>
    <row r="45" spans="1:7" ht="15.75" thickBot="1" x14ac:dyDescent="0.3">
      <c r="A45" s="1342" t="s">
        <v>83</v>
      </c>
      <c r="B45" s="1291" t="s">
        <v>12</v>
      </c>
      <c r="C45" s="1279">
        <v>747.5</v>
      </c>
      <c r="D45" s="1280">
        <v>1</v>
      </c>
      <c r="E45" s="1281">
        <v>747.5</v>
      </c>
      <c r="F45" s="362" t="s">
        <v>347</v>
      </c>
      <c r="G45" s="305"/>
    </row>
    <row r="46" spans="1:7" x14ac:dyDescent="0.25">
      <c r="A46" s="1343" t="s">
        <v>10</v>
      </c>
      <c r="B46" s="1222"/>
      <c r="C46" s="1222"/>
      <c r="D46" s="1285"/>
      <c r="E46" s="1344">
        <f>SUM(E9:E45)</f>
        <v>62695.520000000004</v>
      </c>
      <c r="F46" s="733"/>
      <c r="G46" s="305"/>
    </row>
    <row r="47" spans="1:7" x14ac:dyDescent="0.25">
      <c r="A47" s="734"/>
      <c r="B47" s="485"/>
      <c r="C47" s="485" t="s">
        <v>84</v>
      </c>
      <c r="D47" s="489"/>
      <c r="E47" s="738">
        <f>E46</f>
        <v>62695.520000000004</v>
      </c>
      <c r="F47" s="733"/>
      <c r="G47" s="305"/>
    </row>
    <row r="48" spans="1:7" x14ac:dyDescent="0.25">
      <c r="A48" s="735"/>
      <c r="B48" s="485"/>
      <c r="C48" s="485"/>
      <c r="D48" s="486"/>
      <c r="E48" s="736"/>
      <c r="F48" s="638"/>
      <c r="G48" s="305"/>
    </row>
    <row r="49" spans="1:7" x14ac:dyDescent="0.25">
      <c r="A49" s="737" t="s">
        <v>85</v>
      </c>
      <c r="B49" s="141"/>
      <c r="C49" s="626">
        <v>0.05</v>
      </c>
      <c r="D49" s="627"/>
      <c r="E49" s="738">
        <f>+E47*C49</f>
        <v>3134.7760000000003</v>
      </c>
      <c r="F49" s="362"/>
      <c r="G49" s="305"/>
    </row>
    <row r="50" spans="1:7" ht="15.75" thickBot="1" x14ac:dyDescent="0.3">
      <c r="A50" s="739"/>
      <c r="B50" s="740"/>
      <c r="C50" s="741" t="s">
        <v>86</v>
      </c>
      <c r="D50" s="742"/>
      <c r="E50" s="743">
        <f>SUM(E47,E49)</f>
        <v>65830.296000000002</v>
      </c>
      <c r="F50" s="304"/>
      <c r="G50" s="305"/>
    </row>
    <row r="51" spans="1:7" x14ac:dyDescent="0.25">
      <c r="A51" s="744"/>
      <c r="B51" s="745"/>
      <c r="C51" s="745"/>
      <c r="D51" s="305"/>
      <c r="E51" s="305"/>
      <c r="F51" s="305"/>
      <c r="G51" s="305"/>
    </row>
    <row r="52" spans="1:7" x14ac:dyDescent="0.25">
      <c r="A52" s="1174"/>
      <c r="B52" s="457"/>
      <c r="C52" s="1235"/>
      <c r="D52" s="459"/>
      <c r="E52" s="195"/>
      <c r="F52" s="449"/>
      <c r="G52" s="195"/>
    </row>
    <row r="53" spans="1:7" x14ac:dyDescent="0.25">
      <c r="A53" s="1174"/>
      <c r="B53" s="457"/>
      <c r="C53" s="1235"/>
      <c r="D53" s="459"/>
      <c r="E53" s="195"/>
      <c r="F53" s="449"/>
      <c r="G53" s="195"/>
    </row>
    <row r="54" spans="1:7" x14ac:dyDescent="0.25">
      <c r="A54" s="1174"/>
      <c r="B54" s="457"/>
      <c r="C54" s="1235"/>
      <c r="D54" s="459"/>
      <c r="E54" s="195"/>
      <c r="F54" s="449"/>
      <c r="G54" s="195"/>
    </row>
    <row r="55" spans="1:7" x14ac:dyDescent="0.25">
      <c r="A55" s="1174"/>
      <c r="B55" s="457"/>
      <c r="C55" s="1235"/>
      <c r="D55" s="459"/>
      <c r="E55" s="195"/>
      <c r="F55" s="449"/>
      <c r="G55" s="195"/>
    </row>
    <row r="56" spans="1:7" x14ac:dyDescent="0.25">
      <c r="A56" s="1090"/>
      <c r="B56" s="457"/>
      <c r="C56" s="1236"/>
      <c r="D56" s="459"/>
      <c r="E56" s="195"/>
      <c r="F56" s="449"/>
      <c r="G56" s="195"/>
    </row>
    <row r="57" spans="1:7" x14ac:dyDescent="0.25">
      <c r="A57" s="1090"/>
      <c r="B57" s="457"/>
      <c r="C57" s="1236"/>
      <c r="D57" s="459"/>
      <c r="E57" s="195"/>
      <c r="F57" s="449"/>
      <c r="G57" s="195"/>
    </row>
    <row r="58" spans="1:7" x14ac:dyDescent="0.25">
      <c r="A58" s="1090"/>
      <c r="B58" s="457"/>
      <c r="C58" s="1237"/>
      <c r="D58" s="459"/>
      <c r="E58" s="195"/>
      <c r="F58" s="449"/>
      <c r="G58" s="195"/>
    </row>
    <row r="59" spans="1:7" x14ac:dyDescent="0.25">
      <c r="A59" s="1090"/>
      <c r="B59" s="1175"/>
      <c r="C59" s="1237"/>
      <c r="D59" s="1176"/>
      <c r="E59" s="195"/>
      <c r="F59" s="449"/>
      <c r="G59" s="195"/>
    </row>
    <row r="60" spans="1:7" x14ac:dyDescent="0.25">
      <c r="A60" s="1092"/>
      <c r="B60" s="457"/>
      <c r="C60" s="1235"/>
      <c r="D60" s="459"/>
      <c r="E60" s="195"/>
      <c r="F60" s="449"/>
      <c r="G60" s="195"/>
    </row>
    <row r="61" spans="1:7" x14ac:dyDescent="0.25">
      <c r="A61" s="1092"/>
      <c r="B61" s="457"/>
      <c r="C61" s="1235"/>
      <c r="D61" s="459"/>
      <c r="E61" s="195"/>
      <c r="F61" s="449"/>
      <c r="G61" s="195"/>
    </row>
    <row r="62" spans="1:7" x14ac:dyDescent="0.25">
      <c r="A62" s="1092"/>
      <c r="B62" s="457"/>
      <c r="C62" s="1235"/>
      <c r="D62" s="459"/>
      <c r="E62" s="195"/>
      <c r="F62" s="449"/>
      <c r="G62" s="195"/>
    </row>
    <row r="63" spans="1:7" x14ac:dyDescent="0.25">
      <c r="A63" s="1174"/>
      <c r="B63" s="457"/>
      <c r="C63" s="615"/>
      <c r="D63" s="459"/>
      <c r="E63" s="195"/>
      <c r="F63" s="449"/>
      <c r="G63" s="195"/>
    </row>
    <row r="64" spans="1:7" x14ac:dyDescent="0.25">
      <c r="A64" s="1174"/>
      <c r="B64" s="457"/>
      <c r="C64" s="615"/>
      <c r="D64" s="459"/>
      <c r="E64" s="449"/>
      <c r="F64" s="947"/>
      <c r="G64" s="195"/>
    </row>
    <row r="65" spans="1:7" x14ac:dyDescent="0.25">
      <c r="A65" s="1174"/>
      <c r="B65" s="457"/>
      <c r="C65" s="615"/>
      <c r="D65" s="459"/>
      <c r="E65" s="449"/>
      <c r="F65" s="947"/>
      <c r="G65" s="195"/>
    </row>
    <row r="66" spans="1:7" x14ac:dyDescent="0.25">
      <c r="A66" s="1174"/>
      <c r="B66" s="457"/>
      <c r="C66" s="615"/>
      <c r="D66" s="459"/>
      <c r="E66" s="449"/>
      <c r="F66" s="947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238"/>
      <c r="B72" s="457"/>
      <c r="C72" s="615"/>
      <c r="D72" s="459"/>
      <c r="E72" s="449"/>
      <c r="F72" s="947"/>
      <c r="G72" s="195"/>
    </row>
    <row r="73" spans="1:7" x14ac:dyDescent="0.25">
      <c r="A73" s="1238"/>
      <c r="B73" s="457"/>
      <c r="C73" s="615"/>
      <c r="D73" s="459"/>
      <c r="E73" s="449"/>
      <c r="F73" s="947"/>
      <c r="G73" s="195"/>
    </row>
    <row r="74" spans="1:7" x14ac:dyDescent="0.25">
      <c r="A74" s="1238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614"/>
      <c r="B77" s="457"/>
      <c r="C77" s="615"/>
      <c r="D77" s="459"/>
      <c r="E77" s="449"/>
      <c r="F77" s="304"/>
    </row>
  </sheetData>
  <protectedRanges>
    <protectedRange sqref="A19" name="Oblast1_84"/>
    <protectedRange sqref="B19" name="Oblast1_1_2_2"/>
    <protectedRange sqref="C19" name="Oblast1_2_2"/>
    <protectedRange sqref="A21 A24:A25" name="Oblast1"/>
    <protectedRange sqref="A20" name="Oblast1_84_3"/>
    <protectedRange sqref="A22:A23" name="Oblast1_86"/>
    <protectedRange sqref="B20:B25" name="Oblast1_1_2_2_3"/>
    <protectedRange sqref="C20:C25" name="Oblast1_2_2_3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7" ht="18.75" thickBot="1" x14ac:dyDescent="0.3">
      <c r="A1" s="1256" t="s">
        <v>1320</v>
      </c>
      <c r="B1" s="1811" t="s">
        <v>750</v>
      </c>
      <c r="C1" s="1813"/>
      <c r="D1" s="1257"/>
      <c r="E1" s="1182"/>
      <c r="F1" s="638"/>
    </row>
    <row r="2" spans="1:7" x14ac:dyDescent="0.25">
      <c r="A2" s="1258" t="s">
        <v>587</v>
      </c>
      <c r="B2" s="745"/>
      <c r="C2" s="745"/>
      <c r="D2" s="1259"/>
      <c r="E2" s="638"/>
      <c r="F2" s="638"/>
    </row>
    <row r="3" spans="1:7" ht="15.75" thickBot="1" x14ac:dyDescent="0.3">
      <c r="A3" s="1258"/>
      <c r="B3" s="745"/>
      <c r="C3" s="745"/>
      <c r="D3" s="1259"/>
      <c r="E3" s="638"/>
      <c r="F3" s="638"/>
    </row>
    <row r="4" spans="1:7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638"/>
      <c r="G4" s="305"/>
    </row>
    <row r="5" spans="1:7" ht="15.75" thickBot="1" x14ac:dyDescent="0.3">
      <c r="A5" s="1030" t="s">
        <v>748</v>
      </c>
      <c r="B5" s="1031"/>
      <c r="C5" s="1032"/>
      <c r="D5" s="1033"/>
      <c r="E5" s="1034"/>
      <c r="F5" s="638"/>
      <c r="G5" s="305"/>
    </row>
    <row r="6" spans="1:7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638"/>
      <c r="G6" s="305"/>
    </row>
    <row r="7" spans="1:7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638"/>
      <c r="G7" s="305"/>
    </row>
    <row r="8" spans="1:7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8" si="0">C8*D8</f>
        <v>840</v>
      </c>
      <c r="F8" s="638"/>
      <c r="G8" s="305"/>
    </row>
    <row r="9" spans="1:7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362"/>
      <c r="G9" s="305"/>
    </row>
    <row r="10" spans="1:7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638"/>
      <c r="G10" s="305"/>
    </row>
    <row r="11" spans="1:7" ht="12.75" customHeight="1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362"/>
      <c r="G11" s="305"/>
    </row>
    <row r="12" spans="1:7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638"/>
      <c r="G12" s="305"/>
    </row>
    <row r="13" spans="1:7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362"/>
      <c r="G13" s="305"/>
    </row>
    <row r="14" spans="1:7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362"/>
      <c r="G14" s="305"/>
    </row>
    <row r="15" spans="1:7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638"/>
      <c r="G15" s="305"/>
    </row>
    <row r="16" spans="1:7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362"/>
      <c r="G16" s="305"/>
    </row>
    <row r="17" spans="1:7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638"/>
      <c r="G17" s="305"/>
    </row>
    <row r="18" spans="1:7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si="0"/>
        <v>1420</v>
      </c>
      <c r="F18" s="638"/>
      <c r="G18" s="305"/>
    </row>
    <row r="19" spans="1:7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362"/>
      <c r="G19" s="305"/>
    </row>
    <row r="20" spans="1:7" x14ac:dyDescent="0.25">
      <c r="A20" s="1161"/>
      <c r="B20" s="1162"/>
      <c r="C20" s="1231"/>
      <c r="D20" s="459"/>
      <c r="E20" s="712"/>
      <c r="F20" s="362"/>
      <c r="G20" s="305"/>
    </row>
    <row r="21" spans="1:7" x14ac:dyDescent="0.25">
      <c r="A21" s="1165"/>
      <c r="B21" s="1166"/>
      <c r="C21" s="1231"/>
      <c r="D21" s="489"/>
      <c r="E21" s="712"/>
      <c r="F21" s="638"/>
      <c r="G21" s="305"/>
    </row>
    <row r="22" spans="1:7" x14ac:dyDescent="0.25">
      <c r="A22" s="1167"/>
      <c r="B22" s="1162"/>
      <c r="C22" s="1231"/>
      <c r="D22" s="459"/>
      <c r="E22" s="712"/>
      <c r="F22" s="362"/>
      <c r="G22" s="305"/>
    </row>
    <row r="23" spans="1:7" x14ac:dyDescent="0.25">
      <c r="A23" s="1161"/>
      <c r="B23" s="1162"/>
      <c r="C23" s="1231"/>
      <c r="D23" s="459"/>
      <c r="E23" s="712"/>
      <c r="F23" s="362"/>
      <c r="G23" s="305"/>
    </row>
    <row r="24" spans="1:7" x14ac:dyDescent="0.25">
      <c r="A24" s="1161"/>
      <c r="B24" s="1162"/>
      <c r="C24" s="1231"/>
      <c r="D24" s="459"/>
      <c r="E24" s="712"/>
      <c r="F24" s="362"/>
      <c r="G24" s="305"/>
    </row>
    <row r="25" spans="1:7" x14ac:dyDescent="0.25">
      <c r="A25" s="1165"/>
      <c r="B25" s="1166"/>
      <c r="C25" s="1231"/>
      <c r="D25" s="489"/>
      <c r="E25" s="712"/>
      <c r="F25" s="638"/>
      <c r="G25" s="305"/>
    </row>
    <row r="26" spans="1:7" x14ac:dyDescent="0.25">
      <c r="A26" s="1158"/>
      <c r="B26" s="457"/>
      <c r="C26" s="1231"/>
      <c r="D26" s="489"/>
      <c r="E26" s="712"/>
      <c r="F26" s="638"/>
      <c r="G26" s="305"/>
    </row>
    <row r="27" spans="1:7" x14ac:dyDescent="0.25">
      <c r="A27" s="1157"/>
      <c r="B27" s="457"/>
      <c r="C27" s="1231"/>
      <c r="D27" s="459"/>
      <c r="E27" s="712"/>
      <c r="F27" s="362"/>
      <c r="G27" s="305"/>
    </row>
    <row r="28" spans="1:7" x14ac:dyDescent="0.25">
      <c r="A28" s="1157"/>
      <c r="B28" s="457"/>
      <c r="C28" s="1231"/>
      <c r="D28" s="459"/>
      <c r="E28" s="712"/>
      <c r="F28" s="362"/>
      <c r="G28" s="305"/>
    </row>
    <row r="29" spans="1:7" x14ac:dyDescent="0.25">
      <c r="A29" s="614"/>
      <c r="B29" s="457"/>
      <c r="C29" s="1231"/>
      <c r="D29" s="459"/>
      <c r="E29" s="712"/>
      <c r="F29" s="362"/>
      <c r="G29" s="305"/>
    </row>
    <row r="30" spans="1:7" x14ac:dyDescent="0.25">
      <c r="A30" s="1168"/>
      <c r="B30" s="1169"/>
      <c r="C30" s="1231"/>
      <c r="D30" s="1170"/>
      <c r="E30" s="712"/>
      <c r="F30" s="486"/>
      <c r="G30" s="305"/>
    </row>
    <row r="31" spans="1:7" x14ac:dyDescent="0.25">
      <c r="A31" s="1172"/>
      <c r="B31" s="457"/>
      <c r="C31" s="1231"/>
      <c r="D31" s="1173"/>
      <c r="E31" s="712"/>
      <c r="F31" s="486"/>
      <c r="G31" s="305"/>
    </row>
    <row r="32" spans="1:7" x14ac:dyDescent="0.25">
      <c r="A32" s="1089"/>
      <c r="B32" s="457"/>
      <c r="C32" s="1231"/>
      <c r="D32" s="459"/>
      <c r="E32" s="712"/>
      <c r="F32" s="712"/>
      <c r="G32" s="305"/>
    </row>
    <row r="33" spans="1:7" x14ac:dyDescent="0.25">
      <c r="A33" s="1172"/>
      <c r="B33" s="457"/>
      <c r="C33" s="1231"/>
      <c r="D33" s="1173"/>
      <c r="E33" s="712"/>
      <c r="F33" s="486"/>
      <c r="G33" s="305"/>
    </row>
    <row r="34" spans="1:7" x14ac:dyDescent="0.25">
      <c r="A34" s="1177"/>
      <c r="B34" s="457"/>
      <c r="C34" s="1231"/>
      <c r="D34" s="459"/>
      <c r="E34" s="712"/>
      <c r="F34" s="712"/>
      <c r="G34" s="1334"/>
    </row>
    <row r="35" spans="1:7" x14ac:dyDescent="0.25">
      <c r="A35" s="1178"/>
      <c r="B35" s="457"/>
      <c r="C35" s="1231"/>
      <c r="D35" s="1173"/>
      <c r="E35" s="712"/>
      <c r="F35" s="486"/>
      <c r="G35" s="305"/>
    </row>
    <row r="36" spans="1:7" x14ac:dyDescent="0.25">
      <c r="A36" s="1174"/>
      <c r="B36" s="457"/>
      <c r="C36" s="1231"/>
      <c r="D36" s="459"/>
      <c r="E36" s="712"/>
      <c r="F36" s="465"/>
      <c r="G36" s="305"/>
    </row>
    <row r="37" spans="1:7" x14ac:dyDescent="0.25">
      <c r="A37" s="1179"/>
      <c r="B37" s="457"/>
      <c r="C37" s="1231"/>
      <c r="D37" s="459"/>
      <c r="E37" s="712"/>
      <c r="F37" s="465"/>
      <c r="G37" s="305"/>
    </row>
    <row r="38" spans="1:7" x14ac:dyDescent="0.25">
      <c r="A38" s="1252"/>
      <c r="B38" s="457"/>
      <c r="C38" s="1231"/>
      <c r="D38" s="459"/>
      <c r="E38" s="712"/>
      <c r="F38" s="465"/>
      <c r="G38" s="305"/>
    </row>
    <row r="39" spans="1:7" x14ac:dyDescent="0.25">
      <c r="A39" s="1174"/>
      <c r="B39" s="457"/>
      <c r="C39" s="1231"/>
      <c r="D39" s="459"/>
      <c r="E39" s="712"/>
      <c r="F39" s="362"/>
      <c r="G39" s="305"/>
    </row>
    <row r="40" spans="1:7" x14ac:dyDescent="0.25">
      <c r="A40" s="1179"/>
      <c r="B40" s="457"/>
      <c r="C40" s="1231"/>
      <c r="D40" s="459"/>
      <c r="E40" s="712"/>
      <c r="F40" s="362"/>
      <c r="G40" s="305"/>
    </row>
    <row r="41" spans="1:7" x14ac:dyDescent="0.25">
      <c r="A41" s="1174"/>
      <c r="B41" s="457"/>
      <c r="C41" s="1231"/>
      <c r="D41" s="459"/>
      <c r="E41" s="712"/>
      <c r="F41" s="362"/>
      <c r="G41" s="305"/>
    </row>
    <row r="42" spans="1:7" x14ac:dyDescent="0.25">
      <c r="A42" s="1174"/>
      <c r="B42" s="457"/>
      <c r="C42" s="1231"/>
      <c r="D42" s="459"/>
      <c r="E42" s="712"/>
      <c r="F42" s="362"/>
      <c r="G42" s="305"/>
    </row>
    <row r="43" spans="1:7" x14ac:dyDescent="0.25">
      <c r="A43" s="1174"/>
      <c r="B43" s="457"/>
      <c r="C43" s="1231"/>
      <c r="D43" s="459"/>
      <c r="E43" s="712"/>
      <c r="F43" s="362"/>
      <c r="G43" s="305"/>
    </row>
    <row r="44" spans="1:7" x14ac:dyDescent="0.25">
      <c r="A44" s="1174"/>
      <c r="B44" s="457"/>
      <c r="C44" s="1231"/>
      <c r="D44" s="459"/>
      <c r="E44" s="712"/>
      <c r="F44" s="362"/>
      <c r="G44" s="305"/>
    </row>
    <row r="45" spans="1:7" x14ac:dyDescent="0.25">
      <c r="A45" s="614"/>
      <c r="B45" s="457"/>
      <c r="C45" s="1231"/>
      <c r="D45" s="459"/>
      <c r="E45" s="712"/>
      <c r="F45" s="362" t="s">
        <v>347</v>
      </c>
      <c r="G45" s="305"/>
    </row>
    <row r="46" spans="1:7" x14ac:dyDescent="0.25">
      <c r="A46" s="846"/>
      <c r="B46" s="485"/>
      <c r="C46" s="485"/>
      <c r="D46" s="489"/>
      <c r="E46" s="733"/>
      <c r="F46" s="733"/>
      <c r="G46" s="305"/>
    </row>
    <row r="47" spans="1:7" x14ac:dyDescent="0.25">
      <c r="A47" s="846"/>
      <c r="B47" s="485"/>
      <c r="C47" s="485"/>
      <c r="D47" s="489"/>
      <c r="E47" s="733"/>
      <c r="F47" s="733"/>
      <c r="G47" s="305"/>
    </row>
    <row r="48" spans="1:7" x14ac:dyDescent="0.25">
      <c r="A48" s="291"/>
      <c r="B48" s="485"/>
      <c r="C48" s="485"/>
      <c r="D48" s="486"/>
      <c r="E48" s="486"/>
      <c r="F48" s="638"/>
      <c r="G48" s="305"/>
    </row>
    <row r="49" spans="1:7" x14ac:dyDescent="0.25">
      <c r="A49" s="140"/>
      <c r="B49" s="141"/>
      <c r="C49" s="626"/>
      <c r="D49" s="627"/>
      <c r="E49" s="733"/>
      <c r="F49" s="362"/>
      <c r="G49" s="305"/>
    </row>
    <row r="50" spans="1:7" x14ac:dyDescent="0.25">
      <c r="A50" s="145"/>
      <c r="B50" s="141"/>
      <c r="C50" s="806"/>
      <c r="D50" s="805"/>
      <c r="E50" s="733"/>
      <c r="F50" s="304"/>
      <c r="G50" s="305"/>
    </row>
    <row r="51" spans="1:7" x14ac:dyDescent="0.25">
      <c r="A51" s="291"/>
      <c r="B51" s="485"/>
      <c r="C51" s="485"/>
      <c r="D51" s="935"/>
      <c r="E51" s="935"/>
      <c r="F51" s="305"/>
      <c r="G51" s="305"/>
    </row>
    <row r="52" spans="1:7" x14ac:dyDescent="0.25">
      <c r="A52" s="1174"/>
      <c r="B52" s="457"/>
      <c r="C52" s="1235"/>
      <c r="D52" s="459"/>
      <c r="E52" s="195"/>
      <c r="F52" s="449"/>
      <c r="G52" s="195"/>
    </row>
    <row r="53" spans="1:7" x14ac:dyDescent="0.25">
      <c r="A53" s="1174"/>
      <c r="B53" s="457"/>
      <c r="C53" s="1235"/>
      <c r="D53" s="459"/>
      <c r="E53" s="195"/>
      <c r="F53" s="449"/>
      <c r="G53" s="195"/>
    </row>
    <row r="54" spans="1:7" x14ac:dyDescent="0.25">
      <c r="A54" s="1174"/>
      <c r="B54" s="457"/>
      <c r="C54" s="1235"/>
      <c r="D54" s="459"/>
      <c r="E54" s="195"/>
      <c r="F54" s="449"/>
      <c r="G54" s="195"/>
    </row>
    <row r="55" spans="1:7" x14ac:dyDescent="0.25">
      <c r="A55" s="1174"/>
      <c r="B55" s="457"/>
      <c r="C55" s="1235"/>
      <c r="D55" s="459"/>
      <c r="E55" s="195"/>
      <c r="F55" s="449"/>
      <c r="G55" s="195"/>
    </row>
    <row r="56" spans="1:7" x14ac:dyDescent="0.25">
      <c r="A56" s="1090"/>
      <c r="B56" s="457"/>
      <c r="C56" s="1236"/>
      <c r="D56" s="459"/>
      <c r="E56" s="195"/>
      <c r="F56" s="449"/>
      <c r="G56" s="195"/>
    </row>
    <row r="57" spans="1:7" x14ac:dyDescent="0.25">
      <c r="A57" s="1090"/>
      <c r="B57" s="457"/>
      <c r="C57" s="1236"/>
      <c r="D57" s="459"/>
      <c r="E57" s="195"/>
      <c r="F57" s="449"/>
      <c r="G57" s="195"/>
    </row>
    <row r="58" spans="1:7" x14ac:dyDescent="0.25">
      <c r="A58" s="1090"/>
      <c r="B58" s="457"/>
      <c r="C58" s="1237"/>
      <c r="D58" s="459"/>
      <c r="E58" s="195"/>
      <c r="F58" s="449"/>
      <c r="G58" s="195"/>
    </row>
    <row r="59" spans="1:7" x14ac:dyDescent="0.25">
      <c r="A59" s="1090"/>
      <c r="B59" s="1175"/>
      <c r="C59" s="1237"/>
      <c r="D59" s="1176"/>
      <c r="E59" s="195"/>
      <c r="F59" s="449"/>
      <c r="G59" s="195"/>
    </row>
    <row r="60" spans="1:7" x14ac:dyDescent="0.25">
      <c r="A60" s="1092"/>
      <c r="B60" s="457"/>
      <c r="C60" s="1235"/>
      <c r="D60" s="459"/>
      <c r="E60" s="195"/>
      <c r="F60" s="449"/>
      <c r="G60" s="195"/>
    </row>
    <row r="61" spans="1:7" x14ac:dyDescent="0.25">
      <c r="A61" s="1092"/>
      <c r="B61" s="457"/>
      <c r="C61" s="1235"/>
      <c r="D61" s="459"/>
      <c r="E61" s="195"/>
      <c r="F61" s="449"/>
      <c r="G61" s="195"/>
    </row>
    <row r="62" spans="1:7" x14ac:dyDescent="0.25">
      <c r="A62" s="1092"/>
      <c r="B62" s="457"/>
      <c r="C62" s="1235"/>
      <c r="D62" s="459"/>
      <c r="E62" s="195"/>
      <c r="F62" s="449"/>
      <c r="G62" s="195"/>
    </row>
    <row r="63" spans="1:7" x14ac:dyDescent="0.25">
      <c r="A63" s="1174"/>
      <c r="B63" s="457"/>
      <c r="C63" s="615"/>
      <c r="D63" s="459"/>
      <c r="E63" s="195"/>
      <c r="F63" s="449"/>
      <c r="G63" s="195"/>
    </row>
    <row r="64" spans="1:7" x14ac:dyDescent="0.25">
      <c r="A64" s="1174"/>
      <c r="B64" s="457"/>
      <c r="C64" s="615"/>
      <c r="D64" s="459"/>
      <c r="E64" s="449"/>
      <c r="F64" s="947"/>
      <c r="G64" s="195"/>
    </row>
    <row r="65" spans="1:7" x14ac:dyDescent="0.25">
      <c r="A65" s="1174"/>
      <c r="B65" s="457"/>
      <c r="C65" s="615"/>
      <c r="D65" s="459"/>
      <c r="E65" s="449"/>
      <c r="F65" s="947"/>
      <c r="G65" s="195"/>
    </row>
    <row r="66" spans="1:7" x14ac:dyDescent="0.25">
      <c r="A66" s="1174"/>
      <c r="B66" s="457"/>
      <c r="C66" s="615"/>
      <c r="D66" s="459"/>
      <c r="E66" s="449"/>
      <c r="F66" s="947"/>
      <c r="G66" s="195"/>
    </row>
    <row r="67" spans="1:7" x14ac:dyDescent="0.25">
      <c r="A67" s="1174"/>
      <c r="B67" s="457"/>
      <c r="C67" s="615"/>
      <c r="D67" s="459"/>
      <c r="E67" s="449"/>
      <c r="F67" s="947"/>
      <c r="G67" s="195"/>
    </row>
    <row r="68" spans="1:7" x14ac:dyDescent="0.25">
      <c r="A68" s="1174"/>
      <c r="B68" s="457"/>
      <c r="C68" s="615"/>
      <c r="D68" s="459"/>
      <c r="E68" s="449"/>
      <c r="F68" s="947"/>
      <c r="G68" s="195"/>
    </row>
    <row r="69" spans="1:7" x14ac:dyDescent="0.25">
      <c r="A69" s="1174"/>
      <c r="B69" s="457"/>
      <c r="C69" s="615"/>
      <c r="D69" s="459"/>
      <c r="E69" s="449"/>
      <c r="F69" s="947"/>
      <c r="G69" s="195"/>
    </row>
    <row r="70" spans="1:7" x14ac:dyDescent="0.25">
      <c r="A70" s="1174"/>
      <c r="B70" s="457"/>
      <c r="C70" s="615"/>
      <c r="D70" s="459"/>
      <c r="E70" s="449"/>
      <c r="F70" s="947"/>
      <c r="G70" s="195"/>
    </row>
    <row r="71" spans="1:7" x14ac:dyDescent="0.25">
      <c r="A71" s="1174"/>
      <c r="B71" s="457"/>
      <c r="C71" s="615"/>
      <c r="D71" s="459"/>
      <c r="E71" s="449"/>
      <c r="F71" s="947"/>
      <c r="G71" s="195"/>
    </row>
    <row r="72" spans="1:7" x14ac:dyDescent="0.25">
      <c r="A72" s="1238"/>
      <c r="B72" s="457"/>
      <c r="C72" s="615"/>
      <c r="D72" s="459"/>
      <c r="E72" s="449"/>
      <c r="F72" s="947"/>
      <c r="G72" s="195"/>
    </row>
    <row r="73" spans="1:7" x14ac:dyDescent="0.25">
      <c r="A73" s="1238"/>
      <c r="B73" s="457"/>
      <c r="C73" s="615"/>
      <c r="D73" s="459"/>
      <c r="E73" s="449"/>
      <c r="F73" s="947"/>
      <c r="G73" s="195"/>
    </row>
    <row r="74" spans="1:7" x14ac:dyDescent="0.25">
      <c r="A74" s="1238"/>
      <c r="B74" s="457"/>
      <c r="C74" s="615"/>
      <c r="D74" s="459"/>
      <c r="E74" s="449"/>
      <c r="F74" s="947"/>
      <c r="G74" s="195"/>
    </row>
    <row r="75" spans="1:7" x14ac:dyDescent="0.25">
      <c r="A75" s="1174"/>
      <c r="B75" s="457"/>
      <c r="C75" s="615"/>
      <c r="D75" s="459"/>
      <c r="E75" s="449"/>
      <c r="F75" s="947"/>
      <c r="G75" s="195"/>
    </row>
    <row r="76" spans="1:7" x14ac:dyDescent="0.25">
      <c r="A76" s="1174"/>
      <c r="B76" s="457"/>
      <c r="C76" s="615"/>
      <c r="D76" s="459"/>
      <c r="E76" s="449"/>
      <c r="F76" s="947"/>
      <c r="G76" s="195"/>
    </row>
    <row r="77" spans="1:7" x14ac:dyDescent="0.25">
      <c r="A77" s="614"/>
      <c r="B77" s="457"/>
      <c r="C77" s="615"/>
      <c r="D77" s="459"/>
      <c r="E77" s="449"/>
      <c r="F77" s="304"/>
    </row>
  </sheetData>
  <protectedRanges>
    <protectedRange sqref="A21 A24:A25" name="Oblast1"/>
    <protectedRange sqref="A20" name="Oblast1_84_3"/>
    <protectedRange sqref="A22:A23" name="Oblast1_86"/>
    <protectedRange sqref="B20:B25" name="Oblast1_1_2_2_3"/>
    <protectedRange sqref="C20:C25" name="Oblast1_2_2_3"/>
  </protectedRanges>
  <mergeCells count="1">
    <mergeCell ref="B1:C1"/>
  </mergeCells>
  <pageMargins left="0.7" right="0.7" top="0.75" bottom="0.75" header="0.3" footer="0.3"/>
  <pageSetup paperSize="9" scale="59" fitToHeight="0" orientation="portrait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15" sqref="B15"/>
    </sheetView>
  </sheetViews>
  <sheetFormatPr defaultRowHeight="15" x14ac:dyDescent="0.25"/>
  <cols>
    <col min="1" max="1" width="5.7109375" customWidth="1"/>
    <col min="2" max="2" width="96.5703125" bestFit="1" customWidth="1"/>
    <col min="3" max="3" width="17.5703125" customWidth="1"/>
  </cols>
  <sheetData>
    <row r="1" spans="1:3" ht="18" x14ac:dyDescent="0.25">
      <c r="A1" s="149" t="s">
        <v>1321</v>
      </c>
      <c r="C1" s="150"/>
    </row>
    <row r="2" spans="1:3" ht="18" x14ac:dyDescent="0.25">
      <c r="A2" s="168" t="s">
        <v>751</v>
      </c>
      <c r="C2" s="150"/>
    </row>
    <row r="3" spans="1:3" ht="18" x14ac:dyDescent="0.25">
      <c r="A3" s="169" t="s">
        <v>141</v>
      </c>
    </row>
    <row r="4" spans="1:3" ht="15.75" thickBot="1" x14ac:dyDescent="0.3">
      <c r="B4" s="152"/>
      <c r="C4" s="150"/>
    </row>
    <row r="5" spans="1:3" ht="15.75" thickBot="1" x14ac:dyDescent="0.3">
      <c r="A5" s="1416" t="s">
        <v>767</v>
      </c>
      <c r="B5" s="153" t="s">
        <v>3</v>
      </c>
      <c r="C5" s="154" t="s">
        <v>10</v>
      </c>
    </row>
    <row r="6" spans="1:3" x14ac:dyDescent="0.25">
      <c r="A6" s="1410"/>
      <c r="B6" s="155" t="s">
        <v>752</v>
      </c>
      <c r="C6" s="1345"/>
    </row>
    <row r="7" spans="1:3" x14ac:dyDescent="0.25">
      <c r="A7" s="1411">
        <v>1</v>
      </c>
      <c r="B7" s="157" t="s">
        <v>753</v>
      </c>
      <c r="C7" s="158">
        <f>D.2.3.62_D.01_KAMERA!J20</f>
        <v>0</v>
      </c>
    </row>
    <row r="8" spans="1:3" ht="29.25" x14ac:dyDescent="0.25">
      <c r="A8" s="1411">
        <v>2</v>
      </c>
      <c r="B8" s="1828" t="s">
        <v>1471</v>
      </c>
      <c r="C8" s="158">
        <f>D.2.3.62_D.02_DP!E85</f>
        <v>59649.707250000007</v>
      </c>
    </row>
    <row r="9" spans="1:3" ht="30" thickBot="1" x14ac:dyDescent="0.3">
      <c r="A9" s="1464">
        <v>3</v>
      </c>
      <c r="B9" s="1828" t="s">
        <v>1472</v>
      </c>
      <c r="C9" s="161">
        <f>D.2.3.62_D.03_TN!E19</f>
        <v>33872</v>
      </c>
    </row>
    <row r="10" spans="1:3" ht="18.75" thickBot="1" x14ac:dyDescent="0.3">
      <c r="A10" s="1488" t="s">
        <v>144</v>
      </c>
      <c r="B10" s="170"/>
      <c r="C10" s="163">
        <f>SUM(C7:C9)</f>
        <v>93521.707250000007</v>
      </c>
    </row>
    <row r="11" spans="1:3" x14ac:dyDescent="0.25">
      <c r="B11" s="152"/>
      <c r="C11" s="150"/>
    </row>
    <row r="12" spans="1:3" x14ac:dyDescent="0.25">
      <c r="B12" s="164"/>
      <c r="C12" s="150"/>
    </row>
    <row r="13" spans="1:3" x14ac:dyDescent="0.25">
      <c r="B13" s="152"/>
      <c r="C13" s="150"/>
    </row>
    <row r="16" spans="1:3" x14ac:dyDescent="0.25">
      <c r="B16" s="152"/>
      <c r="C16" s="150"/>
    </row>
  </sheetData>
  <pageMargins left="0.7" right="0.7" top="0.75" bottom="0.75" header="0.3" footer="0.3"/>
  <pageSetup paperSize="9" scale="73" fitToHeight="0" orientation="portrait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9"/>
  <sheetViews>
    <sheetView zoomScaleNormal="100" zoomScaleSheetLayoutView="100" workbookViewId="0">
      <selection activeCell="H7" sqref="H7:H18"/>
    </sheetView>
  </sheetViews>
  <sheetFormatPr defaultRowHeight="12.75" x14ac:dyDescent="0.2"/>
  <cols>
    <col min="1" max="1" width="5.7109375" style="152" customWidth="1"/>
    <col min="2" max="2" width="61.7109375" style="152" customWidth="1"/>
    <col min="3" max="3" width="4.28515625" style="504" customWidth="1"/>
    <col min="4" max="4" width="6.7109375" style="504" customWidth="1"/>
    <col min="5" max="5" width="15.7109375" style="504" customWidth="1"/>
    <col min="6" max="6" width="8.7109375" style="504" customWidth="1"/>
    <col min="7" max="7" width="14.7109375" style="504" customWidth="1"/>
    <col min="8" max="8" width="8.7109375" style="504" customWidth="1"/>
    <col min="9" max="9" width="14.7109375" style="505" customWidth="1"/>
    <col min="10" max="10" width="14.7109375" style="150" customWidth="1"/>
    <col min="11" max="11" width="18.140625" style="152" customWidth="1"/>
    <col min="12" max="49" width="9.140625" style="152"/>
    <col min="50" max="52" width="0" style="152" hidden="1" customWidth="1"/>
    <col min="53" max="257" width="9.140625" style="152"/>
    <col min="258" max="258" width="4.28515625" style="152" customWidth="1"/>
    <col min="259" max="259" width="56.28515625" style="152" customWidth="1"/>
    <col min="260" max="260" width="4.28515625" style="152" customWidth="1"/>
    <col min="261" max="262" width="8.7109375" style="152" customWidth="1"/>
    <col min="263" max="263" width="14.7109375" style="152" customWidth="1"/>
    <col min="264" max="264" width="8.7109375" style="152" customWidth="1"/>
    <col min="265" max="266" width="14.7109375" style="152" customWidth="1"/>
    <col min="267" max="267" width="18.140625" style="152" customWidth="1"/>
    <col min="268" max="305" width="9.140625" style="152"/>
    <col min="306" max="308" width="0" style="152" hidden="1" customWidth="1"/>
    <col min="309" max="513" width="9.140625" style="152"/>
    <col min="514" max="514" width="4.28515625" style="152" customWidth="1"/>
    <col min="515" max="515" width="56.28515625" style="152" customWidth="1"/>
    <col min="516" max="516" width="4.28515625" style="152" customWidth="1"/>
    <col min="517" max="518" width="8.7109375" style="152" customWidth="1"/>
    <col min="519" max="519" width="14.7109375" style="152" customWidth="1"/>
    <col min="520" max="520" width="8.7109375" style="152" customWidth="1"/>
    <col min="521" max="522" width="14.7109375" style="152" customWidth="1"/>
    <col min="523" max="523" width="18.140625" style="152" customWidth="1"/>
    <col min="524" max="561" width="9.140625" style="152"/>
    <col min="562" max="564" width="0" style="152" hidden="1" customWidth="1"/>
    <col min="565" max="769" width="9.140625" style="152"/>
    <col min="770" max="770" width="4.28515625" style="152" customWidth="1"/>
    <col min="771" max="771" width="56.28515625" style="152" customWidth="1"/>
    <col min="772" max="772" width="4.28515625" style="152" customWidth="1"/>
    <col min="773" max="774" width="8.7109375" style="152" customWidth="1"/>
    <col min="775" max="775" width="14.7109375" style="152" customWidth="1"/>
    <col min="776" max="776" width="8.7109375" style="152" customWidth="1"/>
    <col min="777" max="778" width="14.7109375" style="152" customWidth="1"/>
    <col min="779" max="779" width="18.140625" style="152" customWidth="1"/>
    <col min="780" max="817" width="9.140625" style="152"/>
    <col min="818" max="820" width="0" style="152" hidden="1" customWidth="1"/>
    <col min="821" max="1025" width="9.140625" style="152"/>
    <col min="1026" max="1026" width="4.28515625" style="152" customWidth="1"/>
    <col min="1027" max="1027" width="56.28515625" style="152" customWidth="1"/>
    <col min="1028" max="1028" width="4.28515625" style="152" customWidth="1"/>
    <col min="1029" max="1030" width="8.7109375" style="152" customWidth="1"/>
    <col min="1031" max="1031" width="14.7109375" style="152" customWidth="1"/>
    <col min="1032" max="1032" width="8.7109375" style="152" customWidth="1"/>
    <col min="1033" max="1034" width="14.7109375" style="152" customWidth="1"/>
    <col min="1035" max="1035" width="18.140625" style="152" customWidth="1"/>
    <col min="1036" max="1073" width="9.140625" style="152"/>
    <col min="1074" max="1076" width="0" style="152" hidden="1" customWidth="1"/>
    <col min="1077" max="1281" width="9.140625" style="152"/>
    <col min="1282" max="1282" width="4.28515625" style="152" customWidth="1"/>
    <col min="1283" max="1283" width="56.28515625" style="152" customWidth="1"/>
    <col min="1284" max="1284" width="4.28515625" style="152" customWidth="1"/>
    <col min="1285" max="1286" width="8.7109375" style="152" customWidth="1"/>
    <col min="1287" max="1287" width="14.7109375" style="152" customWidth="1"/>
    <col min="1288" max="1288" width="8.7109375" style="152" customWidth="1"/>
    <col min="1289" max="1290" width="14.7109375" style="152" customWidth="1"/>
    <col min="1291" max="1291" width="18.140625" style="152" customWidth="1"/>
    <col min="1292" max="1329" width="9.140625" style="152"/>
    <col min="1330" max="1332" width="0" style="152" hidden="1" customWidth="1"/>
    <col min="1333" max="1537" width="9.140625" style="152"/>
    <col min="1538" max="1538" width="4.28515625" style="152" customWidth="1"/>
    <col min="1539" max="1539" width="56.28515625" style="152" customWidth="1"/>
    <col min="1540" max="1540" width="4.28515625" style="152" customWidth="1"/>
    <col min="1541" max="1542" width="8.7109375" style="152" customWidth="1"/>
    <col min="1543" max="1543" width="14.7109375" style="152" customWidth="1"/>
    <col min="1544" max="1544" width="8.7109375" style="152" customWidth="1"/>
    <col min="1545" max="1546" width="14.7109375" style="152" customWidth="1"/>
    <col min="1547" max="1547" width="18.140625" style="152" customWidth="1"/>
    <col min="1548" max="1585" width="9.140625" style="152"/>
    <col min="1586" max="1588" width="0" style="152" hidden="1" customWidth="1"/>
    <col min="1589" max="1793" width="9.140625" style="152"/>
    <col min="1794" max="1794" width="4.28515625" style="152" customWidth="1"/>
    <col min="1795" max="1795" width="56.28515625" style="152" customWidth="1"/>
    <col min="1796" max="1796" width="4.28515625" style="152" customWidth="1"/>
    <col min="1797" max="1798" width="8.7109375" style="152" customWidth="1"/>
    <col min="1799" max="1799" width="14.7109375" style="152" customWidth="1"/>
    <col min="1800" max="1800" width="8.7109375" style="152" customWidth="1"/>
    <col min="1801" max="1802" width="14.7109375" style="152" customWidth="1"/>
    <col min="1803" max="1803" width="18.140625" style="152" customWidth="1"/>
    <col min="1804" max="1841" width="9.140625" style="152"/>
    <col min="1842" max="1844" width="0" style="152" hidden="1" customWidth="1"/>
    <col min="1845" max="2049" width="9.140625" style="152"/>
    <col min="2050" max="2050" width="4.28515625" style="152" customWidth="1"/>
    <col min="2051" max="2051" width="56.28515625" style="152" customWidth="1"/>
    <col min="2052" max="2052" width="4.28515625" style="152" customWidth="1"/>
    <col min="2053" max="2054" width="8.7109375" style="152" customWidth="1"/>
    <col min="2055" max="2055" width="14.7109375" style="152" customWidth="1"/>
    <col min="2056" max="2056" width="8.7109375" style="152" customWidth="1"/>
    <col min="2057" max="2058" width="14.7109375" style="152" customWidth="1"/>
    <col min="2059" max="2059" width="18.140625" style="152" customWidth="1"/>
    <col min="2060" max="2097" width="9.140625" style="152"/>
    <col min="2098" max="2100" width="0" style="152" hidden="1" customWidth="1"/>
    <col min="2101" max="2305" width="9.140625" style="152"/>
    <col min="2306" max="2306" width="4.28515625" style="152" customWidth="1"/>
    <col min="2307" max="2307" width="56.28515625" style="152" customWidth="1"/>
    <col min="2308" max="2308" width="4.28515625" style="152" customWidth="1"/>
    <col min="2309" max="2310" width="8.7109375" style="152" customWidth="1"/>
    <col min="2311" max="2311" width="14.7109375" style="152" customWidth="1"/>
    <col min="2312" max="2312" width="8.7109375" style="152" customWidth="1"/>
    <col min="2313" max="2314" width="14.7109375" style="152" customWidth="1"/>
    <col min="2315" max="2315" width="18.140625" style="152" customWidth="1"/>
    <col min="2316" max="2353" width="9.140625" style="152"/>
    <col min="2354" max="2356" width="0" style="152" hidden="1" customWidth="1"/>
    <col min="2357" max="2561" width="9.140625" style="152"/>
    <col min="2562" max="2562" width="4.28515625" style="152" customWidth="1"/>
    <col min="2563" max="2563" width="56.28515625" style="152" customWidth="1"/>
    <col min="2564" max="2564" width="4.28515625" style="152" customWidth="1"/>
    <col min="2565" max="2566" width="8.7109375" style="152" customWidth="1"/>
    <col min="2567" max="2567" width="14.7109375" style="152" customWidth="1"/>
    <col min="2568" max="2568" width="8.7109375" style="152" customWidth="1"/>
    <col min="2569" max="2570" width="14.7109375" style="152" customWidth="1"/>
    <col min="2571" max="2571" width="18.140625" style="152" customWidth="1"/>
    <col min="2572" max="2609" width="9.140625" style="152"/>
    <col min="2610" max="2612" width="0" style="152" hidden="1" customWidth="1"/>
    <col min="2613" max="2817" width="9.140625" style="152"/>
    <col min="2818" max="2818" width="4.28515625" style="152" customWidth="1"/>
    <col min="2819" max="2819" width="56.28515625" style="152" customWidth="1"/>
    <col min="2820" max="2820" width="4.28515625" style="152" customWidth="1"/>
    <col min="2821" max="2822" width="8.7109375" style="152" customWidth="1"/>
    <col min="2823" max="2823" width="14.7109375" style="152" customWidth="1"/>
    <col min="2824" max="2824" width="8.7109375" style="152" customWidth="1"/>
    <col min="2825" max="2826" width="14.7109375" style="152" customWidth="1"/>
    <col min="2827" max="2827" width="18.140625" style="152" customWidth="1"/>
    <col min="2828" max="2865" width="9.140625" style="152"/>
    <col min="2866" max="2868" width="0" style="152" hidden="1" customWidth="1"/>
    <col min="2869" max="3073" width="9.140625" style="152"/>
    <col min="3074" max="3074" width="4.28515625" style="152" customWidth="1"/>
    <col min="3075" max="3075" width="56.28515625" style="152" customWidth="1"/>
    <col min="3076" max="3076" width="4.28515625" style="152" customWidth="1"/>
    <col min="3077" max="3078" width="8.7109375" style="152" customWidth="1"/>
    <col min="3079" max="3079" width="14.7109375" style="152" customWidth="1"/>
    <col min="3080" max="3080" width="8.7109375" style="152" customWidth="1"/>
    <col min="3081" max="3082" width="14.7109375" style="152" customWidth="1"/>
    <col min="3083" max="3083" width="18.140625" style="152" customWidth="1"/>
    <col min="3084" max="3121" width="9.140625" style="152"/>
    <col min="3122" max="3124" width="0" style="152" hidden="1" customWidth="1"/>
    <col min="3125" max="3329" width="9.140625" style="152"/>
    <col min="3330" max="3330" width="4.28515625" style="152" customWidth="1"/>
    <col min="3331" max="3331" width="56.28515625" style="152" customWidth="1"/>
    <col min="3332" max="3332" width="4.28515625" style="152" customWidth="1"/>
    <col min="3333" max="3334" width="8.7109375" style="152" customWidth="1"/>
    <col min="3335" max="3335" width="14.7109375" style="152" customWidth="1"/>
    <col min="3336" max="3336" width="8.7109375" style="152" customWidth="1"/>
    <col min="3337" max="3338" width="14.7109375" style="152" customWidth="1"/>
    <col min="3339" max="3339" width="18.140625" style="152" customWidth="1"/>
    <col min="3340" max="3377" width="9.140625" style="152"/>
    <col min="3378" max="3380" width="0" style="152" hidden="1" customWidth="1"/>
    <col min="3381" max="3585" width="9.140625" style="152"/>
    <col min="3586" max="3586" width="4.28515625" style="152" customWidth="1"/>
    <col min="3587" max="3587" width="56.28515625" style="152" customWidth="1"/>
    <col min="3588" max="3588" width="4.28515625" style="152" customWidth="1"/>
    <col min="3589" max="3590" width="8.7109375" style="152" customWidth="1"/>
    <col min="3591" max="3591" width="14.7109375" style="152" customWidth="1"/>
    <col min="3592" max="3592" width="8.7109375" style="152" customWidth="1"/>
    <col min="3593" max="3594" width="14.7109375" style="152" customWidth="1"/>
    <col min="3595" max="3595" width="18.140625" style="152" customWidth="1"/>
    <col min="3596" max="3633" width="9.140625" style="152"/>
    <col min="3634" max="3636" width="0" style="152" hidden="1" customWidth="1"/>
    <col min="3637" max="3841" width="9.140625" style="152"/>
    <col min="3842" max="3842" width="4.28515625" style="152" customWidth="1"/>
    <col min="3843" max="3843" width="56.28515625" style="152" customWidth="1"/>
    <col min="3844" max="3844" width="4.28515625" style="152" customWidth="1"/>
    <col min="3845" max="3846" width="8.7109375" style="152" customWidth="1"/>
    <col min="3847" max="3847" width="14.7109375" style="152" customWidth="1"/>
    <col min="3848" max="3848" width="8.7109375" style="152" customWidth="1"/>
    <col min="3849" max="3850" width="14.7109375" style="152" customWidth="1"/>
    <col min="3851" max="3851" width="18.140625" style="152" customWidth="1"/>
    <col min="3852" max="3889" width="9.140625" style="152"/>
    <col min="3890" max="3892" width="0" style="152" hidden="1" customWidth="1"/>
    <col min="3893" max="4097" width="9.140625" style="152"/>
    <col min="4098" max="4098" width="4.28515625" style="152" customWidth="1"/>
    <col min="4099" max="4099" width="56.28515625" style="152" customWidth="1"/>
    <col min="4100" max="4100" width="4.28515625" style="152" customWidth="1"/>
    <col min="4101" max="4102" width="8.7109375" style="152" customWidth="1"/>
    <col min="4103" max="4103" width="14.7109375" style="152" customWidth="1"/>
    <col min="4104" max="4104" width="8.7109375" style="152" customWidth="1"/>
    <col min="4105" max="4106" width="14.7109375" style="152" customWidth="1"/>
    <col min="4107" max="4107" width="18.140625" style="152" customWidth="1"/>
    <col min="4108" max="4145" width="9.140625" style="152"/>
    <col min="4146" max="4148" width="0" style="152" hidden="1" customWidth="1"/>
    <col min="4149" max="4353" width="9.140625" style="152"/>
    <col min="4354" max="4354" width="4.28515625" style="152" customWidth="1"/>
    <col min="4355" max="4355" width="56.28515625" style="152" customWidth="1"/>
    <col min="4356" max="4356" width="4.28515625" style="152" customWidth="1"/>
    <col min="4357" max="4358" width="8.7109375" style="152" customWidth="1"/>
    <col min="4359" max="4359" width="14.7109375" style="152" customWidth="1"/>
    <col min="4360" max="4360" width="8.7109375" style="152" customWidth="1"/>
    <col min="4361" max="4362" width="14.7109375" style="152" customWidth="1"/>
    <col min="4363" max="4363" width="18.140625" style="152" customWidth="1"/>
    <col min="4364" max="4401" width="9.140625" style="152"/>
    <col min="4402" max="4404" width="0" style="152" hidden="1" customWidth="1"/>
    <col min="4405" max="4609" width="9.140625" style="152"/>
    <col min="4610" max="4610" width="4.28515625" style="152" customWidth="1"/>
    <col min="4611" max="4611" width="56.28515625" style="152" customWidth="1"/>
    <col min="4612" max="4612" width="4.28515625" style="152" customWidth="1"/>
    <col min="4613" max="4614" width="8.7109375" style="152" customWidth="1"/>
    <col min="4615" max="4615" width="14.7109375" style="152" customWidth="1"/>
    <col min="4616" max="4616" width="8.7109375" style="152" customWidth="1"/>
    <col min="4617" max="4618" width="14.7109375" style="152" customWidth="1"/>
    <col min="4619" max="4619" width="18.140625" style="152" customWidth="1"/>
    <col min="4620" max="4657" width="9.140625" style="152"/>
    <col min="4658" max="4660" width="0" style="152" hidden="1" customWidth="1"/>
    <col min="4661" max="4865" width="9.140625" style="152"/>
    <col min="4866" max="4866" width="4.28515625" style="152" customWidth="1"/>
    <col min="4867" max="4867" width="56.28515625" style="152" customWidth="1"/>
    <col min="4868" max="4868" width="4.28515625" style="152" customWidth="1"/>
    <col min="4869" max="4870" width="8.7109375" style="152" customWidth="1"/>
    <col min="4871" max="4871" width="14.7109375" style="152" customWidth="1"/>
    <col min="4872" max="4872" width="8.7109375" style="152" customWidth="1"/>
    <col min="4873" max="4874" width="14.7109375" style="152" customWidth="1"/>
    <col min="4875" max="4875" width="18.140625" style="152" customWidth="1"/>
    <col min="4876" max="4913" width="9.140625" style="152"/>
    <col min="4914" max="4916" width="0" style="152" hidden="1" customWidth="1"/>
    <col min="4917" max="5121" width="9.140625" style="152"/>
    <col min="5122" max="5122" width="4.28515625" style="152" customWidth="1"/>
    <col min="5123" max="5123" width="56.28515625" style="152" customWidth="1"/>
    <col min="5124" max="5124" width="4.28515625" style="152" customWidth="1"/>
    <col min="5125" max="5126" width="8.7109375" style="152" customWidth="1"/>
    <col min="5127" max="5127" width="14.7109375" style="152" customWidth="1"/>
    <col min="5128" max="5128" width="8.7109375" style="152" customWidth="1"/>
    <col min="5129" max="5130" width="14.7109375" style="152" customWidth="1"/>
    <col min="5131" max="5131" width="18.140625" style="152" customWidth="1"/>
    <col min="5132" max="5169" width="9.140625" style="152"/>
    <col min="5170" max="5172" width="0" style="152" hidden="1" customWidth="1"/>
    <col min="5173" max="5377" width="9.140625" style="152"/>
    <col min="5378" max="5378" width="4.28515625" style="152" customWidth="1"/>
    <col min="5379" max="5379" width="56.28515625" style="152" customWidth="1"/>
    <col min="5380" max="5380" width="4.28515625" style="152" customWidth="1"/>
    <col min="5381" max="5382" width="8.7109375" style="152" customWidth="1"/>
    <col min="5383" max="5383" width="14.7109375" style="152" customWidth="1"/>
    <col min="5384" max="5384" width="8.7109375" style="152" customWidth="1"/>
    <col min="5385" max="5386" width="14.7109375" style="152" customWidth="1"/>
    <col min="5387" max="5387" width="18.140625" style="152" customWidth="1"/>
    <col min="5388" max="5425" width="9.140625" style="152"/>
    <col min="5426" max="5428" width="0" style="152" hidden="1" customWidth="1"/>
    <col min="5429" max="5633" width="9.140625" style="152"/>
    <col min="5634" max="5634" width="4.28515625" style="152" customWidth="1"/>
    <col min="5635" max="5635" width="56.28515625" style="152" customWidth="1"/>
    <col min="5636" max="5636" width="4.28515625" style="152" customWidth="1"/>
    <col min="5637" max="5638" width="8.7109375" style="152" customWidth="1"/>
    <col min="5639" max="5639" width="14.7109375" style="152" customWidth="1"/>
    <col min="5640" max="5640" width="8.7109375" style="152" customWidth="1"/>
    <col min="5641" max="5642" width="14.7109375" style="152" customWidth="1"/>
    <col min="5643" max="5643" width="18.140625" style="152" customWidth="1"/>
    <col min="5644" max="5681" width="9.140625" style="152"/>
    <col min="5682" max="5684" width="0" style="152" hidden="1" customWidth="1"/>
    <col min="5685" max="5889" width="9.140625" style="152"/>
    <col min="5890" max="5890" width="4.28515625" style="152" customWidth="1"/>
    <col min="5891" max="5891" width="56.28515625" style="152" customWidth="1"/>
    <col min="5892" max="5892" width="4.28515625" style="152" customWidth="1"/>
    <col min="5893" max="5894" width="8.7109375" style="152" customWidth="1"/>
    <col min="5895" max="5895" width="14.7109375" style="152" customWidth="1"/>
    <col min="5896" max="5896" width="8.7109375" style="152" customWidth="1"/>
    <col min="5897" max="5898" width="14.7109375" style="152" customWidth="1"/>
    <col min="5899" max="5899" width="18.140625" style="152" customWidth="1"/>
    <col min="5900" max="5937" width="9.140625" style="152"/>
    <col min="5938" max="5940" width="0" style="152" hidden="1" customWidth="1"/>
    <col min="5941" max="6145" width="9.140625" style="152"/>
    <col min="6146" max="6146" width="4.28515625" style="152" customWidth="1"/>
    <col min="6147" max="6147" width="56.28515625" style="152" customWidth="1"/>
    <col min="6148" max="6148" width="4.28515625" style="152" customWidth="1"/>
    <col min="6149" max="6150" width="8.7109375" style="152" customWidth="1"/>
    <col min="6151" max="6151" width="14.7109375" style="152" customWidth="1"/>
    <col min="6152" max="6152" width="8.7109375" style="152" customWidth="1"/>
    <col min="6153" max="6154" width="14.7109375" style="152" customWidth="1"/>
    <col min="6155" max="6155" width="18.140625" style="152" customWidth="1"/>
    <col min="6156" max="6193" width="9.140625" style="152"/>
    <col min="6194" max="6196" width="0" style="152" hidden="1" customWidth="1"/>
    <col min="6197" max="6401" width="9.140625" style="152"/>
    <col min="6402" max="6402" width="4.28515625" style="152" customWidth="1"/>
    <col min="6403" max="6403" width="56.28515625" style="152" customWidth="1"/>
    <col min="6404" max="6404" width="4.28515625" style="152" customWidth="1"/>
    <col min="6405" max="6406" width="8.7109375" style="152" customWidth="1"/>
    <col min="6407" max="6407" width="14.7109375" style="152" customWidth="1"/>
    <col min="6408" max="6408" width="8.7109375" style="152" customWidth="1"/>
    <col min="6409" max="6410" width="14.7109375" style="152" customWidth="1"/>
    <col min="6411" max="6411" width="18.140625" style="152" customWidth="1"/>
    <col min="6412" max="6449" width="9.140625" style="152"/>
    <col min="6450" max="6452" width="0" style="152" hidden="1" customWidth="1"/>
    <col min="6453" max="6657" width="9.140625" style="152"/>
    <col min="6658" max="6658" width="4.28515625" style="152" customWidth="1"/>
    <col min="6659" max="6659" width="56.28515625" style="152" customWidth="1"/>
    <col min="6660" max="6660" width="4.28515625" style="152" customWidth="1"/>
    <col min="6661" max="6662" width="8.7109375" style="152" customWidth="1"/>
    <col min="6663" max="6663" width="14.7109375" style="152" customWidth="1"/>
    <col min="6664" max="6664" width="8.7109375" style="152" customWidth="1"/>
    <col min="6665" max="6666" width="14.7109375" style="152" customWidth="1"/>
    <col min="6667" max="6667" width="18.140625" style="152" customWidth="1"/>
    <col min="6668" max="6705" width="9.140625" style="152"/>
    <col min="6706" max="6708" width="0" style="152" hidden="1" customWidth="1"/>
    <col min="6709" max="6913" width="9.140625" style="152"/>
    <col min="6914" max="6914" width="4.28515625" style="152" customWidth="1"/>
    <col min="6915" max="6915" width="56.28515625" style="152" customWidth="1"/>
    <col min="6916" max="6916" width="4.28515625" style="152" customWidth="1"/>
    <col min="6917" max="6918" width="8.7109375" style="152" customWidth="1"/>
    <col min="6919" max="6919" width="14.7109375" style="152" customWidth="1"/>
    <col min="6920" max="6920" width="8.7109375" style="152" customWidth="1"/>
    <col min="6921" max="6922" width="14.7109375" style="152" customWidth="1"/>
    <col min="6923" max="6923" width="18.140625" style="152" customWidth="1"/>
    <col min="6924" max="6961" width="9.140625" style="152"/>
    <col min="6962" max="6964" width="0" style="152" hidden="1" customWidth="1"/>
    <col min="6965" max="7169" width="9.140625" style="152"/>
    <col min="7170" max="7170" width="4.28515625" style="152" customWidth="1"/>
    <col min="7171" max="7171" width="56.28515625" style="152" customWidth="1"/>
    <col min="7172" max="7172" width="4.28515625" style="152" customWidth="1"/>
    <col min="7173" max="7174" width="8.7109375" style="152" customWidth="1"/>
    <col min="7175" max="7175" width="14.7109375" style="152" customWidth="1"/>
    <col min="7176" max="7176" width="8.7109375" style="152" customWidth="1"/>
    <col min="7177" max="7178" width="14.7109375" style="152" customWidth="1"/>
    <col min="7179" max="7179" width="18.140625" style="152" customWidth="1"/>
    <col min="7180" max="7217" width="9.140625" style="152"/>
    <col min="7218" max="7220" width="0" style="152" hidden="1" customWidth="1"/>
    <col min="7221" max="7425" width="9.140625" style="152"/>
    <col min="7426" max="7426" width="4.28515625" style="152" customWidth="1"/>
    <col min="7427" max="7427" width="56.28515625" style="152" customWidth="1"/>
    <col min="7428" max="7428" width="4.28515625" style="152" customWidth="1"/>
    <col min="7429" max="7430" width="8.7109375" style="152" customWidth="1"/>
    <col min="7431" max="7431" width="14.7109375" style="152" customWidth="1"/>
    <col min="7432" max="7432" width="8.7109375" style="152" customWidth="1"/>
    <col min="7433" max="7434" width="14.7109375" style="152" customWidth="1"/>
    <col min="7435" max="7435" width="18.140625" style="152" customWidth="1"/>
    <col min="7436" max="7473" width="9.140625" style="152"/>
    <col min="7474" max="7476" width="0" style="152" hidden="1" customWidth="1"/>
    <col min="7477" max="7681" width="9.140625" style="152"/>
    <col min="7682" max="7682" width="4.28515625" style="152" customWidth="1"/>
    <col min="7683" max="7683" width="56.28515625" style="152" customWidth="1"/>
    <col min="7684" max="7684" width="4.28515625" style="152" customWidth="1"/>
    <col min="7685" max="7686" width="8.7109375" style="152" customWidth="1"/>
    <col min="7687" max="7687" width="14.7109375" style="152" customWidth="1"/>
    <col min="7688" max="7688" width="8.7109375" style="152" customWidth="1"/>
    <col min="7689" max="7690" width="14.7109375" style="152" customWidth="1"/>
    <col min="7691" max="7691" width="18.140625" style="152" customWidth="1"/>
    <col min="7692" max="7729" width="9.140625" style="152"/>
    <col min="7730" max="7732" width="0" style="152" hidden="1" customWidth="1"/>
    <col min="7733" max="7937" width="9.140625" style="152"/>
    <col min="7938" max="7938" width="4.28515625" style="152" customWidth="1"/>
    <col min="7939" max="7939" width="56.28515625" style="152" customWidth="1"/>
    <col min="7940" max="7940" width="4.28515625" style="152" customWidth="1"/>
    <col min="7941" max="7942" width="8.7109375" style="152" customWidth="1"/>
    <col min="7943" max="7943" width="14.7109375" style="152" customWidth="1"/>
    <col min="7944" max="7944" width="8.7109375" style="152" customWidth="1"/>
    <col min="7945" max="7946" width="14.7109375" style="152" customWidth="1"/>
    <col min="7947" max="7947" width="18.140625" style="152" customWidth="1"/>
    <col min="7948" max="7985" width="9.140625" style="152"/>
    <col min="7986" max="7988" width="0" style="152" hidden="1" customWidth="1"/>
    <col min="7989" max="8193" width="9.140625" style="152"/>
    <col min="8194" max="8194" width="4.28515625" style="152" customWidth="1"/>
    <col min="8195" max="8195" width="56.28515625" style="152" customWidth="1"/>
    <col min="8196" max="8196" width="4.28515625" style="152" customWidth="1"/>
    <col min="8197" max="8198" width="8.7109375" style="152" customWidth="1"/>
    <col min="8199" max="8199" width="14.7109375" style="152" customWidth="1"/>
    <col min="8200" max="8200" width="8.7109375" style="152" customWidth="1"/>
    <col min="8201" max="8202" width="14.7109375" style="152" customWidth="1"/>
    <col min="8203" max="8203" width="18.140625" style="152" customWidth="1"/>
    <col min="8204" max="8241" width="9.140625" style="152"/>
    <col min="8242" max="8244" width="0" style="152" hidden="1" customWidth="1"/>
    <col min="8245" max="8449" width="9.140625" style="152"/>
    <col min="8450" max="8450" width="4.28515625" style="152" customWidth="1"/>
    <col min="8451" max="8451" width="56.28515625" style="152" customWidth="1"/>
    <col min="8452" max="8452" width="4.28515625" style="152" customWidth="1"/>
    <col min="8453" max="8454" width="8.7109375" style="152" customWidth="1"/>
    <col min="8455" max="8455" width="14.7109375" style="152" customWidth="1"/>
    <col min="8456" max="8456" width="8.7109375" style="152" customWidth="1"/>
    <col min="8457" max="8458" width="14.7109375" style="152" customWidth="1"/>
    <col min="8459" max="8459" width="18.140625" style="152" customWidth="1"/>
    <col min="8460" max="8497" width="9.140625" style="152"/>
    <col min="8498" max="8500" width="0" style="152" hidden="1" customWidth="1"/>
    <col min="8501" max="8705" width="9.140625" style="152"/>
    <col min="8706" max="8706" width="4.28515625" style="152" customWidth="1"/>
    <col min="8707" max="8707" width="56.28515625" style="152" customWidth="1"/>
    <col min="8708" max="8708" width="4.28515625" style="152" customWidth="1"/>
    <col min="8709" max="8710" width="8.7109375" style="152" customWidth="1"/>
    <col min="8711" max="8711" width="14.7109375" style="152" customWidth="1"/>
    <col min="8712" max="8712" width="8.7109375" style="152" customWidth="1"/>
    <col min="8713" max="8714" width="14.7109375" style="152" customWidth="1"/>
    <col min="8715" max="8715" width="18.140625" style="152" customWidth="1"/>
    <col min="8716" max="8753" width="9.140625" style="152"/>
    <col min="8754" max="8756" width="0" style="152" hidden="1" customWidth="1"/>
    <col min="8757" max="8961" width="9.140625" style="152"/>
    <col min="8962" max="8962" width="4.28515625" style="152" customWidth="1"/>
    <col min="8963" max="8963" width="56.28515625" style="152" customWidth="1"/>
    <col min="8964" max="8964" width="4.28515625" style="152" customWidth="1"/>
    <col min="8965" max="8966" width="8.7109375" style="152" customWidth="1"/>
    <col min="8967" max="8967" width="14.7109375" style="152" customWidth="1"/>
    <col min="8968" max="8968" width="8.7109375" style="152" customWidth="1"/>
    <col min="8969" max="8970" width="14.7109375" style="152" customWidth="1"/>
    <col min="8971" max="8971" width="18.140625" style="152" customWidth="1"/>
    <col min="8972" max="9009" width="9.140625" style="152"/>
    <col min="9010" max="9012" width="0" style="152" hidden="1" customWidth="1"/>
    <col min="9013" max="9217" width="9.140625" style="152"/>
    <col min="9218" max="9218" width="4.28515625" style="152" customWidth="1"/>
    <col min="9219" max="9219" width="56.28515625" style="152" customWidth="1"/>
    <col min="9220" max="9220" width="4.28515625" style="152" customWidth="1"/>
    <col min="9221" max="9222" width="8.7109375" style="152" customWidth="1"/>
    <col min="9223" max="9223" width="14.7109375" style="152" customWidth="1"/>
    <col min="9224" max="9224" width="8.7109375" style="152" customWidth="1"/>
    <col min="9225" max="9226" width="14.7109375" style="152" customWidth="1"/>
    <col min="9227" max="9227" width="18.140625" style="152" customWidth="1"/>
    <col min="9228" max="9265" width="9.140625" style="152"/>
    <col min="9266" max="9268" width="0" style="152" hidden="1" customWidth="1"/>
    <col min="9269" max="9473" width="9.140625" style="152"/>
    <col min="9474" max="9474" width="4.28515625" style="152" customWidth="1"/>
    <col min="9475" max="9475" width="56.28515625" style="152" customWidth="1"/>
    <col min="9476" max="9476" width="4.28515625" style="152" customWidth="1"/>
    <col min="9477" max="9478" width="8.7109375" style="152" customWidth="1"/>
    <col min="9479" max="9479" width="14.7109375" style="152" customWidth="1"/>
    <col min="9480" max="9480" width="8.7109375" style="152" customWidth="1"/>
    <col min="9481" max="9482" width="14.7109375" style="152" customWidth="1"/>
    <col min="9483" max="9483" width="18.140625" style="152" customWidth="1"/>
    <col min="9484" max="9521" width="9.140625" style="152"/>
    <col min="9522" max="9524" width="0" style="152" hidden="1" customWidth="1"/>
    <col min="9525" max="9729" width="9.140625" style="152"/>
    <col min="9730" max="9730" width="4.28515625" style="152" customWidth="1"/>
    <col min="9731" max="9731" width="56.28515625" style="152" customWidth="1"/>
    <col min="9732" max="9732" width="4.28515625" style="152" customWidth="1"/>
    <col min="9733" max="9734" width="8.7109375" style="152" customWidth="1"/>
    <col min="9735" max="9735" width="14.7109375" style="152" customWidth="1"/>
    <col min="9736" max="9736" width="8.7109375" style="152" customWidth="1"/>
    <col min="9737" max="9738" width="14.7109375" style="152" customWidth="1"/>
    <col min="9739" max="9739" width="18.140625" style="152" customWidth="1"/>
    <col min="9740" max="9777" width="9.140625" style="152"/>
    <col min="9778" max="9780" width="0" style="152" hidden="1" customWidth="1"/>
    <col min="9781" max="9985" width="9.140625" style="152"/>
    <col min="9986" max="9986" width="4.28515625" style="152" customWidth="1"/>
    <col min="9987" max="9987" width="56.28515625" style="152" customWidth="1"/>
    <col min="9988" max="9988" width="4.28515625" style="152" customWidth="1"/>
    <col min="9989" max="9990" width="8.7109375" style="152" customWidth="1"/>
    <col min="9991" max="9991" width="14.7109375" style="152" customWidth="1"/>
    <col min="9992" max="9992" width="8.7109375" style="152" customWidth="1"/>
    <col min="9993" max="9994" width="14.7109375" style="152" customWidth="1"/>
    <col min="9995" max="9995" width="18.140625" style="152" customWidth="1"/>
    <col min="9996" max="10033" width="9.140625" style="152"/>
    <col min="10034" max="10036" width="0" style="152" hidden="1" customWidth="1"/>
    <col min="10037" max="10241" width="9.140625" style="152"/>
    <col min="10242" max="10242" width="4.28515625" style="152" customWidth="1"/>
    <col min="10243" max="10243" width="56.28515625" style="152" customWidth="1"/>
    <col min="10244" max="10244" width="4.28515625" style="152" customWidth="1"/>
    <col min="10245" max="10246" width="8.7109375" style="152" customWidth="1"/>
    <col min="10247" max="10247" width="14.7109375" style="152" customWidth="1"/>
    <col min="10248" max="10248" width="8.7109375" style="152" customWidth="1"/>
    <col min="10249" max="10250" width="14.7109375" style="152" customWidth="1"/>
    <col min="10251" max="10251" width="18.140625" style="152" customWidth="1"/>
    <col min="10252" max="10289" width="9.140625" style="152"/>
    <col min="10290" max="10292" width="0" style="152" hidden="1" customWidth="1"/>
    <col min="10293" max="10497" width="9.140625" style="152"/>
    <col min="10498" max="10498" width="4.28515625" style="152" customWidth="1"/>
    <col min="10499" max="10499" width="56.28515625" style="152" customWidth="1"/>
    <col min="10500" max="10500" width="4.28515625" style="152" customWidth="1"/>
    <col min="10501" max="10502" width="8.7109375" style="152" customWidth="1"/>
    <col min="10503" max="10503" width="14.7109375" style="152" customWidth="1"/>
    <col min="10504" max="10504" width="8.7109375" style="152" customWidth="1"/>
    <col min="10505" max="10506" width="14.7109375" style="152" customWidth="1"/>
    <col min="10507" max="10507" width="18.140625" style="152" customWidth="1"/>
    <col min="10508" max="10545" width="9.140625" style="152"/>
    <col min="10546" max="10548" width="0" style="152" hidden="1" customWidth="1"/>
    <col min="10549" max="10753" width="9.140625" style="152"/>
    <col min="10754" max="10754" width="4.28515625" style="152" customWidth="1"/>
    <col min="10755" max="10755" width="56.28515625" style="152" customWidth="1"/>
    <col min="10756" max="10756" width="4.28515625" style="152" customWidth="1"/>
    <col min="10757" max="10758" width="8.7109375" style="152" customWidth="1"/>
    <col min="10759" max="10759" width="14.7109375" style="152" customWidth="1"/>
    <col min="10760" max="10760" width="8.7109375" style="152" customWidth="1"/>
    <col min="10761" max="10762" width="14.7109375" style="152" customWidth="1"/>
    <col min="10763" max="10763" width="18.140625" style="152" customWidth="1"/>
    <col min="10764" max="10801" width="9.140625" style="152"/>
    <col min="10802" max="10804" width="0" style="152" hidden="1" customWidth="1"/>
    <col min="10805" max="11009" width="9.140625" style="152"/>
    <col min="11010" max="11010" width="4.28515625" style="152" customWidth="1"/>
    <col min="11011" max="11011" width="56.28515625" style="152" customWidth="1"/>
    <col min="11012" max="11012" width="4.28515625" style="152" customWidth="1"/>
    <col min="11013" max="11014" width="8.7109375" style="152" customWidth="1"/>
    <col min="11015" max="11015" width="14.7109375" style="152" customWidth="1"/>
    <col min="11016" max="11016" width="8.7109375" style="152" customWidth="1"/>
    <col min="11017" max="11018" width="14.7109375" style="152" customWidth="1"/>
    <col min="11019" max="11019" width="18.140625" style="152" customWidth="1"/>
    <col min="11020" max="11057" width="9.140625" style="152"/>
    <col min="11058" max="11060" width="0" style="152" hidden="1" customWidth="1"/>
    <col min="11061" max="11265" width="9.140625" style="152"/>
    <col min="11266" max="11266" width="4.28515625" style="152" customWidth="1"/>
    <col min="11267" max="11267" width="56.28515625" style="152" customWidth="1"/>
    <col min="11268" max="11268" width="4.28515625" style="152" customWidth="1"/>
    <col min="11269" max="11270" width="8.7109375" style="152" customWidth="1"/>
    <col min="11271" max="11271" width="14.7109375" style="152" customWidth="1"/>
    <col min="11272" max="11272" width="8.7109375" style="152" customWidth="1"/>
    <col min="11273" max="11274" width="14.7109375" style="152" customWidth="1"/>
    <col min="11275" max="11275" width="18.140625" style="152" customWidth="1"/>
    <col min="11276" max="11313" width="9.140625" style="152"/>
    <col min="11314" max="11316" width="0" style="152" hidden="1" customWidth="1"/>
    <col min="11317" max="11521" width="9.140625" style="152"/>
    <col min="11522" max="11522" width="4.28515625" style="152" customWidth="1"/>
    <col min="11523" max="11523" width="56.28515625" style="152" customWidth="1"/>
    <col min="11524" max="11524" width="4.28515625" style="152" customWidth="1"/>
    <col min="11525" max="11526" width="8.7109375" style="152" customWidth="1"/>
    <col min="11527" max="11527" width="14.7109375" style="152" customWidth="1"/>
    <col min="11528" max="11528" width="8.7109375" style="152" customWidth="1"/>
    <col min="11529" max="11530" width="14.7109375" style="152" customWidth="1"/>
    <col min="11531" max="11531" width="18.140625" style="152" customWidth="1"/>
    <col min="11532" max="11569" width="9.140625" style="152"/>
    <col min="11570" max="11572" width="0" style="152" hidden="1" customWidth="1"/>
    <col min="11573" max="11777" width="9.140625" style="152"/>
    <col min="11778" max="11778" width="4.28515625" style="152" customWidth="1"/>
    <col min="11779" max="11779" width="56.28515625" style="152" customWidth="1"/>
    <col min="11780" max="11780" width="4.28515625" style="152" customWidth="1"/>
    <col min="11781" max="11782" width="8.7109375" style="152" customWidth="1"/>
    <col min="11783" max="11783" width="14.7109375" style="152" customWidth="1"/>
    <col min="11784" max="11784" width="8.7109375" style="152" customWidth="1"/>
    <col min="11785" max="11786" width="14.7109375" style="152" customWidth="1"/>
    <col min="11787" max="11787" width="18.140625" style="152" customWidth="1"/>
    <col min="11788" max="11825" width="9.140625" style="152"/>
    <col min="11826" max="11828" width="0" style="152" hidden="1" customWidth="1"/>
    <col min="11829" max="12033" width="9.140625" style="152"/>
    <col min="12034" max="12034" width="4.28515625" style="152" customWidth="1"/>
    <col min="12035" max="12035" width="56.28515625" style="152" customWidth="1"/>
    <col min="12036" max="12036" width="4.28515625" style="152" customWidth="1"/>
    <col min="12037" max="12038" width="8.7109375" style="152" customWidth="1"/>
    <col min="12039" max="12039" width="14.7109375" style="152" customWidth="1"/>
    <col min="12040" max="12040" width="8.7109375" style="152" customWidth="1"/>
    <col min="12041" max="12042" width="14.7109375" style="152" customWidth="1"/>
    <col min="12043" max="12043" width="18.140625" style="152" customWidth="1"/>
    <col min="12044" max="12081" width="9.140625" style="152"/>
    <col min="12082" max="12084" width="0" style="152" hidden="1" customWidth="1"/>
    <col min="12085" max="12289" width="9.140625" style="152"/>
    <col min="12290" max="12290" width="4.28515625" style="152" customWidth="1"/>
    <col min="12291" max="12291" width="56.28515625" style="152" customWidth="1"/>
    <col min="12292" max="12292" width="4.28515625" style="152" customWidth="1"/>
    <col min="12293" max="12294" width="8.7109375" style="152" customWidth="1"/>
    <col min="12295" max="12295" width="14.7109375" style="152" customWidth="1"/>
    <col min="12296" max="12296" width="8.7109375" style="152" customWidth="1"/>
    <col min="12297" max="12298" width="14.7109375" style="152" customWidth="1"/>
    <col min="12299" max="12299" width="18.140625" style="152" customWidth="1"/>
    <col min="12300" max="12337" width="9.140625" style="152"/>
    <col min="12338" max="12340" width="0" style="152" hidden="1" customWidth="1"/>
    <col min="12341" max="12545" width="9.140625" style="152"/>
    <col min="12546" max="12546" width="4.28515625" style="152" customWidth="1"/>
    <col min="12547" max="12547" width="56.28515625" style="152" customWidth="1"/>
    <col min="12548" max="12548" width="4.28515625" style="152" customWidth="1"/>
    <col min="12549" max="12550" width="8.7109375" style="152" customWidth="1"/>
    <col min="12551" max="12551" width="14.7109375" style="152" customWidth="1"/>
    <col min="12552" max="12552" width="8.7109375" style="152" customWidth="1"/>
    <col min="12553" max="12554" width="14.7109375" style="152" customWidth="1"/>
    <col min="12555" max="12555" width="18.140625" style="152" customWidth="1"/>
    <col min="12556" max="12593" width="9.140625" style="152"/>
    <col min="12594" max="12596" width="0" style="152" hidden="1" customWidth="1"/>
    <col min="12597" max="12801" width="9.140625" style="152"/>
    <col min="12802" max="12802" width="4.28515625" style="152" customWidth="1"/>
    <col min="12803" max="12803" width="56.28515625" style="152" customWidth="1"/>
    <col min="12804" max="12804" width="4.28515625" style="152" customWidth="1"/>
    <col min="12805" max="12806" width="8.7109375" style="152" customWidth="1"/>
    <col min="12807" max="12807" width="14.7109375" style="152" customWidth="1"/>
    <col min="12808" max="12808" width="8.7109375" style="152" customWidth="1"/>
    <col min="12809" max="12810" width="14.7109375" style="152" customWidth="1"/>
    <col min="12811" max="12811" width="18.140625" style="152" customWidth="1"/>
    <col min="12812" max="12849" width="9.140625" style="152"/>
    <col min="12850" max="12852" width="0" style="152" hidden="1" customWidth="1"/>
    <col min="12853" max="13057" width="9.140625" style="152"/>
    <col min="13058" max="13058" width="4.28515625" style="152" customWidth="1"/>
    <col min="13059" max="13059" width="56.28515625" style="152" customWidth="1"/>
    <col min="13060" max="13060" width="4.28515625" style="152" customWidth="1"/>
    <col min="13061" max="13062" width="8.7109375" style="152" customWidth="1"/>
    <col min="13063" max="13063" width="14.7109375" style="152" customWidth="1"/>
    <col min="13064" max="13064" width="8.7109375" style="152" customWidth="1"/>
    <col min="13065" max="13066" width="14.7109375" style="152" customWidth="1"/>
    <col min="13067" max="13067" width="18.140625" style="152" customWidth="1"/>
    <col min="13068" max="13105" width="9.140625" style="152"/>
    <col min="13106" max="13108" width="0" style="152" hidden="1" customWidth="1"/>
    <col min="13109" max="13313" width="9.140625" style="152"/>
    <col min="13314" max="13314" width="4.28515625" style="152" customWidth="1"/>
    <col min="13315" max="13315" width="56.28515625" style="152" customWidth="1"/>
    <col min="13316" max="13316" width="4.28515625" style="152" customWidth="1"/>
    <col min="13317" max="13318" width="8.7109375" style="152" customWidth="1"/>
    <col min="13319" max="13319" width="14.7109375" style="152" customWidth="1"/>
    <col min="13320" max="13320" width="8.7109375" style="152" customWidth="1"/>
    <col min="13321" max="13322" width="14.7109375" style="152" customWidth="1"/>
    <col min="13323" max="13323" width="18.140625" style="152" customWidth="1"/>
    <col min="13324" max="13361" width="9.140625" style="152"/>
    <col min="13362" max="13364" width="0" style="152" hidden="1" customWidth="1"/>
    <col min="13365" max="13569" width="9.140625" style="152"/>
    <col min="13570" max="13570" width="4.28515625" style="152" customWidth="1"/>
    <col min="13571" max="13571" width="56.28515625" style="152" customWidth="1"/>
    <col min="13572" max="13572" width="4.28515625" style="152" customWidth="1"/>
    <col min="13573" max="13574" width="8.7109375" style="152" customWidth="1"/>
    <col min="13575" max="13575" width="14.7109375" style="152" customWidth="1"/>
    <col min="13576" max="13576" width="8.7109375" style="152" customWidth="1"/>
    <col min="13577" max="13578" width="14.7109375" style="152" customWidth="1"/>
    <col min="13579" max="13579" width="18.140625" style="152" customWidth="1"/>
    <col min="13580" max="13617" width="9.140625" style="152"/>
    <col min="13618" max="13620" width="0" style="152" hidden="1" customWidth="1"/>
    <col min="13621" max="13825" width="9.140625" style="152"/>
    <col min="13826" max="13826" width="4.28515625" style="152" customWidth="1"/>
    <col min="13827" max="13827" width="56.28515625" style="152" customWidth="1"/>
    <col min="13828" max="13828" width="4.28515625" style="152" customWidth="1"/>
    <col min="13829" max="13830" width="8.7109375" style="152" customWidth="1"/>
    <col min="13831" max="13831" width="14.7109375" style="152" customWidth="1"/>
    <col min="13832" max="13832" width="8.7109375" style="152" customWidth="1"/>
    <col min="13833" max="13834" width="14.7109375" style="152" customWidth="1"/>
    <col min="13835" max="13835" width="18.140625" style="152" customWidth="1"/>
    <col min="13836" max="13873" width="9.140625" style="152"/>
    <col min="13874" max="13876" width="0" style="152" hidden="1" customWidth="1"/>
    <col min="13877" max="14081" width="9.140625" style="152"/>
    <col min="14082" max="14082" width="4.28515625" style="152" customWidth="1"/>
    <col min="14083" max="14083" width="56.28515625" style="152" customWidth="1"/>
    <col min="14084" max="14084" width="4.28515625" style="152" customWidth="1"/>
    <col min="14085" max="14086" width="8.7109375" style="152" customWidth="1"/>
    <col min="14087" max="14087" width="14.7109375" style="152" customWidth="1"/>
    <col min="14088" max="14088" width="8.7109375" style="152" customWidth="1"/>
    <col min="14089" max="14090" width="14.7109375" style="152" customWidth="1"/>
    <col min="14091" max="14091" width="18.140625" style="152" customWidth="1"/>
    <col min="14092" max="14129" width="9.140625" style="152"/>
    <col min="14130" max="14132" width="0" style="152" hidden="1" customWidth="1"/>
    <col min="14133" max="14337" width="9.140625" style="152"/>
    <col min="14338" max="14338" width="4.28515625" style="152" customWidth="1"/>
    <col min="14339" max="14339" width="56.28515625" style="152" customWidth="1"/>
    <col min="14340" max="14340" width="4.28515625" style="152" customWidth="1"/>
    <col min="14341" max="14342" width="8.7109375" style="152" customWidth="1"/>
    <col min="14343" max="14343" width="14.7109375" style="152" customWidth="1"/>
    <col min="14344" max="14344" width="8.7109375" style="152" customWidth="1"/>
    <col min="14345" max="14346" width="14.7109375" style="152" customWidth="1"/>
    <col min="14347" max="14347" width="18.140625" style="152" customWidth="1"/>
    <col min="14348" max="14385" width="9.140625" style="152"/>
    <col min="14386" max="14388" width="0" style="152" hidden="1" customWidth="1"/>
    <col min="14389" max="14593" width="9.140625" style="152"/>
    <col min="14594" max="14594" width="4.28515625" style="152" customWidth="1"/>
    <col min="14595" max="14595" width="56.28515625" style="152" customWidth="1"/>
    <col min="14596" max="14596" width="4.28515625" style="152" customWidth="1"/>
    <col min="14597" max="14598" width="8.7109375" style="152" customWidth="1"/>
    <col min="14599" max="14599" width="14.7109375" style="152" customWidth="1"/>
    <col min="14600" max="14600" width="8.7109375" style="152" customWidth="1"/>
    <col min="14601" max="14602" width="14.7109375" style="152" customWidth="1"/>
    <col min="14603" max="14603" width="18.140625" style="152" customWidth="1"/>
    <col min="14604" max="14641" width="9.140625" style="152"/>
    <col min="14642" max="14644" width="0" style="152" hidden="1" customWidth="1"/>
    <col min="14645" max="14849" width="9.140625" style="152"/>
    <col min="14850" max="14850" width="4.28515625" style="152" customWidth="1"/>
    <col min="14851" max="14851" width="56.28515625" style="152" customWidth="1"/>
    <col min="14852" max="14852" width="4.28515625" style="152" customWidth="1"/>
    <col min="14853" max="14854" width="8.7109375" style="152" customWidth="1"/>
    <col min="14855" max="14855" width="14.7109375" style="152" customWidth="1"/>
    <col min="14856" max="14856" width="8.7109375" style="152" customWidth="1"/>
    <col min="14857" max="14858" width="14.7109375" style="152" customWidth="1"/>
    <col min="14859" max="14859" width="18.140625" style="152" customWidth="1"/>
    <col min="14860" max="14897" width="9.140625" style="152"/>
    <col min="14898" max="14900" width="0" style="152" hidden="1" customWidth="1"/>
    <col min="14901" max="15105" width="9.140625" style="152"/>
    <col min="15106" max="15106" width="4.28515625" style="152" customWidth="1"/>
    <col min="15107" max="15107" width="56.28515625" style="152" customWidth="1"/>
    <col min="15108" max="15108" width="4.28515625" style="152" customWidth="1"/>
    <col min="15109" max="15110" width="8.7109375" style="152" customWidth="1"/>
    <col min="15111" max="15111" width="14.7109375" style="152" customWidth="1"/>
    <col min="15112" max="15112" width="8.7109375" style="152" customWidth="1"/>
    <col min="15113" max="15114" width="14.7109375" style="152" customWidth="1"/>
    <col min="15115" max="15115" width="18.140625" style="152" customWidth="1"/>
    <col min="15116" max="15153" width="9.140625" style="152"/>
    <col min="15154" max="15156" width="0" style="152" hidden="1" customWidth="1"/>
    <col min="15157" max="15361" width="9.140625" style="152"/>
    <col min="15362" max="15362" width="4.28515625" style="152" customWidth="1"/>
    <col min="15363" max="15363" width="56.28515625" style="152" customWidth="1"/>
    <col min="15364" max="15364" width="4.28515625" style="152" customWidth="1"/>
    <col min="15365" max="15366" width="8.7109375" style="152" customWidth="1"/>
    <col min="15367" max="15367" width="14.7109375" style="152" customWidth="1"/>
    <col min="15368" max="15368" width="8.7109375" style="152" customWidth="1"/>
    <col min="15369" max="15370" width="14.7109375" style="152" customWidth="1"/>
    <col min="15371" max="15371" width="18.140625" style="152" customWidth="1"/>
    <col min="15372" max="15409" width="9.140625" style="152"/>
    <col min="15410" max="15412" width="0" style="152" hidden="1" customWidth="1"/>
    <col min="15413" max="15617" width="9.140625" style="152"/>
    <col min="15618" max="15618" width="4.28515625" style="152" customWidth="1"/>
    <col min="15619" max="15619" width="56.28515625" style="152" customWidth="1"/>
    <col min="15620" max="15620" width="4.28515625" style="152" customWidth="1"/>
    <col min="15621" max="15622" width="8.7109375" style="152" customWidth="1"/>
    <col min="15623" max="15623" width="14.7109375" style="152" customWidth="1"/>
    <col min="15624" max="15624" width="8.7109375" style="152" customWidth="1"/>
    <col min="15625" max="15626" width="14.7109375" style="152" customWidth="1"/>
    <col min="15627" max="15627" width="18.140625" style="152" customWidth="1"/>
    <col min="15628" max="15665" width="9.140625" style="152"/>
    <col min="15666" max="15668" width="0" style="152" hidden="1" customWidth="1"/>
    <col min="15669" max="15873" width="9.140625" style="152"/>
    <col min="15874" max="15874" width="4.28515625" style="152" customWidth="1"/>
    <col min="15875" max="15875" width="56.28515625" style="152" customWidth="1"/>
    <col min="15876" max="15876" width="4.28515625" style="152" customWidth="1"/>
    <col min="15877" max="15878" width="8.7109375" style="152" customWidth="1"/>
    <col min="15879" max="15879" width="14.7109375" style="152" customWidth="1"/>
    <col min="15880" max="15880" width="8.7109375" style="152" customWidth="1"/>
    <col min="15881" max="15882" width="14.7109375" style="152" customWidth="1"/>
    <col min="15883" max="15883" width="18.140625" style="152" customWidth="1"/>
    <col min="15884" max="15921" width="9.140625" style="152"/>
    <col min="15922" max="15924" width="0" style="152" hidden="1" customWidth="1"/>
    <col min="15925" max="16129" width="9.140625" style="152"/>
    <col min="16130" max="16130" width="4.28515625" style="152" customWidth="1"/>
    <col min="16131" max="16131" width="56.28515625" style="152" customWidth="1"/>
    <col min="16132" max="16132" width="4.28515625" style="152" customWidth="1"/>
    <col min="16133" max="16134" width="8.7109375" style="152" customWidth="1"/>
    <col min="16135" max="16135" width="14.7109375" style="152" customWidth="1"/>
    <col min="16136" max="16136" width="8.7109375" style="152" customWidth="1"/>
    <col min="16137" max="16138" width="14.7109375" style="152" customWidth="1"/>
    <col min="16139" max="16139" width="18.140625" style="152" customWidth="1"/>
    <col min="16140" max="16177" width="9.140625" style="152"/>
    <col min="16178" max="16180" width="0" style="152" hidden="1" customWidth="1"/>
    <col min="16181" max="16384" width="9.140625" style="152"/>
  </cols>
  <sheetData>
    <row r="1" spans="1:51" customFormat="1" ht="18" x14ac:dyDescent="0.25">
      <c r="A1" s="746" t="s">
        <v>1322</v>
      </c>
      <c r="B1" s="152"/>
      <c r="C1" s="199"/>
      <c r="D1" s="199"/>
      <c r="E1" s="199"/>
      <c r="F1" s="199"/>
      <c r="G1" s="199"/>
      <c r="H1" s="199"/>
      <c r="I1" s="747"/>
      <c r="J1" s="748"/>
    </row>
    <row r="2" spans="1:51" customFormat="1" ht="18" x14ac:dyDescent="0.25">
      <c r="A2" s="746" t="s">
        <v>754</v>
      </c>
      <c r="B2" s="152"/>
      <c r="C2" s="199"/>
      <c r="D2" s="199"/>
      <c r="E2" s="199"/>
      <c r="F2" s="199"/>
      <c r="G2" s="199"/>
      <c r="H2" s="199"/>
      <c r="I2" s="747"/>
      <c r="J2" s="748"/>
    </row>
    <row r="3" spans="1:51" customFormat="1" ht="18" x14ac:dyDescent="0.25">
      <c r="A3" s="746" t="s">
        <v>2</v>
      </c>
      <c r="B3" s="152"/>
      <c r="C3" s="199"/>
      <c r="D3" s="199"/>
      <c r="E3" s="199"/>
      <c r="F3" s="199"/>
      <c r="G3" s="199"/>
      <c r="H3" s="199"/>
      <c r="I3" s="747"/>
      <c r="J3" s="748"/>
    </row>
    <row r="4" spans="1:51" customFormat="1" ht="15.75" thickBot="1" x14ac:dyDescent="0.3">
      <c r="C4" s="199"/>
      <c r="D4" s="199"/>
      <c r="E4" s="199"/>
      <c r="F4" s="199"/>
      <c r="G4" s="199"/>
      <c r="H4" s="199"/>
      <c r="I4" s="747"/>
      <c r="J4" s="748"/>
    </row>
    <row r="5" spans="1:51" customFormat="1" ht="15.75" thickBot="1" x14ac:dyDescent="0.3">
      <c r="A5" s="1558" t="s">
        <v>764</v>
      </c>
      <c r="B5" s="1538" t="s">
        <v>3</v>
      </c>
      <c r="C5" s="750" t="s">
        <v>4</v>
      </c>
      <c r="D5" s="751" t="s">
        <v>5</v>
      </c>
      <c r="E5" s="751" t="s">
        <v>765</v>
      </c>
      <c r="F5" s="750" t="s">
        <v>6</v>
      </c>
      <c r="G5" s="750" t="s">
        <v>7</v>
      </c>
      <c r="H5" s="750" t="s">
        <v>8</v>
      </c>
      <c r="I5" s="752" t="s">
        <v>9</v>
      </c>
      <c r="J5" s="753" t="s">
        <v>10</v>
      </c>
    </row>
    <row r="6" spans="1:51" customFormat="1" ht="15" x14ac:dyDescent="0.25">
      <c r="A6" s="1411"/>
      <c r="B6" s="1491" t="s">
        <v>1143</v>
      </c>
      <c r="C6" s="755"/>
      <c r="D6" s="756"/>
      <c r="E6" s="756"/>
      <c r="F6" s="757"/>
      <c r="G6" s="758"/>
      <c r="H6" s="758"/>
      <c r="I6" s="758"/>
      <c r="J6" s="759"/>
      <c r="AX6" s="760">
        <v>19.600000000000001</v>
      </c>
      <c r="AY6">
        <v>1.3</v>
      </c>
    </row>
    <row r="7" spans="1:51" customFormat="1" ht="29.25" x14ac:dyDescent="0.25">
      <c r="A7" s="1411">
        <v>1</v>
      </c>
      <c r="B7" s="1497" t="s">
        <v>832</v>
      </c>
      <c r="C7" s="823" t="s">
        <v>12</v>
      </c>
      <c r="D7" s="763">
        <v>1</v>
      </c>
      <c r="E7" s="1209" t="s">
        <v>769</v>
      </c>
      <c r="F7" s="821"/>
      <c r="G7" s="821">
        <f>D7*F7</f>
        <v>0</v>
      </c>
      <c r="H7" s="821"/>
      <c r="I7" s="821">
        <f>D7*H7</f>
        <v>0</v>
      </c>
      <c r="J7" s="1212">
        <f>G7+I7</f>
        <v>0</v>
      </c>
      <c r="AX7" s="760"/>
    </row>
    <row r="8" spans="1:51" s="305" customFormat="1" ht="29.25" x14ac:dyDescent="0.25">
      <c r="A8" s="1412">
        <v>2</v>
      </c>
      <c r="B8" s="1415" t="s">
        <v>766</v>
      </c>
      <c r="C8" s="762" t="s">
        <v>12</v>
      </c>
      <c r="D8" s="763">
        <v>1</v>
      </c>
      <c r="E8" s="1209" t="s">
        <v>1144</v>
      </c>
      <c r="F8" s="764"/>
      <c r="G8" s="821">
        <f t="shared" ref="G8:G18" si="0">D8*F8</f>
        <v>0</v>
      </c>
      <c r="H8" s="821"/>
      <c r="I8" s="821">
        <f t="shared" ref="I8:I18" si="1">D8*H8</f>
        <v>0</v>
      </c>
      <c r="J8" s="1212">
        <f t="shared" ref="J8:J18" si="2">G8+I8</f>
        <v>0</v>
      </c>
      <c r="AX8" s="767"/>
    </row>
    <row r="9" spans="1:51" s="305" customFormat="1" ht="29.25" x14ac:dyDescent="0.25">
      <c r="A9" s="1412">
        <v>3</v>
      </c>
      <c r="B9" s="1415" t="s">
        <v>1093</v>
      </c>
      <c r="C9" s="762" t="s">
        <v>12</v>
      </c>
      <c r="D9" s="763">
        <v>1</v>
      </c>
      <c r="E9" s="1209" t="s">
        <v>1144</v>
      </c>
      <c r="F9" s="764"/>
      <c r="G9" s="821">
        <f t="shared" si="0"/>
        <v>0</v>
      </c>
      <c r="H9" s="821"/>
      <c r="I9" s="821">
        <f t="shared" si="1"/>
        <v>0</v>
      </c>
      <c r="J9" s="1212">
        <f t="shared" si="2"/>
        <v>0</v>
      </c>
      <c r="AX9" s="767"/>
    </row>
    <row r="10" spans="1:51" s="305" customFormat="1" ht="29.25" x14ac:dyDescent="0.25">
      <c r="A10" s="1412">
        <v>4</v>
      </c>
      <c r="B10" s="1474" t="s">
        <v>627</v>
      </c>
      <c r="C10" s="762" t="s">
        <v>12</v>
      </c>
      <c r="D10" s="763">
        <v>1</v>
      </c>
      <c r="E10" s="1209" t="s">
        <v>1144</v>
      </c>
      <c r="F10" s="764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  <c r="AX10" s="767"/>
    </row>
    <row r="11" spans="1:51" s="305" customFormat="1" ht="29.25" x14ac:dyDescent="0.25">
      <c r="A11" s="1412">
        <v>5</v>
      </c>
      <c r="B11" s="1498" t="s">
        <v>282</v>
      </c>
      <c r="C11" s="822" t="s">
        <v>12</v>
      </c>
      <c r="D11" s="770">
        <v>1</v>
      </c>
      <c r="E11" s="1436" t="s">
        <v>1145</v>
      </c>
      <c r="F11" s="819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  <c r="AX11" s="767"/>
    </row>
    <row r="12" spans="1:51" s="305" customFormat="1" ht="29.25" x14ac:dyDescent="0.25">
      <c r="A12" s="1412">
        <v>6</v>
      </c>
      <c r="B12" s="1421" t="s">
        <v>777</v>
      </c>
      <c r="C12" s="769" t="s">
        <v>30</v>
      </c>
      <c r="D12" s="770">
        <v>6</v>
      </c>
      <c r="E12" s="1436" t="s">
        <v>1145</v>
      </c>
      <c r="F12" s="77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  <c r="AX12" s="767"/>
    </row>
    <row r="13" spans="1:51" s="305" customFormat="1" ht="29.25" x14ac:dyDescent="0.25">
      <c r="A13" s="1412">
        <v>7</v>
      </c>
      <c r="B13" s="1499" t="s">
        <v>148</v>
      </c>
      <c r="C13" s="822" t="s">
        <v>30</v>
      </c>
      <c r="D13" s="770">
        <v>6</v>
      </c>
      <c r="E13" s="1436" t="s">
        <v>1145</v>
      </c>
      <c r="F13" s="819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  <c r="AX13" s="767"/>
    </row>
    <row r="14" spans="1:51" s="305" customFormat="1" ht="29.25" x14ac:dyDescent="0.25">
      <c r="A14" s="1412">
        <v>8</v>
      </c>
      <c r="B14" s="1497" t="s">
        <v>285</v>
      </c>
      <c r="C14" s="823" t="s">
        <v>12</v>
      </c>
      <c r="D14" s="763">
        <v>1</v>
      </c>
      <c r="E14" s="1436" t="s">
        <v>1145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  <c r="AX14" s="767"/>
    </row>
    <row r="15" spans="1:51" s="305" customFormat="1" ht="29.25" x14ac:dyDescent="0.25">
      <c r="A15" s="1412">
        <v>9</v>
      </c>
      <c r="B15" s="1500" t="s">
        <v>133</v>
      </c>
      <c r="C15" s="822" t="s">
        <v>24</v>
      </c>
      <c r="D15" s="770">
        <v>3</v>
      </c>
      <c r="E15" s="1209" t="s">
        <v>769</v>
      </c>
      <c r="F15" s="819"/>
      <c r="G15" s="821">
        <f t="shared" si="0"/>
        <v>0</v>
      </c>
      <c r="H15" s="819"/>
      <c r="I15" s="819">
        <f t="shared" si="1"/>
        <v>0</v>
      </c>
      <c r="J15" s="1217">
        <f t="shared" si="2"/>
        <v>0</v>
      </c>
      <c r="AX15" s="767"/>
    </row>
    <row r="16" spans="1:51" s="305" customFormat="1" ht="29.25" x14ac:dyDescent="0.25">
      <c r="A16" s="1412">
        <v>10</v>
      </c>
      <c r="B16" s="1475" t="s">
        <v>773</v>
      </c>
      <c r="C16" s="822" t="s">
        <v>12</v>
      </c>
      <c r="D16" s="770">
        <v>1</v>
      </c>
      <c r="E16" s="1209" t="s">
        <v>1144</v>
      </c>
      <c r="F16" s="819"/>
      <c r="G16" s="821">
        <f t="shared" ref="G16" si="3">D16*F16</f>
        <v>0</v>
      </c>
      <c r="H16" s="819"/>
      <c r="I16" s="819">
        <f t="shared" ref="I16" si="4">D16*H16</f>
        <v>0</v>
      </c>
      <c r="J16" s="1217">
        <f t="shared" ref="J16" si="5">G16+I16</f>
        <v>0</v>
      </c>
      <c r="AX16" s="767"/>
    </row>
    <row r="17" spans="1:50" s="305" customFormat="1" ht="29.25" x14ac:dyDescent="0.25">
      <c r="A17" s="1412">
        <v>11</v>
      </c>
      <c r="B17" s="1414" t="s">
        <v>91</v>
      </c>
      <c r="C17" s="822" t="s">
        <v>12</v>
      </c>
      <c r="D17" s="770">
        <v>1</v>
      </c>
      <c r="E17" s="1209" t="s">
        <v>1144</v>
      </c>
      <c r="F17" s="819"/>
      <c r="G17" s="821">
        <f t="shared" si="0"/>
        <v>0</v>
      </c>
      <c r="H17" s="771"/>
      <c r="I17" s="819">
        <f t="shared" si="1"/>
        <v>0</v>
      </c>
      <c r="J17" s="1217">
        <f t="shared" si="2"/>
        <v>0</v>
      </c>
      <c r="AX17" s="767"/>
    </row>
    <row r="18" spans="1:50" s="305" customFormat="1" ht="29.25" x14ac:dyDescent="0.25">
      <c r="A18" s="1412">
        <v>12</v>
      </c>
      <c r="B18" s="1498" t="s">
        <v>27</v>
      </c>
      <c r="C18" s="822" t="s">
        <v>12</v>
      </c>
      <c r="D18" s="770">
        <v>1</v>
      </c>
      <c r="E18" s="1209" t="s">
        <v>1144</v>
      </c>
      <c r="F18" s="819"/>
      <c r="G18" s="819">
        <f t="shared" si="0"/>
        <v>0</v>
      </c>
      <c r="H18" s="771"/>
      <c r="I18" s="819">
        <f t="shared" si="1"/>
        <v>0</v>
      </c>
      <c r="J18" s="1217">
        <f t="shared" si="2"/>
        <v>0</v>
      </c>
      <c r="AX18" s="767"/>
    </row>
    <row r="19" spans="1:50" customFormat="1" ht="15.75" thickBot="1" x14ac:dyDescent="0.3">
      <c r="A19" s="1411"/>
      <c r="B19" s="1496"/>
      <c r="C19" s="776"/>
      <c r="D19" s="777"/>
      <c r="E19" s="777"/>
      <c r="F19" s="817"/>
      <c r="G19" s="817"/>
      <c r="H19" s="818"/>
      <c r="I19" s="817"/>
      <c r="J19" s="829"/>
      <c r="AX19" s="760"/>
    </row>
    <row r="20" spans="1:50" customFormat="1" ht="16.5" thickBot="1" x14ac:dyDescent="0.3">
      <c r="A20" s="781" t="s">
        <v>188</v>
      </c>
      <c r="B20" s="1540"/>
      <c r="C20" s="782"/>
      <c r="D20" s="782"/>
      <c r="E20" s="782"/>
      <c r="F20" s="783"/>
      <c r="G20" s="783">
        <f>SUM(G7:G19)</f>
        <v>0</v>
      </c>
      <c r="H20" s="783"/>
      <c r="I20" s="783">
        <f>SUM(I7:I19)</f>
        <v>0</v>
      </c>
      <c r="J20" s="830">
        <f>SUM(J7:J19)</f>
        <v>0</v>
      </c>
      <c r="K20" s="785"/>
    </row>
    <row r="21" spans="1:50" customFormat="1" ht="15" x14ac:dyDescent="0.25">
      <c r="C21" s="199"/>
      <c r="D21" s="199"/>
      <c r="E21" s="199"/>
      <c r="F21" s="199"/>
      <c r="G21" s="786"/>
      <c r="H21" s="199"/>
      <c r="I21" s="747"/>
      <c r="J21" s="748"/>
    </row>
    <row r="22" spans="1:50" ht="20.25" x14ac:dyDescent="0.3">
      <c r="B22" s="164"/>
      <c r="D22" s="541"/>
      <c r="E22" s="541"/>
    </row>
    <row r="23" spans="1:50" x14ac:dyDescent="0.2">
      <c r="B23" s="164"/>
    </row>
    <row r="25" spans="1:50" x14ac:dyDescent="0.2">
      <c r="B25" s="164"/>
    </row>
    <row r="26" spans="1:50" x14ac:dyDescent="0.2">
      <c r="B26" s="164"/>
    </row>
    <row r="27" spans="1:50" x14ac:dyDescent="0.2">
      <c r="B27" s="164"/>
    </row>
    <row r="33" spans="2:10" x14ac:dyDescent="0.2">
      <c r="B33" s="542"/>
      <c r="C33" s="543"/>
      <c r="D33" s="543"/>
      <c r="E33" s="543"/>
      <c r="F33" s="543"/>
      <c r="G33" s="543"/>
      <c r="H33" s="543"/>
      <c r="I33" s="544"/>
      <c r="J33" s="545"/>
    </row>
    <row r="34" spans="2:10" ht="14.25" x14ac:dyDescent="0.2">
      <c r="B34" s="546"/>
      <c r="C34" s="547"/>
      <c r="D34" s="548"/>
      <c r="E34" s="548"/>
      <c r="F34" s="547"/>
      <c r="G34" s="547"/>
      <c r="H34" s="547"/>
      <c r="I34" s="549"/>
      <c r="J34" s="550"/>
    </row>
    <row r="35" spans="2:10" ht="14.25" x14ac:dyDescent="0.2">
      <c r="B35" s="551"/>
      <c r="C35" s="552"/>
      <c r="D35" s="553"/>
      <c r="E35" s="553"/>
      <c r="F35" s="554"/>
      <c r="G35" s="552"/>
      <c r="H35" s="554"/>
      <c r="I35" s="554"/>
      <c r="J35" s="555"/>
    </row>
    <row r="36" spans="2:10" ht="14.25" x14ac:dyDescent="0.2">
      <c r="B36" s="551"/>
      <c r="C36" s="552"/>
      <c r="D36" s="553"/>
      <c r="E36" s="553"/>
      <c r="F36" s="554"/>
      <c r="G36" s="552"/>
      <c r="H36" s="554"/>
      <c r="I36" s="554"/>
      <c r="J36" s="555"/>
    </row>
    <row r="37" spans="2:10" ht="14.25" x14ac:dyDescent="0.2">
      <c r="B37" s="551"/>
      <c r="C37" s="552"/>
      <c r="D37" s="553"/>
      <c r="E37" s="553"/>
      <c r="F37" s="554"/>
      <c r="G37" s="552"/>
      <c r="H37" s="554"/>
      <c r="I37" s="554"/>
      <c r="J37" s="555"/>
    </row>
    <row r="38" spans="2:10" ht="14.25" x14ac:dyDescent="0.2">
      <c r="B38" s="551"/>
      <c r="C38" s="552"/>
      <c r="D38" s="553"/>
      <c r="E38" s="553"/>
      <c r="F38" s="554"/>
      <c r="G38" s="552"/>
      <c r="H38" s="554"/>
      <c r="I38" s="554"/>
      <c r="J38" s="555"/>
    </row>
    <row r="39" spans="2:10" ht="14.25" x14ac:dyDescent="0.2">
      <c r="B39" s="551"/>
      <c r="C39" s="552"/>
      <c r="D39" s="553"/>
      <c r="E39" s="553"/>
      <c r="F39" s="554"/>
      <c r="G39" s="552"/>
      <c r="H39" s="554"/>
      <c r="I39" s="554"/>
      <c r="J39" s="555"/>
    </row>
    <row r="40" spans="2:10" ht="14.25" x14ac:dyDescent="0.2">
      <c r="B40" s="551"/>
      <c r="C40" s="552"/>
      <c r="D40" s="553"/>
      <c r="E40" s="553"/>
      <c r="F40" s="554"/>
      <c r="G40" s="552"/>
      <c r="H40" s="556"/>
      <c r="I40" s="554"/>
      <c r="J40" s="555"/>
    </row>
    <row r="41" spans="2:10" ht="14.25" x14ac:dyDescent="0.2">
      <c r="B41" s="551"/>
      <c r="C41" s="552"/>
      <c r="D41" s="553"/>
      <c r="E41" s="553"/>
      <c r="F41" s="554"/>
      <c r="G41" s="552"/>
      <c r="H41" s="556"/>
      <c r="I41" s="554"/>
      <c r="J41" s="555"/>
    </row>
    <row r="42" spans="2:10" ht="14.25" x14ac:dyDescent="0.2">
      <c r="B42" s="551"/>
      <c r="C42" s="552"/>
      <c r="D42" s="553"/>
      <c r="E42" s="553"/>
      <c r="F42" s="554"/>
      <c r="G42" s="552"/>
      <c r="H42" s="556"/>
      <c r="I42" s="554"/>
      <c r="J42" s="555"/>
    </row>
    <row r="43" spans="2:10" ht="14.25" x14ac:dyDescent="0.2">
      <c r="B43" s="551"/>
      <c r="C43" s="552"/>
      <c r="D43" s="553"/>
      <c r="E43" s="553"/>
      <c r="F43" s="554"/>
      <c r="G43" s="552"/>
      <c r="H43" s="556"/>
      <c r="I43" s="554"/>
      <c r="J43" s="555"/>
    </row>
    <row r="44" spans="2:10" ht="14.25" x14ac:dyDescent="0.2">
      <c r="B44" s="557"/>
      <c r="C44" s="558"/>
      <c r="D44" s="553"/>
      <c r="E44" s="553"/>
      <c r="F44" s="556"/>
      <c r="G44" s="558"/>
      <c r="H44" s="556"/>
      <c r="I44" s="556"/>
      <c r="J44" s="559"/>
    </row>
    <row r="45" spans="2:10" ht="14.25" x14ac:dyDescent="0.2">
      <c r="B45" s="557"/>
      <c r="C45" s="558"/>
      <c r="D45" s="553"/>
      <c r="E45" s="553"/>
      <c r="F45" s="556"/>
      <c r="G45" s="558"/>
      <c r="H45" s="556"/>
      <c r="I45" s="556"/>
      <c r="J45" s="559"/>
    </row>
    <row r="46" spans="2:10" ht="14.25" x14ac:dyDescent="0.2">
      <c r="B46" s="557"/>
      <c r="C46" s="558"/>
      <c r="D46" s="553"/>
      <c r="E46" s="553"/>
      <c r="F46" s="556"/>
      <c r="G46" s="558"/>
      <c r="H46" s="556"/>
      <c r="I46" s="556"/>
      <c r="J46" s="559"/>
    </row>
    <row r="47" spans="2:10" ht="14.25" x14ac:dyDescent="0.2">
      <c r="B47" s="557"/>
      <c r="C47" s="558"/>
      <c r="D47" s="553"/>
      <c r="E47" s="553"/>
      <c r="F47" s="556"/>
      <c r="G47" s="558"/>
      <c r="H47" s="556"/>
      <c r="I47" s="556"/>
      <c r="J47" s="559"/>
    </row>
    <row r="48" spans="2:10" ht="14.25" x14ac:dyDescent="0.2">
      <c r="B48" s="557"/>
      <c r="C48" s="558"/>
      <c r="D48" s="553"/>
      <c r="E48" s="553"/>
      <c r="F48" s="556"/>
      <c r="G48" s="558"/>
      <c r="H48" s="556"/>
      <c r="I48" s="556"/>
      <c r="J48" s="559"/>
    </row>
    <row r="49" spans="2:10" ht="14.25" x14ac:dyDescent="0.2">
      <c r="B49" s="551"/>
      <c r="C49" s="552"/>
      <c r="D49" s="553"/>
      <c r="E49" s="553"/>
      <c r="F49" s="554"/>
      <c r="G49" s="552"/>
      <c r="H49" s="556"/>
      <c r="I49" s="554"/>
      <c r="J49" s="555"/>
    </row>
    <row r="50" spans="2:10" ht="14.25" x14ac:dyDescent="0.2">
      <c r="B50" s="551"/>
      <c r="C50" s="552"/>
      <c r="D50" s="553"/>
      <c r="E50" s="553"/>
      <c r="F50" s="554"/>
      <c r="G50" s="552"/>
      <c r="H50" s="556"/>
      <c r="I50" s="554"/>
      <c r="J50" s="555"/>
    </row>
    <row r="51" spans="2:10" ht="14.25" x14ac:dyDescent="0.2">
      <c r="B51" s="551"/>
      <c r="C51" s="552"/>
      <c r="D51" s="553"/>
      <c r="E51" s="553"/>
      <c r="F51" s="554"/>
      <c r="G51" s="552"/>
      <c r="H51" s="556"/>
      <c r="I51" s="554"/>
      <c r="J51" s="555"/>
    </row>
    <row r="52" spans="2:10" ht="14.25" x14ac:dyDescent="0.2">
      <c r="B52" s="551"/>
      <c r="C52" s="552"/>
      <c r="D52" s="553"/>
      <c r="E52" s="553"/>
      <c r="F52" s="554"/>
      <c r="G52" s="552"/>
      <c r="H52" s="556"/>
      <c r="I52" s="554"/>
      <c r="J52" s="555"/>
    </row>
    <row r="53" spans="2:10" ht="14.25" x14ac:dyDescent="0.2">
      <c r="B53" s="551"/>
      <c r="C53" s="552"/>
      <c r="D53" s="553"/>
      <c r="E53" s="553"/>
      <c r="F53" s="554"/>
      <c r="G53" s="552"/>
      <c r="H53" s="556"/>
      <c r="I53" s="554"/>
      <c r="J53" s="555"/>
    </row>
    <row r="54" spans="2:10" ht="14.25" x14ac:dyDescent="0.2">
      <c r="B54" s="551"/>
      <c r="C54" s="552"/>
      <c r="D54" s="553"/>
      <c r="E54" s="553"/>
      <c r="F54" s="554"/>
      <c r="G54" s="552"/>
      <c r="H54" s="556"/>
      <c r="I54" s="554"/>
      <c r="J54" s="555"/>
    </row>
    <row r="55" spans="2:10" ht="14.25" x14ac:dyDescent="0.2">
      <c r="B55" s="551"/>
      <c r="C55" s="552"/>
      <c r="D55" s="553"/>
      <c r="E55" s="553"/>
      <c r="F55" s="554"/>
      <c r="G55" s="552"/>
      <c r="H55" s="556"/>
      <c r="I55" s="554"/>
      <c r="J55" s="555"/>
    </row>
    <row r="56" spans="2:10" ht="14.25" x14ac:dyDescent="0.2">
      <c r="B56" s="560"/>
      <c r="C56" s="552"/>
      <c r="D56" s="552"/>
      <c r="E56" s="552"/>
      <c r="F56" s="552"/>
      <c r="G56" s="561"/>
      <c r="H56" s="561"/>
      <c r="I56" s="554"/>
      <c r="J56" s="562"/>
    </row>
    <row r="57" spans="2:10" ht="15.75" x14ac:dyDescent="0.25">
      <c r="B57" s="563"/>
      <c r="C57" s="564"/>
      <c r="D57" s="564"/>
      <c r="E57" s="564"/>
      <c r="F57" s="564"/>
      <c r="G57" s="565"/>
      <c r="H57" s="564"/>
      <c r="I57" s="565"/>
      <c r="J57" s="566"/>
    </row>
    <row r="58" spans="2:10" x14ac:dyDescent="0.2">
      <c r="B58" s="542"/>
      <c r="C58" s="543"/>
      <c r="D58" s="543"/>
      <c r="E58" s="543"/>
      <c r="F58" s="543"/>
      <c r="G58" s="543"/>
      <c r="H58" s="543"/>
      <c r="I58" s="544"/>
      <c r="J58" s="545"/>
    </row>
    <row r="59" spans="2:10" x14ac:dyDescent="0.2">
      <c r="B59" s="542"/>
      <c r="C59" s="543"/>
      <c r="D59" s="543"/>
      <c r="E59" s="543"/>
      <c r="F59" s="543"/>
      <c r="G59" s="543"/>
      <c r="H59" s="543"/>
      <c r="I59" s="544"/>
      <c r="J59" s="545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opLeftCell="A61" zoomScale="90" zoomScaleNormal="90" workbookViewId="0">
      <selection activeCell="E86" sqref="E86"/>
    </sheetView>
  </sheetViews>
  <sheetFormatPr defaultRowHeight="15" x14ac:dyDescent="0.25"/>
  <cols>
    <col min="1" max="1" width="87.140625" style="498" customWidth="1"/>
    <col min="2" max="2" width="8.7109375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1323</v>
      </c>
      <c r="B1" s="1811" t="s">
        <v>755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24.75" thickBot="1" x14ac:dyDescent="0.3">
      <c r="A4" s="1346" t="s">
        <v>49</v>
      </c>
      <c r="B4" s="1347" t="s">
        <v>45</v>
      </c>
      <c r="C4" s="1348"/>
      <c r="D4" s="1349" t="s">
        <v>47</v>
      </c>
      <c r="E4" s="1350" t="s">
        <v>48</v>
      </c>
      <c r="F4" s="935"/>
    </row>
    <row r="5" spans="1:6" ht="24.75" thickBot="1" x14ac:dyDescent="0.3">
      <c r="A5" s="1351" t="s">
        <v>44</v>
      </c>
      <c r="B5" s="1352" t="s">
        <v>45</v>
      </c>
      <c r="C5" s="1353" t="s">
        <v>46</v>
      </c>
      <c r="D5" s="1354" t="s">
        <v>47</v>
      </c>
      <c r="E5" s="1355" t="s">
        <v>48</v>
      </c>
      <c r="F5" s="935"/>
    </row>
    <row r="6" spans="1:6" ht="24.75" x14ac:dyDescent="0.25">
      <c r="A6" s="1356" t="s">
        <v>359</v>
      </c>
      <c r="B6" s="301" t="s">
        <v>12</v>
      </c>
      <c r="C6" s="946"/>
      <c r="D6" s="302"/>
      <c r="E6" s="1357">
        <v>0</v>
      </c>
      <c r="F6" s="935"/>
    </row>
    <row r="7" spans="1:6" x14ac:dyDescent="0.25">
      <c r="A7" s="792" t="s">
        <v>360</v>
      </c>
      <c r="B7" s="329" t="s">
        <v>12</v>
      </c>
      <c r="C7" s="950"/>
      <c r="D7" s="309"/>
      <c r="E7" s="683">
        <v>0</v>
      </c>
      <c r="F7" s="947"/>
    </row>
    <row r="8" spans="1:6" x14ac:dyDescent="0.25">
      <c r="A8" s="1123" t="s">
        <v>51</v>
      </c>
      <c r="B8" s="660" t="s">
        <v>12</v>
      </c>
      <c r="C8" s="964"/>
      <c r="D8" s="309"/>
      <c r="E8" s="1124">
        <v>0</v>
      </c>
      <c r="F8" s="935"/>
    </row>
    <row r="9" spans="1:6" x14ac:dyDescent="0.25">
      <c r="A9" s="1123" t="s">
        <v>384</v>
      </c>
      <c r="B9" s="660" t="s">
        <v>12</v>
      </c>
      <c r="C9" s="964"/>
      <c r="D9" s="309"/>
      <c r="E9" s="1124">
        <v>0</v>
      </c>
      <c r="F9" s="947"/>
    </row>
    <row r="10" spans="1:6" x14ac:dyDescent="0.25">
      <c r="A10" s="794" t="s">
        <v>385</v>
      </c>
      <c r="B10" s="98" t="s">
        <v>12</v>
      </c>
      <c r="C10" s="950">
        <v>448.5</v>
      </c>
      <c r="D10" s="309">
        <v>6</v>
      </c>
      <c r="E10" s="672">
        <v>2691</v>
      </c>
      <c r="F10" s="935"/>
    </row>
    <row r="11" spans="1:6" ht="12.75" customHeight="1" x14ac:dyDescent="0.25">
      <c r="A11" s="1123" t="s">
        <v>52</v>
      </c>
      <c r="B11" s="660" t="s">
        <v>12</v>
      </c>
      <c r="C11" s="964"/>
      <c r="D11" s="309"/>
      <c r="E11" s="1124">
        <v>0</v>
      </c>
      <c r="F11" s="947"/>
    </row>
    <row r="12" spans="1:6" x14ac:dyDescent="0.25">
      <c r="A12" s="795" t="s">
        <v>53</v>
      </c>
      <c r="B12" s="98"/>
      <c r="C12" s="970"/>
      <c r="D12" s="582"/>
      <c r="E12" s="683"/>
      <c r="F12" s="935"/>
    </row>
    <row r="13" spans="1:6" ht="24.75" x14ac:dyDescent="0.25">
      <c r="A13" s="671" t="s">
        <v>54</v>
      </c>
      <c r="B13" s="106" t="s">
        <v>55</v>
      </c>
      <c r="C13" s="950">
        <v>551.99999999999989</v>
      </c>
      <c r="D13" s="309">
        <v>2</v>
      </c>
      <c r="E13" s="672">
        <v>1103.9999999999998</v>
      </c>
      <c r="F13" s="947"/>
    </row>
    <row r="14" spans="1:6" x14ac:dyDescent="0.25">
      <c r="A14" s="682" t="s">
        <v>56</v>
      </c>
      <c r="B14" s="106"/>
      <c r="C14" s="970"/>
      <c r="D14" s="582"/>
      <c r="E14" s="683"/>
      <c r="F14" s="935"/>
    </row>
    <row r="15" spans="1:6" x14ac:dyDescent="0.25">
      <c r="A15" s="1123" t="s">
        <v>390</v>
      </c>
      <c r="B15" s="106" t="s">
        <v>12</v>
      </c>
      <c r="C15" s="964"/>
      <c r="D15" s="309"/>
      <c r="E15" s="1124">
        <v>0</v>
      </c>
      <c r="F15" s="935"/>
    </row>
    <row r="16" spans="1:6" x14ac:dyDescent="0.25">
      <c r="A16" s="1123" t="s">
        <v>391</v>
      </c>
      <c r="B16" s="106" t="s">
        <v>12</v>
      </c>
      <c r="C16" s="964"/>
      <c r="D16" s="309"/>
      <c r="E16" s="1124">
        <v>0</v>
      </c>
      <c r="F16" s="935"/>
    </row>
    <row r="17" spans="1:12" x14ac:dyDescent="0.25">
      <c r="A17" s="1125" t="s">
        <v>397</v>
      </c>
      <c r="B17" s="391" t="s">
        <v>12</v>
      </c>
      <c r="C17" s="950"/>
      <c r="D17" s="309"/>
      <c r="E17" s="1124">
        <v>0</v>
      </c>
      <c r="F17" s="947"/>
    </row>
    <row r="18" spans="1:12" x14ac:dyDescent="0.25">
      <c r="A18" s="794" t="s">
        <v>57</v>
      </c>
      <c r="B18" s="106" t="s">
        <v>12</v>
      </c>
      <c r="C18" s="950">
        <v>965.99999999999977</v>
      </c>
      <c r="D18" s="309">
        <v>1</v>
      </c>
      <c r="E18" s="672">
        <v>965.99999999999977</v>
      </c>
      <c r="F18" s="947"/>
    </row>
    <row r="19" spans="1:12" x14ac:dyDescent="0.25">
      <c r="A19" s="1123" t="s">
        <v>398</v>
      </c>
      <c r="B19" s="106" t="s">
        <v>12</v>
      </c>
      <c r="C19" s="964"/>
      <c r="D19" s="309"/>
      <c r="E19" s="1124">
        <v>0</v>
      </c>
      <c r="F19" s="947"/>
      <c r="L19" t="s">
        <v>347</v>
      </c>
    </row>
    <row r="20" spans="1:12" x14ac:dyDescent="0.25">
      <c r="A20" s="1125" t="s">
        <v>397</v>
      </c>
      <c r="B20" s="391" t="s">
        <v>12</v>
      </c>
      <c r="C20" s="950"/>
      <c r="D20" s="309"/>
      <c r="E20" s="1124">
        <v>0</v>
      </c>
      <c r="F20" s="935"/>
    </row>
    <row r="21" spans="1:12" x14ac:dyDescent="0.25">
      <c r="A21" s="684" t="s">
        <v>58</v>
      </c>
      <c r="B21" s="106" t="s">
        <v>12</v>
      </c>
      <c r="C21" s="950"/>
      <c r="D21" s="309"/>
      <c r="E21" s="1124">
        <v>0</v>
      </c>
      <c r="F21" s="935"/>
    </row>
    <row r="22" spans="1:12" x14ac:dyDescent="0.25">
      <c r="A22" s="682" t="s">
        <v>59</v>
      </c>
      <c r="B22" s="108"/>
      <c r="C22" s="970"/>
      <c r="D22" s="582"/>
      <c r="E22" s="683"/>
      <c r="F22" s="947"/>
    </row>
    <row r="23" spans="1:12" x14ac:dyDescent="0.25">
      <c r="A23" s="1125" t="s">
        <v>60</v>
      </c>
      <c r="B23" s="391" t="s">
        <v>12</v>
      </c>
      <c r="C23" s="964"/>
      <c r="D23" s="309"/>
      <c r="E23" s="1124">
        <v>0</v>
      </c>
      <c r="F23" s="947"/>
    </row>
    <row r="24" spans="1:12" x14ac:dyDescent="0.25">
      <c r="A24" s="1125" t="s">
        <v>61</v>
      </c>
      <c r="B24" s="391" t="s">
        <v>12</v>
      </c>
      <c r="C24" s="950"/>
      <c r="D24" s="309"/>
      <c r="E24" s="1124">
        <v>0</v>
      </c>
      <c r="F24" s="947"/>
    </row>
    <row r="25" spans="1:12" x14ac:dyDescent="0.25">
      <c r="A25" s="684" t="s">
        <v>404</v>
      </c>
      <c r="B25" s="106" t="s">
        <v>12</v>
      </c>
      <c r="C25" s="950">
        <v>1311</v>
      </c>
      <c r="D25" s="309">
        <v>1</v>
      </c>
      <c r="E25" s="672">
        <v>1311</v>
      </c>
      <c r="F25" s="935"/>
    </row>
    <row r="26" spans="1:12" x14ac:dyDescent="0.25">
      <c r="A26" s="1125" t="s">
        <v>62</v>
      </c>
      <c r="B26" s="391" t="s">
        <v>12</v>
      </c>
      <c r="C26" s="964"/>
      <c r="D26" s="309"/>
      <c r="E26" s="1124">
        <v>0</v>
      </c>
      <c r="F26" s="935"/>
    </row>
    <row r="27" spans="1:12" x14ac:dyDescent="0.25">
      <c r="A27" s="682" t="s">
        <v>63</v>
      </c>
      <c r="B27" s="106"/>
      <c r="C27" s="970"/>
      <c r="D27" s="582"/>
      <c r="E27" s="683"/>
      <c r="F27" s="712"/>
    </row>
    <row r="28" spans="1:12" x14ac:dyDescent="0.25">
      <c r="A28" s="682" t="s">
        <v>64</v>
      </c>
      <c r="B28" s="106"/>
      <c r="C28" s="970"/>
      <c r="D28" s="582"/>
      <c r="E28" s="683"/>
      <c r="F28" s="935"/>
    </row>
    <row r="29" spans="1:12" x14ac:dyDescent="0.25">
      <c r="A29" s="701" t="s">
        <v>418</v>
      </c>
      <c r="B29" s="337" t="s">
        <v>12</v>
      </c>
      <c r="C29" s="1358"/>
      <c r="D29" s="309"/>
      <c r="E29" s="1126">
        <v>0</v>
      </c>
      <c r="F29" s="712"/>
    </row>
    <row r="30" spans="1:12" x14ac:dyDescent="0.25">
      <c r="A30" s="701" t="s">
        <v>419</v>
      </c>
      <c r="B30" s="337" t="s">
        <v>12</v>
      </c>
      <c r="C30" s="980"/>
      <c r="D30" s="309"/>
      <c r="E30" s="1126">
        <v>0</v>
      </c>
      <c r="F30" s="935"/>
    </row>
    <row r="31" spans="1:12" x14ac:dyDescent="0.25">
      <c r="A31" s="701" t="s">
        <v>420</v>
      </c>
      <c r="B31" s="337" t="s">
        <v>12</v>
      </c>
      <c r="C31" s="980"/>
      <c r="D31" s="309"/>
      <c r="E31" s="1126">
        <v>0</v>
      </c>
      <c r="F31" s="947"/>
    </row>
    <row r="32" spans="1:12" x14ac:dyDescent="0.25">
      <c r="A32" s="701" t="s">
        <v>421</v>
      </c>
      <c r="B32" s="337" t="s">
        <v>12</v>
      </c>
      <c r="C32" s="980"/>
      <c r="D32" s="309"/>
      <c r="E32" s="1126">
        <v>0</v>
      </c>
      <c r="F32" s="947"/>
    </row>
    <row r="33" spans="1:6" x14ac:dyDescent="0.25">
      <c r="A33" s="701" t="s">
        <v>422</v>
      </c>
      <c r="B33" s="337" t="s">
        <v>12</v>
      </c>
      <c r="C33" s="980"/>
      <c r="D33" s="309"/>
      <c r="E33" s="1126">
        <v>0</v>
      </c>
      <c r="F33" s="947"/>
    </row>
    <row r="34" spans="1:6" x14ac:dyDescent="0.25">
      <c r="A34" s="701" t="s">
        <v>423</v>
      </c>
      <c r="B34" s="337" t="s">
        <v>30</v>
      </c>
      <c r="C34" s="980"/>
      <c r="D34" s="309"/>
      <c r="E34" s="1126">
        <v>0</v>
      </c>
      <c r="F34" s="947"/>
    </row>
    <row r="35" spans="1:6" x14ac:dyDescent="0.25">
      <c r="A35" s="701" t="s">
        <v>424</v>
      </c>
      <c r="B35" s="337" t="s">
        <v>12</v>
      </c>
      <c r="C35" s="980"/>
      <c r="D35" s="309"/>
      <c r="E35" s="1126">
        <v>0</v>
      </c>
      <c r="F35" s="947"/>
    </row>
    <row r="36" spans="1:6" x14ac:dyDescent="0.25">
      <c r="A36" s="701" t="s">
        <v>425</v>
      </c>
      <c r="B36" s="337" t="s">
        <v>12</v>
      </c>
      <c r="C36" s="980"/>
      <c r="D36" s="309"/>
      <c r="E36" s="1126">
        <v>0</v>
      </c>
      <c r="F36" s="947"/>
    </row>
    <row r="37" spans="1:6" x14ac:dyDescent="0.25">
      <c r="A37" s="698" t="s">
        <v>65</v>
      </c>
      <c r="B37" s="594"/>
      <c r="C37" s="983"/>
      <c r="D37" s="582"/>
      <c r="E37" s="683"/>
      <c r="F37" s="947"/>
    </row>
    <row r="38" spans="1:6" x14ac:dyDescent="0.25">
      <c r="A38" s="699" t="s">
        <v>629</v>
      </c>
      <c r="B38" s="337" t="s">
        <v>30</v>
      </c>
      <c r="C38" s="980">
        <v>48.3</v>
      </c>
      <c r="D38" s="309">
        <v>5</v>
      </c>
      <c r="E38" s="700">
        <v>241.5</v>
      </c>
      <c r="F38" s="947"/>
    </row>
    <row r="39" spans="1:6" x14ac:dyDescent="0.25">
      <c r="A39" s="701" t="s">
        <v>427</v>
      </c>
      <c r="B39" s="337" t="s">
        <v>30</v>
      </c>
      <c r="C39" s="980">
        <v>6.8999999999999995</v>
      </c>
      <c r="D39" s="309">
        <v>20</v>
      </c>
      <c r="E39" s="700">
        <v>138</v>
      </c>
      <c r="F39" s="947"/>
    </row>
    <row r="40" spans="1:6" x14ac:dyDescent="0.25">
      <c r="A40" s="701" t="s">
        <v>66</v>
      </c>
      <c r="B40" s="337" t="s">
        <v>12</v>
      </c>
      <c r="C40" s="980">
        <v>482.99999999999989</v>
      </c>
      <c r="D40" s="309">
        <v>1</v>
      </c>
      <c r="E40" s="700">
        <v>482.99999999999989</v>
      </c>
      <c r="F40" s="947"/>
    </row>
    <row r="41" spans="1:6" x14ac:dyDescent="0.25">
      <c r="A41" s="698" t="s">
        <v>67</v>
      </c>
      <c r="B41" s="594"/>
      <c r="C41" s="983"/>
      <c r="D41" s="582"/>
      <c r="E41" s="683"/>
      <c r="F41" s="947"/>
    </row>
    <row r="42" spans="1:6" x14ac:dyDescent="0.25">
      <c r="A42" s="701" t="s">
        <v>428</v>
      </c>
      <c r="B42" s="337" t="s">
        <v>12</v>
      </c>
      <c r="C42" s="980"/>
      <c r="D42" s="309"/>
      <c r="E42" s="1126">
        <v>0</v>
      </c>
      <c r="F42" s="733"/>
    </row>
    <row r="43" spans="1:6" x14ac:dyDescent="0.25">
      <c r="A43" s="701" t="s">
        <v>429</v>
      </c>
      <c r="B43" s="337" t="s">
        <v>12</v>
      </c>
      <c r="C43" s="980"/>
      <c r="D43" s="309"/>
      <c r="E43" s="1126">
        <v>0</v>
      </c>
      <c r="F43" s="733"/>
    </row>
    <row r="44" spans="1:6" x14ac:dyDescent="0.25">
      <c r="A44" s="701" t="s">
        <v>430</v>
      </c>
      <c r="B44" s="337" t="s">
        <v>12</v>
      </c>
      <c r="C44" s="980"/>
      <c r="D44" s="309"/>
      <c r="E44" s="1126">
        <v>0</v>
      </c>
      <c r="F44" s="935"/>
    </row>
    <row r="45" spans="1:6" x14ac:dyDescent="0.25">
      <c r="A45" s="701" t="s">
        <v>431</v>
      </c>
      <c r="B45" s="337" t="s">
        <v>12</v>
      </c>
      <c r="C45" s="980"/>
      <c r="D45" s="309"/>
      <c r="E45" s="1126">
        <v>0</v>
      </c>
      <c r="F45" s="947"/>
    </row>
    <row r="46" spans="1:6" x14ac:dyDescent="0.25">
      <c r="A46" s="701" t="s">
        <v>432</v>
      </c>
      <c r="B46" s="337" t="s">
        <v>12</v>
      </c>
      <c r="C46" s="980"/>
      <c r="D46" s="309"/>
      <c r="E46" s="1126">
        <v>0</v>
      </c>
      <c r="F46" s="947"/>
    </row>
    <row r="47" spans="1:6" x14ac:dyDescent="0.25">
      <c r="A47" s="701" t="s">
        <v>433</v>
      </c>
      <c r="B47" s="337" t="s">
        <v>12</v>
      </c>
      <c r="C47" s="980"/>
      <c r="D47" s="309"/>
      <c r="E47" s="1126">
        <v>0</v>
      </c>
      <c r="F47" s="935"/>
    </row>
    <row r="48" spans="1:6" x14ac:dyDescent="0.25">
      <c r="A48" s="682" t="s">
        <v>68</v>
      </c>
      <c r="B48" s="106"/>
      <c r="C48" s="970"/>
      <c r="D48" s="582"/>
      <c r="E48" s="683"/>
      <c r="F48" s="935"/>
    </row>
    <row r="49" spans="1:6" x14ac:dyDescent="0.25">
      <c r="A49" s="684" t="s">
        <v>69</v>
      </c>
      <c r="B49" s="106" t="s">
        <v>12</v>
      </c>
      <c r="C49" s="950">
        <v>690</v>
      </c>
      <c r="D49" s="309">
        <v>1</v>
      </c>
      <c r="E49" s="672">
        <v>690</v>
      </c>
      <c r="F49" s="935"/>
    </row>
    <row r="50" spans="1:6" x14ac:dyDescent="0.25">
      <c r="A50" s="684" t="s">
        <v>453</v>
      </c>
      <c r="B50" s="106" t="s">
        <v>12</v>
      </c>
      <c r="C50" s="950">
        <v>3737.5</v>
      </c>
      <c r="D50" s="309">
        <v>1</v>
      </c>
      <c r="E50" s="672">
        <v>3737.5</v>
      </c>
      <c r="F50" s="947"/>
    </row>
    <row r="51" spans="1:6" x14ac:dyDescent="0.25">
      <c r="A51" s="684" t="s">
        <v>70</v>
      </c>
      <c r="B51" s="106" t="s">
        <v>12</v>
      </c>
      <c r="C51" s="964"/>
      <c r="D51" s="309"/>
      <c r="E51" s="1124">
        <v>0</v>
      </c>
      <c r="F51" s="449"/>
    </row>
    <row r="52" spans="1:6" x14ac:dyDescent="0.25">
      <c r="A52" s="671" t="s">
        <v>71</v>
      </c>
      <c r="B52" s="106" t="s">
        <v>72</v>
      </c>
      <c r="C52" s="950">
        <v>15.18</v>
      </c>
      <c r="D52" s="309">
        <v>30</v>
      </c>
      <c r="E52" s="672">
        <v>455.4</v>
      </c>
      <c r="F52" s="449"/>
    </row>
    <row r="53" spans="1:6" ht="24" x14ac:dyDescent="0.25">
      <c r="A53" s="706" t="s">
        <v>73</v>
      </c>
      <c r="B53" s="117" t="s">
        <v>45</v>
      </c>
      <c r="C53" s="955"/>
      <c r="D53" s="598" t="s">
        <v>47</v>
      </c>
      <c r="E53" s="707" t="s">
        <v>48</v>
      </c>
      <c r="F53" s="449"/>
    </row>
    <row r="54" spans="1:6" x14ac:dyDescent="0.25">
      <c r="A54" s="798" t="s">
        <v>74</v>
      </c>
      <c r="B54" s="106"/>
      <c r="C54" s="970"/>
      <c r="D54" s="600"/>
      <c r="E54" s="683"/>
      <c r="F54" s="449"/>
    </row>
    <row r="55" spans="1:6" x14ac:dyDescent="0.25">
      <c r="A55" s="727" t="s">
        <v>469</v>
      </c>
      <c r="B55" s="106" t="s">
        <v>12</v>
      </c>
      <c r="C55" s="964"/>
      <c r="D55" s="309"/>
      <c r="E55" s="672">
        <v>0</v>
      </c>
      <c r="F55" s="449"/>
    </row>
    <row r="56" spans="1:6" x14ac:dyDescent="0.25">
      <c r="A56" s="727"/>
      <c r="B56" s="106"/>
      <c r="C56" s="964"/>
      <c r="D56" s="309"/>
      <c r="E56" s="672">
        <v>0</v>
      </c>
      <c r="F56" s="449"/>
    </row>
    <row r="57" spans="1:6" x14ac:dyDescent="0.25">
      <c r="A57" s="727" t="s">
        <v>75</v>
      </c>
      <c r="B57" s="106" t="s">
        <v>12</v>
      </c>
      <c r="C57" s="964"/>
      <c r="D57" s="309"/>
      <c r="E57" s="672">
        <v>0</v>
      </c>
      <c r="F57" s="449"/>
    </row>
    <row r="58" spans="1:6" x14ac:dyDescent="0.25">
      <c r="A58" s="727" t="s">
        <v>559</v>
      </c>
      <c r="B58" s="106"/>
      <c r="C58" s="964"/>
      <c r="D58" s="309"/>
      <c r="E58" s="672">
        <v>0</v>
      </c>
      <c r="F58" s="449"/>
    </row>
    <row r="59" spans="1:6" x14ac:dyDescent="0.25">
      <c r="A59" s="715" t="s">
        <v>560</v>
      </c>
      <c r="B59" s="106"/>
      <c r="C59" s="1359"/>
      <c r="D59" s="309"/>
      <c r="E59" s="672">
        <v>0</v>
      </c>
      <c r="F59" s="449"/>
    </row>
    <row r="60" spans="1:6" x14ac:dyDescent="0.25">
      <c r="A60" s="715" t="s">
        <v>561</v>
      </c>
      <c r="B60" s="106"/>
      <c r="C60" s="1359"/>
      <c r="D60" s="309"/>
      <c r="E60" s="672">
        <v>0</v>
      </c>
      <c r="F60" s="449"/>
    </row>
    <row r="61" spans="1:6" x14ac:dyDescent="0.25">
      <c r="A61" s="715" t="s">
        <v>76</v>
      </c>
      <c r="B61" s="106"/>
      <c r="C61" s="1360"/>
      <c r="D61" s="309"/>
      <c r="E61" s="672">
        <v>0</v>
      </c>
      <c r="F61" s="449"/>
    </row>
    <row r="62" spans="1:6" x14ac:dyDescent="0.25">
      <c r="A62" s="715" t="s">
        <v>77</v>
      </c>
      <c r="B62" s="606"/>
      <c r="C62" s="1360"/>
      <c r="D62" s="1361"/>
      <c r="E62" s="672">
        <v>0</v>
      </c>
      <c r="F62" s="449"/>
    </row>
    <row r="63" spans="1:6" x14ac:dyDescent="0.25">
      <c r="A63" s="715" t="s">
        <v>78</v>
      </c>
      <c r="B63" s="106" t="s">
        <v>12</v>
      </c>
      <c r="C63" s="994">
        <v>452.59499999999997</v>
      </c>
      <c r="D63" s="309">
        <v>1</v>
      </c>
      <c r="E63" s="672">
        <v>452.59499999999997</v>
      </c>
      <c r="F63" s="947"/>
    </row>
    <row r="64" spans="1:6" x14ac:dyDescent="0.25">
      <c r="A64" s="1362" t="s">
        <v>564</v>
      </c>
      <c r="B64" s="106" t="s">
        <v>12</v>
      </c>
      <c r="C64" s="964"/>
      <c r="D64" s="309"/>
      <c r="E64" s="672">
        <v>0</v>
      </c>
      <c r="F64" s="947"/>
    </row>
    <row r="65" spans="1:6" x14ac:dyDescent="0.25">
      <c r="A65" s="1362" t="s">
        <v>565</v>
      </c>
      <c r="B65" s="106" t="s">
        <v>12</v>
      </c>
      <c r="C65" s="964"/>
      <c r="D65" s="309"/>
      <c r="E65" s="672">
        <v>0</v>
      </c>
      <c r="F65" s="947"/>
    </row>
    <row r="66" spans="1:6" x14ac:dyDescent="0.25">
      <c r="A66" s="1362" t="s">
        <v>565</v>
      </c>
      <c r="B66" s="106" t="s">
        <v>12</v>
      </c>
      <c r="C66" s="964"/>
      <c r="D66" s="309"/>
      <c r="E66" s="672">
        <v>0</v>
      </c>
      <c r="F66" s="947"/>
    </row>
    <row r="67" spans="1:6" x14ac:dyDescent="0.25">
      <c r="A67" s="727"/>
      <c r="B67" s="106"/>
      <c r="C67" s="964"/>
      <c r="D67" s="309"/>
      <c r="E67" s="672">
        <v>0</v>
      </c>
      <c r="F67" s="947"/>
    </row>
    <row r="68" spans="1:6" x14ac:dyDescent="0.25">
      <c r="A68" s="798" t="s">
        <v>79</v>
      </c>
      <c r="B68" s="106"/>
      <c r="C68" s="970"/>
      <c r="D68" s="600"/>
      <c r="E68" s="683"/>
      <c r="F68" s="947"/>
    </row>
    <row r="69" spans="1:6" x14ac:dyDescent="0.25">
      <c r="A69" s="723" t="s">
        <v>492</v>
      </c>
      <c r="B69" s="106" t="s">
        <v>30</v>
      </c>
      <c r="C69" s="970">
        <v>46.344999999999999</v>
      </c>
      <c r="D69" s="309">
        <v>30</v>
      </c>
      <c r="E69" s="672">
        <v>1390.35</v>
      </c>
      <c r="F69" s="947"/>
    </row>
    <row r="70" spans="1:6" x14ac:dyDescent="0.25">
      <c r="A70" s="800" t="s">
        <v>80</v>
      </c>
      <c r="B70" s="106"/>
      <c r="C70" s="970"/>
      <c r="D70" s="600"/>
      <c r="E70" s="683"/>
      <c r="F70" s="947"/>
    </row>
    <row r="71" spans="1:6" x14ac:dyDescent="0.25">
      <c r="A71" s="1793" t="s">
        <v>569</v>
      </c>
      <c r="B71" s="106" t="s">
        <v>12</v>
      </c>
      <c r="C71" s="602">
        <v>7299</v>
      </c>
      <c r="D71" s="309">
        <v>1</v>
      </c>
      <c r="E71" s="672">
        <f t="shared" ref="E71:E72" si="0">C71*D71</f>
        <v>7299</v>
      </c>
      <c r="F71" s="947"/>
    </row>
    <row r="72" spans="1:6" x14ac:dyDescent="0.25">
      <c r="A72" s="327" t="s">
        <v>730</v>
      </c>
      <c r="B72" s="106" t="s">
        <v>12</v>
      </c>
      <c r="C72" s="602">
        <v>7150.0000000000009</v>
      </c>
      <c r="D72" s="309">
        <v>1</v>
      </c>
      <c r="E72" s="672">
        <f t="shared" si="0"/>
        <v>7150.0000000000009</v>
      </c>
      <c r="F72" s="947"/>
    </row>
    <row r="73" spans="1:6" x14ac:dyDescent="0.25">
      <c r="A73" s="801" t="s">
        <v>82</v>
      </c>
      <c r="B73" s="106"/>
      <c r="C73" s="950"/>
      <c r="D73" s="309"/>
      <c r="E73" s="672"/>
      <c r="F73" s="935"/>
    </row>
    <row r="74" spans="1:6" x14ac:dyDescent="0.25">
      <c r="A74" s="727" t="s">
        <v>581</v>
      </c>
      <c r="B74" s="106" t="s">
        <v>12</v>
      </c>
      <c r="C74" s="950">
        <v>24900</v>
      </c>
      <c r="D74" s="309">
        <v>1</v>
      </c>
      <c r="E74" s="672">
        <v>24900</v>
      </c>
      <c r="F74" s="935"/>
    </row>
    <row r="75" spans="1:6" x14ac:dyDescent="0.25">
      <c r="A75" s="727" t="s">
        <v>590</v>
      </c>
      <c r="B75" s="106" t="s">
        <v>12</v>
      </c>
      <c r="C75" s="950">
        <v>260</v>
      </c>
      <c r="D75" s="309">
        <v>1</v>
      </c>
      <c r="E75" s="672">
        <v>260</v>
      </c>
      <c r="F75" s="935"/>
    </row>
    <row r="76" spans="1:6" x14ac:dyDescent="0.25">
      <c r="A76" s="727" t="s">
        <v>591</v>
      </c>
      <c r="B76" s="106" t="s">
        <v>12</v>
      </c>
      <c r="C76" s="950">
        <v>70.2</v>
      </c>
      <c r="D76" s="309">
        <v>2</v>
      </c>
      <c r="E76" s="672">
        <v>140.4</v>
      </c>
      <c r="F76" s="935"/>
    </row>
    <row r="77" spans="1:6" x14ac:dyDescent="0.25">
      <c r="A77" s="727" t="s">
        <v>582</v>
      </c>
      <c r="B77" s="106" t="s">
        <v>12</v>
      </c>
      <c r="C77" s="950">
        <v>1326</v>
      </c>
      <c r="D77" s="309">
        <v>2</v>
      </c>
      <c r="E77" s="672">
        <v>2652</v>
      </c>
      <c r="F77" s="935"/>
    </row>
    <row r="78" spans="1:6" x14ac:dyDescent="0.25">
      <c r="A78" s="727"/>
      <c r="B78" s="106"/>
      <c r="C78" s="964"/>
      <c r="D78" s="309"/>
      <c r="E78" s="1124"/>
    </row>
    <row r="79" spans="1:6" x14ac:dyDescent="0.25">
      <c r="A79" s="671" t="s">
        <v>83</v>
      </c>
      <c r="B79" s="106" t="s">
        <v>12</v>
      </c>
      <c r="C79" s="950">
        <v>747.5</v>
      </c>
      <c r="D79" s="309">
        <v>1</v>
      </c>
      <c r="E79" s="672">
        <v>747.5</v>
      </c>
    </row>
    <row r="80" spans="1:6" ht="15.75" thickBot="1" x14ac:dyDescent="0.3">
      <c r="A80" s="1128"/>
      <c r="B80" s="457"/>
      <c r="C80" s="615"/>
      <c r="D80" s="459"/>
      <c r="E80" s="1129"/>
    </row>
    <row r="81" spans="1:5" ht="15.75" thickBot="1" x14ac:dyDescent="0.3">
      <c r="A81" s="730" t="s">
        <v>10</v>
      </c>
      <c r="B81" s="731"/>
      <c r="C81" s="731"/>
      <c r="D81" s="623"/>
      <c r="E81" s="732">
        <f>SUM(E6:E79)</f>
        <v>56809.245000000003</v>
      </c>
    </row>
    <row r="82" spans="1:5" ht="15.75" thickBot="1" x14ac:dyDescent="0.3">
      <c r="A82" s="734"/>
      <c r="B82" s="485"/>
      <c r="C82" s="622" t="s">
        <v>84</v>
      </c>
      <c r="D82" s="623"/>
      <c r="E82" s="732">
        <f>E81</f>
        <v>56809.245000000003</v>
      </c>
    </row>
    <row r="83" spans="1:5" x14ac:dyDescent="0.25">
      <c r="A83" s="1363"/>
      <c r="B83" s="1175"/>
      <c r="C83" s="1175"/>
      <c r="D83" s="464"/>
      <c r="E83" s="1364"/>
    </row>
    <row r="84" spans="1:5" x14ac:dyDescent="0.25">
      <c r="A84" s="737" t="s">
        <v>85</v>
      </c>
      <c r="B84" s="141"/>
      <c r="C84" s="804">
        <v>0.05</v>
      </c>
      <c r="D84" s="627"/>
      <c r="E84" s="811">
        <f>+E82*C84</f>
        <v>2840.4622500000005</v>
      </c>
    </row>
    <row r="85" spans="1:5" ht="15.75" thickBot="1" x14ac:dyDescent="0.3">
      <c r="A85" s="739"/>
      <c r="B85" s="740"/>
      <c r="C85" s="812" t="s">
        <v>86</v>
      </c>
      <c r="D85" s="742"/>
      <c r="E85" s="813">
        <f>SUM(E82,E84)</f>
        <v>59649.707250000007</v>
      </c>
    </row>
  </sheetData>
  <protectedRanges>
    <protectedRange sqref="A16 A19:A20" name="Oblast1_1"/>
    <protectedRange sqref="A17:A18" name="Oblast1_86_1"/>
    <protectedRange sqref="B16:B20" name="Oblast1_1_2_2_1"/>
    <protectedRange sqref="C16:C20" name="Oblast1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zoomScale="90" zoomScaleNormal="90" workbookViewId="0"/>
  </sheetViews>
  <sheetFormatPr defaultRowHeight="15" x14ac:dyDescent="0.25"/>
  <cols>
    <col min="1" max="1" width="87.140625" style="498" customWidth="1"/>
    <col min="2" max="2" width="10" style="275" customWidth="1"/>
    <col min="3" max="3" width="17" style="275" customWidth="1"/>
    <col min="4" max="4" width="13.7109375" bestFit="1" customWidth="1"/>
    <col min="5" max="5" width="17.7109375" customWidth="1"/>
    <col min="6" max="6" width="15" customWidth="1"/>
    <col min="7" max="10" width="9.140625" customWidth="1"/>
    <col min="255" max="255" width="87.140625" customWidth="1"/>
    <col min="256" max="256" width="8.7109375" customWidth="1"/>
    <col min="257" max="257" width="17" customWidth="1"/>
    <col min="258" max="258" width="8.42578125" customWidth="1"/>
    <col min="259" max="259" width="17.7109375" customWidth="1"/>
    <col min="260" max="260" width="15" bestFit="1" customWidth="1"/>
    <col min="511" max="511" width="87.140625" customWidth="1"/>
    <col min="512" max="512" width="8.7109375" customWidth="1"/>
    <col min="513" max="513" width="17" customWidth="1"/>
    <col min="514" max="514" width="8.42578125" customWidth="1"/>
    <col min="515" max="515" width="17.7109375" customWidth="1"/>
    <col min="516" max="516" width="15" bestFit="1" customWidth="1"/>
    <col min="767" max="767" width="87.140625" customWidth="1"/>
    <col min="768" max="768" width="8.7109375" customWidth="1"/>
    <col min="769" max="769" width="17" customWidth="1"/>
    <col min="770" max="770" width="8.42578125" customWidth="1"/>
    <col min="771" max="771" width="17.7109375" customWidth="1"/>
    <col min="772" max="772" width="15" bestFit="1" customWidth="1"/>
    <col min="1023" max="1023" width="87.140625" customWidth="1"/>
    <col min="1024" max="1024" width="8.7109375" customWidth="1"/>
    <col min="1025" max="1025" width="17" customWidth="1"/>
    <col min="1026" max="1026" width="8.42578125" customWidth="1"/>
    <col min="1027" max="1027" width="17.7109375" customWidth="1"/>
    <col min="1028" max="1028" width="15" bestFit="1" customWidth="1"/>
    <col min="1279" max="1279" width="87.140625" customWidth="1"/>
    <col min="1280" max="1280" width="8.7109375" customWidth="1"/>
    <col min="1281" max="1281" width="17" customWidth="1"/>
    <col min="1282" max="1282" width="8.42578125" customWidth="1"/>
    <col min="1283" max="1283" width="17.7109375" customWidth="1"/>
    <col min="1284" max="1284" width="15" bestFit="1" customWidth="1"/>
    <col min="1535" max="1535" width="87.140625" customWidth="1"/>
    <col min="1536" max="1536" width="8.7109375" customWidth="1"/>
    <col min="1537" max="1537" width="17" customWidth="1"/>
    <col min="1538" max="1538" width="8.42578125" customWidth="1"/>
    <col min="1539" max="1539" width="17.7109375" customWidth="1"/>
    <col min="1540" max="1540" width="15" bestFit="1" customWidth="1"/>
    <col min="1791" max="1791" width="87.140625" customWidth="1"/>
    <col min="1792" max="1792" width="8.7109375" customWidth="1"/>
    <col min="1793" max="1793" width="17" customWidth="1"/>
    <col min="1794" max="1794" width="8.42578125" customWidth="1"/>
    <col min="1795" max="1795" width="17.7109375" customWidth="1"/>
    <col min="1796" max="1796" width="15" bestFit="1" customWidth="1"/>
    <col min="2047" max="2047" width="87.140625" customWidth="1"/>
    <col min="2048" max="2048" width="8.7109375" customWidth="1"/>
    <col min="2049" max="2049" width="17" customWidth="1"/>
    <col min="2050" max="2050" width="8.42578125" customWidth="1"/>
    <col min="2051" max="2051" width="17.7109375" customWidth="1"/>
    <col min="2052" max="2052" width="15" bestFit="1" customWidth="1"/>
    <col min="2303" max="2303" width="87.140625" customWidth="1"/>
    <col min="2304" max="2304" width="8.7109375" customWidth="1"/>
    <col min="2305" max="2305" width="17" customWidth="1"/>
    <col min="2306" max="2306" width="8.42578125" customWidth="1"/>
    <col min="2307" max="2307" width="17.7109375" customWidth="1"/>
    <col min="2308" max="2308" width="15" bestFit="1" customWidth="1"/>
    <col min="2559" max="2559" width="87.140625" customWidth="1"/>
    <col min="2560" max="2560" width="8.7109375" customWidth="1"/>
    <col min="2561" max="2561" width="17" customWidth="1"/>
    <col min="2562" max="2562" width="8.42578125" customWidth="1"/>
    <col min="2563" max="2563" width="17.7109375" customWidth="1"/>
    <col min="2564" max="2564" width="15" bestFit="1" customWidth="1"/>
    <col min="2815" max="2815" width="87.140625" customWidth="1"/>
    <col min="2816" max="2816" width="8.7109375" customWidth="1"/>
    <col min="2817" max="2817" width="17" customWidth="1"/>
    <col min="2818" max="2818" width="8.42578125" customWidth="1"/>
    <col min="2819" max="2819" width="17.7109375" customWidth="1"/>
    <col min="2820" max="2820" width="15" bestFit="1" customWidth="1"/>
    <col min="3071" max="3071" width="87.140625" customWidth="1"/>
    <col min="3072" max="3072" width="8.7109375" customWidth="1"/>
    <col min="3073" max="3073" width="17" customWidth="1"/>
    <col min="3074" max="3074" width="8.42578125" customWidth="1"/>
    <col min="3075" max="3075" width="17.7109375" customWidth="1"/>
    <col min="3076" max="3076" width="15" bestFit="1" customWidth="1"/>
    <col min="3327" max="3327" width="87.140625" customWidth="1"/>
    <col min="3328" max="3328" width="8.7109375" customWidth="1"/>
    <col min="3329" max="3329" width="17" customWidth="1"/>
    <col min="3330" max="3330" width="8.42578125" customWidth="1"/>
    <col min="3331" max="3331" width="17.7109375" customWidth="1"/>
    <col min="3332" max="3332" width="15" bestFit="1" customWidth="1"/>
    <col min="3583" max="3583" width="87.140625" customWidth="1"/>
    <col min="3584" max="3584" width="8.7109375" customWidth="1"/>
    <col min="3585" max="3585" width="17" customWidth="1"/>
    <col min="3586" max="3586" width="8.42578125" customWidth="1"/>
    <col min="3587" max="3587" width="17.7109375" customWidth="1"/>
    <col min="3588" max="3588" width="15" bestFit="1" customWidth="1"/>
    <col min="3839" max="3839" width="87.140625" customWidth="1"/>
    <col min="3840" max="3840" width="8.7109375" customWidth="1"/>
    <col min="3841" max="3841" width="17" customWidth="1"/>
    <col min="3842" max="3842" width="8.42578125" customWidth="1"/>
    <col min="3843" max="3843" width="17.7109375" customWidth="1"/>
    <col min="3844" max="3844" width="15" bestFit="1" customWidth="1"/>
    <col min="4095" max="4095" width="87.140625" customWidth="1"/>
    <col min="4096" max="4096" width="8.7109375" customWidth="1"/>
    <col min="4097" max="4097" width="17" customWidth="1"/>
    <col min="4098" max="4098" width="8.42578125" customWidth="1"/>
    <col min="4099" max="4099" width="17.7109375" customWidth="1"/>
    <col min="4100" max="4100" width="15" bestFit="1" customWidth="1"/>
    <col min="4351" max="4351" width="87.140625" customWidth="1"/>
    <col min="4352" max="4352" width="8.7109375" customWidth="1"/>
    <col min="4353" max="4353" width="17" customWidth="1"/>
    <col min="4354" max="4354" width="8.42578125" customWidth="1"/>
    <col min="4355" max="4355" width="17.7109375" customWidth="1"/>
    <col min="4356" max="4356" width="15" bestFit="1" customWidth="1"/>
    <col min="4607" max="4607" width="87.140625" customWidth="1"/>
    <col min="4608" max="4608" width="8.7109375" customWidth="1"/>
    <col min="4609" max="4609" width="17" customWidth="1"/>
    <col min="4610" max="4610" width="8.42578125" customWidth="1"/>
    <col min="4611" max="4611" width="17.7109375" customWidth="1"/>
    <col min="4612" max="4612" width="15" bestFit="1" customWidth="1"/>
    <col min="4863" max="4863" width="87.140625" customWidth="1"/>
    <col min="4864" max="4864" width="8.7109375" customWidth="1"/>
    <col min="4865" max="4865" width="17" customWidth="1"/>
    <col min="4866" max="4866" width="8.42578125" customWidth="1"/>
    <col min="4867" max="4867" width="17.7109375" customWidth="1"/>
    <col min="4868" max="4868" width="15" bestFit="1" customWidth="1"/>
    <col min="5119" max="5119" width="87.140625" customWidth="1"/>
    <col min="5120" max="5120" width="8.7109375" customWidth="1"/>
    <col min="5121" max="5121" width="17" customWidth="1"/>
    <col min="5122" max="5122" width="8.42578125" customWidth="1"/>
    <col min="5123" max="5123" width="17.7109375" customWidth="1"/>
    <col min="5124" max="5124" width="15" bestFit="1" customWidth="1"/>
    <col min="5375" max="5375" width="87.140625" customWidth="1"/>
    <col min="5376" max="5376" width="8.7109375" customWidth="1"/>
    <col min="5377" max="5377" width="17" customWidth="1"/>
    <col min="5378" max="5378" width="8.42578125" customWidth="1"/>
    <col min="5379" max="5379" width="17.7109375" customWidth="1"/>
    <col min="5380" max="5380" width="15" bestFit="1" customWidth="1"/>
    <col min="5631" max="5631" width="87.140625" customWidth="1"/>
    <col min="5632" max="5632" width="8.7109375" customWidth="1"/>
    <col min="5633" max="5633" width="17" customWidth="1"/>
    <col min="5634" max="5634" width="8.42578125" customWidth="1"/>
    <col min="5635" max="5635" width="17.7109375" customWidth="1"/>
    <col min="5636" max="5636" width="15" bestFit="1" customWidth="1"/>
    <col min="5887" max="5887" width="87.140625" customWidth="1"/>
    <col min="5888" max="5888" width="8.7109375" customWidth="1"/>
    <col min="5889" max="5889" width="17" customWidth="1"/>
    <col min="5890" max="5890" width="8.42578125" customWidth="1"/>
    <col min="5891" max="5891" width="17.7109375" customWidth="1"/>
    <col min="5892" max="5892" width="15" bestFit="1" customWidth="1"/>
    <col min="6143" max="6143" width="87.140625" customWidth="1"/>
    <col min="6144" max="6144" width="8.7109375" customWidth="1"/>
    <col min="6145" max="6145" width="17" customWidth="1"/>
    <col min="6146" max="6146" width="8.42578125" customWidth="1"/>
    <col min="6147" max="6147" width="17.7109375" customWidth="1"/>
    <col min="6148" max="6148" width="15" bestFit="1" customWidth="1"/>
    <col min="6399" max="6399" width="87.140625" customWidth="1"/>
    <col min="6400" max="6400" width="8.7109375" customWidth="1"/>
    <col min="6401" max="6401" width="17" customWidth="1"/>
    <col min="6402" max="6402" width="8.42578125" customWidth="1"/>
    <col min="6403" max="6403" width="17.7109375" customWidth="1"/>
    <col min="6404" max="6404" width="15" bestFit="1" customWidth="1"/>
    <col min="6655" max="6655" width="87.140625" customWidth="1"/>
    <col min="6656" max="6656" width="8.7109375" customWidth="1"/>
    <col min="6657" max="6657" width="17" customWidth="1"/>
    <col min="6658" max="6658" width="8.42578125" customWidth="1"/>
    <col min="6659" max="6659" width="17.7109375" customWidth="1"/>
    <col min="6660" max="6660" width="15" bestFit="1" customWidth="1"/>
    <col min="6911" max="6911" width="87.140625" customWidth="1"/>
    <col min="6912" max="6912" width="8.7109375" customWidth="1"/>
    <col min="6913" max="6913" width="17" customWidth="1"/>
    <col min="6914" max="6914" width="8.42578125" customWidth="1"/>
    <col min="6915" max="6915" width="17.7109375" customWidth="1"/>
    <col min="6916" max="6916" width="15" bestFit="1" customWidth="1"/>
    <col min="7167" max="7167" width="87.140625" customWidth="1"/>
    <col min="7168" max="7168" width="8.7109375" customWidth="1"/>
    <col min="7169" max="7169" width="17" customWidth="1"/>
    <col min="7170" max="7170" width="8.42578125" customWidth="1"/>
    <col min="7171" max="7171" width="17.7109375" customWidth="1"/>
    <col min="7172" max="7172" width="15" bestFit="1" customWidth="1"/>
    <col min="7423" max="7423" width="87.140625" customWidth="1"/>
    <col min="7424" max="7424" width="8.7109375" customWidth="1"/>
    <col min="7425" max="7425" width="17" customWidth="1"/>
    <col min="7426" max="7426" width="8.42578125" customWidth="1"/>
    <col min="7427" max="7427" width="17.7109375" customWidth="1"/>
    <col min="7428" max="7428" width="15" bestFit="1" customWidth="1"/>
    <col min="7679" max="7679" width="87.140625" customWidth="1"/>
    <col min="7680" max="7680" width="8.7109375" customWidth="1"/>
    <col min="7681" max="7681" width="17" customWidth="1"/>
    <col min="7682" max="7682" width="8.42578125" customWidth="1"/>
    <col min="7683" max="7683" width="17.7109375" customWidth="1"/>
    <col min="7684" max="7684" width="15" bestFit="1" customWidth="1"/>
    <col min="7935" max="7935" width="87.140625" customWidth="1"/>
    <col min="7936" max="7936" width="8.7109375" customWidth="1"/>
    <col min="7937" max="7937" width="17" customWidth="1"/>
    <col min="7938" max="7938" width="8.42578125" customWidth="1"/>
    <col min="7939" max="7939" width="17.7109375" customWidth="1"/>
    <col min="7940" max="7940" width="15" bestFit="1" customWidth="1"/>
    <col min="8191" max="8191" width="87.140625" customWidth="1"/>
    <col min="8192" max="8192" width="8.7109375" customWidth="1"/>
    <col min="8193" max="8193" width="17" customWidth="1"/>
    <col min="8194" max="8194" width="8.42578125" customWidth="1"/>
    <col min="8195" max="8195" width="17.7109375" customWidth="1"/>
    <col min="8196" max="8196" width="15" bestFit="1" customWidth="1"/>
    <col min="8447" max="8447" width="87.140625" customWidth="1"/>
    <col min="8448" max="8448" width="8.7109375" customWidth="1"/>
    <col min="8449" max="8449" width="17" customWidth="1"/>
    <col min="8450" max="8450" width="8.42578125" customWidth="1"/>
    <col min="8451" max="8451" width="17.7109375" customWidth="1"/>
    <col min="8452" max="8452" width="15" bestFit="1" customWidth="1"/>
    <col min="8703" max="8703" width="87.140625" customWidth="1"/>
    <col min="8704" max="8704" width="8.7109375" customWidth="1"/>
    <col min="8705" max="8705" width="17" customWidth="1"/>
    <col min="8706" max="8706" width="8.42578125" customWidth="1"/>
    <col min="8707" max="8707" width="17.7109375" customWidth="1"/>
    <col min="8708" max="8708" width="15" bestFit="1" customWidth="1"/>
    <col min="8959" max="8959" width="87.140625" customWidth="1"/>
    <col min="8960" max="8960" width="8.7109375" customWidth="1"/>
    <col min="8961" max="8961" width="17" customWidth="1"/>
    <col min="8962" max="8962" width="8.42578125" customWidth="1"/>
    <col min="8963" max="8963" width="17.7109375" customWidth="1"/>
    <col min="8964" max="8964" width="15" bestFit="1" customWidth="1"/>
    <col min="9215" max="9215" width="87.140625" customWidth="1"/>
    <col min="9216" max="9216" width="8.7109375" customWidth="1"/>
    <col min="9217" max="9217" width="17" customWidth="1"/>
    <col min="9218" max="9218" width="8.42578125" customWidth="1"/>
    <col min="9219" max="9219" width="17.7109375" customWidth="1"/>
    <col min="9220" max="9220" width="15" bestFit="1" customWidth="1"/>
    <col min="9471" max="9471" width="87.140625" customWidth="1"/>
    <col min="9472" max="9472" width="8.7109375" customWidth="1"/>
    <col min="9473" max="9473" width="17" customWidth="1"/>
    <col min="9474" max="9474" width="8.42578125" customWidth="1"/>
    <col min="9475" max="9475" width="17.7109375" customWidth="1"/>
    <col min="9476" max="9476" width="15" bestFit="1" customWidth="1"/>
    <col min="9727" max="9727" width="87.140625" customWidth="1"/>
    <col min="9728" max="9728" width="8.7109375" customWidth="1"/>
    <col min="9729" max="9729" width="17" customWidth="1"/>
    <col min="9730" max="9730" width="8.42578125" customWidth="1"/>
    <col min="9731" max="9731" width="17.7109375" customWidth="1"/>
    <col min="9732" max="9732" width="15" bestFit="1" customWidth="1"/>
    <col min="9983" max="9983" width="87.140625" customWidth="1"/>
    <col min="9984" max="9984" width="8.7109375" customWidth="1"/>
    <col min="9985" max="9985" width="17" customWidth="1"/>
    <col min="9986" max="9986" width="8.42578125" customWidth="1"/>
    <col min="9987" max="9987" width="17.7109375" customWidth="1"/>
    <col min="9988" max="9988" width="15" bestFit="1" customWidth="1"/>
    <col min="10239" max="10239" width="87.140625" customWidth="1"/>
    <col min="10240" max="10240" width="8.7109375" customWidth="1"/>
    <col min="10241" max="10241" width="17" customWidth="1"/>
    <col min="10242" max="10242" width="8.42578125" customWidth="1"/>
    <col min="10243" max="10243" width="17.7109375" customWidth="1"/>
    <col min="10244" max="10244" width="15" bestFit="1" customWidth="1"/>
    <col min="10495" max="10495" width="87.140625" customWidth="1"/>
    <col min="10496" max="10496" width="8.7109375" customWidth="1"/>
    <col min="10497" max="10497" width="17" customWidth="1"/>
    <col min="10498" max="10498" width="8.42578125" customWidth="1"/>
    <col min="10499" max="10499" width="17.7109375" customWidth="1"/>
    <col min="10500" max="10500" width="15" bestFit="1" customWidth="1"/>
    <col min="10751" max="10751" width="87.140625" customWidth="1"/>
    <col min="10752" max="10752" width="8.7109375" customWidth="1"/>
    <col min="10753" max="10753" width="17" customWidth="1"/>
    <col min="10754" max="10754" width="8.42578125" customWidth="1"/>
    <col min="10755" max="10755" width="17.7109375" customWidth="1"/>
    <col min="10756" max="10756" width="15" bestFit="1" customWidth="1"/>
    <col min="11007" max="11007" width="87.140625" customWidth="1"/>
    <col min="11008" max="11008" width="8.7109375" customWidth="1"/>
    <col min="11009" max="11009" width="17" customWidth="1"/>
    <col min="11010" max="11010" width="8.42578125" customWidth="1"/>
    <col min="11011" max="11011" width="17.7109375" customWidth="1"/>
    <col min="11012" max="11012" width="15" bestFit="1" customWidth="1"/>
    <col min="11263" max="11263" width="87.140625" customWidth="1"/>
    <col min="11264" max="11264" width="8.7109375" customWidth="1"/>
    <col min="11265" max="11265" width="17" customWidth="1"/>
    <col min="11266" max="11266" width="8.42578125" customWidth="1"/>
    <col min="11267" max="11267" width="17.7109375" customWidth="1"/>
    <col min="11268" max="11268" width="15" bestFit="1" customWidth="1"/>
    <col min="11519" max="11519" width="87.140625" customWidth="1"/>
    <col min="11520" max="11520" width="8.7109375" customWidth="1"/>
    <col min="11521" max="11521" width="17" customWidth="1"/>
    <col min="11522" max="11522" width="8.42578125" customWidth="1"/>
    <col min="11523" max="11523" width="17.7109375" customWidth="1"/>
    <col min="11524" max="11524" width="15" bestFit="1" customWidth="1"/>
    <col min="11775" max="11775" width="87.140625" customWidth="1"/>
    <col min="11776" max="11776" width="8.7109375" customWidth="1"/>
    <col min="11777" max="11777" width="17" customWidth="1"/>
    <col min="11778" max="11778" width="8.42578125" customWidth="1"/>
    <col min="11779" max="11779" width="17.7109375" customWidth="1"/>
    <col min="11780" max="11780" width="15" bestFit="1" customWidth="1"/>
    <col min="12031" max="12031" width="87.140625" customWidth="1"/>
    <col min="12032" max="12032" width="8.7109375" customWidth="1"/>
    <col min="12033" max="12033" width="17" customWidth="1"/>
    <col min="12034" max="12034" width="8.42578125" customWidth="1"/>
    <col min="12035" max="12035" width="17.7109375" customWidth="1"/>
    <col min="12036" max="12036" width="15" bestFit="1" customWidth="1"/>
    <col min="12287" max="12287" width="87.140625" customWidth="1"/>
    <col min="12288" max="12288" width="8.7109375" customWidth="1"/>
    <col min="12289" max="12289" width="17" customWidth="1"/>
    <col min="12290" max="12290" width="8.42578125" customWidth="1"/>
    <col min="12291" max="12291" width="17.7109375" customWidth="1"/>
    <col min="12292" max="12292" width="15" bestFit="1" customWidth="1"/>
    <col min="12543" max="12543" width="87.140625" customWidth="1"/>
    <col min="12544" max="12544" width="8.7109375" customWidth="1"/>
    <col min="12545" max="12545" width="17" customWidth="1"/>
    <col min="12546" max="12546" width="8.42578125" customWidth="1"/>
    <col min="12547" max="12547" width="17.7109375" customWidth="1"/>
    <col min="12548" max="12548" width="15" bestFit="1" customWidth="1"/>
    <col min="12799" max="12799" width="87.140625" customWidth="1"/>
    <col min="12800" max="12800" width="8.7109375" customWidth="1"/>
    <col min="12801" max="12801" width="17" customWidth="1"/>
    <col min="12802" max="12802" width="8.42578125" customWidth="1"/>
    <col min="12803" max="12803" width="17.7109375" customWidth="1"/>
    <col min="12804" max="12804" width="15" bestFit="1" customWidth="1"/>
    <col min="13055" max="13055" width="87.140625" customWidth="1"/>
    <col min="13056" max="13056" width="8.7109375" customWidth="1"/>
    <col min="13057" max="13057" width="17" customWidth="1"/>
    <col min="13058" max="13058" width="8.42578125" customWidth="1"/>
    <col min="13059" max="13059" width="17.7109375" customWidth="1"/>
    <col min="13060" max="13060" width="15" bestFit="1" customWidth="1"/>
    <col min="13311" max="13311" width="87.140625" customWidth="1"/>
    <col min="13312" max="13312" width="8.7109375" customWidth="1"/>
    <col min="13313" max="13313" width="17" customWidth="1"/>
    <col min="13314" max="13314" width="8.42578125" customWidth="1"/>
    <col min="13315" max="13315" width="17.7109375" customWidth="1"/>
    <col min="13316" max="13316" width="15" bestFit="1" customWidth="1"/>
    <col min="13567" max="13567" width="87.140625" customWidth="1"/>
    <col min="13568" max="13568" width="8.7109375" customWidth="1"/>
    <col min="13569" max="13569" width="17" customWidth="1"/>
    <col min="13570" max="13570" width="8.42578125" customWidth="1"/>
    <col min="13571" max="13571" width="17.7109375" customWidth="1"/>
    <col min="13572" max="13572" width="15" bestFit="1" customWidth="1"/>
    <col min="13823" max="13823" width="87.140625" customWidth="1"/>
    <col min="13824" max="13824" width="8.7109375" customWidth="1"/>
    <col min="13825" max="13825" width="17" customWidth="1"/>
    <col min="13826" max="13826" width="8.42578125" customWidth="1"/>
    <col min="13827" max="13827" width="17.7109375" customWidth="1"/>
    <col min="13828" max="13828" width="15" bestFit="1" customWidth="1"/>
    <col min="14079" max="14079" width="87.140625" customWidth="1"/>
    <col min="14080" max="14080" width="8.7109375" customWidth="1"/>
    <col min="14081" max="14081" width="17" customWidth="1"/>
    <col min="14082" max="14082" width="8.42578125" customWidth="1"/>
    <col min="14083" max="14083" width="17.7109375" customWidth="1"/>
    <col min="14084" max="14084" width="15" bestFit="1" customWidth="1"/>
    <col min="14335" max="14335" width="87.140625" customWidth="1"/>
    <col min="14336" max="14336" width="8.7109375" customWidth="1"/>
    <col min="14337" max="14337" width="17" customWidth="1"/>
    <col min="14338" max="14338" width="8.42578125" customWidth="1"/>
    <col min="14339" max="14339" width="17.7109375" customWidth="1"/>
    <col min="14340" max="14340" width="15" bestFit="1" customWidth="1"/>
    <col min="14591" max="14591" width="87.140625" customWidth="1"/>
    <col min="14592" max="14592" width="8.7109375" customWidth="1"/>
    <col min="14593" max="14593" width="17" customWidth="1"/>
    <col min="14594" max="14594" width="8.42578125" customWidth="1"/>
    <col min="14595" max="14595" width="17.7109375" customWidth="1"/>
    <col min="14596" max="14596" width="15" bestFit="1" customWidth="1"/>
    <col min="14847" max="14847" width="87.140625" customWidth="1"/>
    <col min="14848" max="14848" width="8.7109375" customWidth="1"/>
    <col min="14849" max="14849" width="17" customWidth="1"/>
    <col min="14850" max="14850" width="8.42578125" customWidth="1"/>
    <col min="14851" max="14851" width="17.7109375" customWidth="1"/>
    <col min="14852" max="14852" width="15" bestFit="1" customWidth="1"/>
    <col min="15103" max="15103" width="87.140625" customWidth="1"/>
    <col min="15104" max="15104" width="8.7109375" customWidth="1"/>
    <col min="15105" max="15105" width="17" customWidth="1"/>
    <col min="15106" max="15106" width="8.42578125" customWidth="1"/>
    <col min="15107" max="15107" width="17.7109375" customWidth="1"/>
    <col min="15108" max="15108" width="15" bestFit="1" customWidth="1"/>
    <col min="15359" max="15359" width="87.140625" customWidth="1"/>
    <col min="15360" max="15360" width="8.7109375" customWidth="1"/>
    <col min="15361" max="15361" width="17" customWidth="1"/>
    <col min="15362" max="15362" width="8.42578125" customWidth="1"/>
    <col min="15363" max="15363" width="17.7109375" customWidth="1"/>
    <col min="15364" max="15364" width="15" bestFit="1" customWidth="1"/>
    <col min="15615" max="15615" width="87.140625" customWidth="1"/>
    <col min="15616" max="15616" width="8.7109375" customWidth="1"/>
    <col min="15617" max="15617" width="17" customWidth="1"/>
    <col min="15618" max="15618" width="8.42578125" customWidth="1"/>
    <col min="15619" max="15619" width="17.7109375" customWidth="1"/>
    <col min="15620" max="15620" width="15" bestFit="1" customWidth="1"/>
    <col min="15871" max="15871" width="87.140625" customWidth="1"/>
    <col min="15872" max="15872" width="8.7109375" customWidth="1"/>
    <col min="15873" max="15873" width="17" customWidth="1"/>
    <col min="15874" max="15874" width="8.42578125" customWidth="1"/>
    <col min="15875" max="15875" width="17.7109375" customWidth="1"/>
    <col min="15876" max="15876" width="15" bestFit="1" customWidth="1"/>
    <col min="16127" max="16127" width="87.140625" customWidth="1"/>
    <col min="16128" max="16128" width="8.7109375" customWidth="1"/>
    <col min="16129" max="16129" width="17" customWidth="1"/>
    <col min="16130" max="16130" width="8.42578125" customWidth="1"/>
    <col min="16131" max="16131" width="17.7109375" customWidth="1"/>
    <col min="16132" max="16132" width="15" bestFit="1" customWidth="1"/>
  </cols>
  <sheetData>
    <row r="1" spans="1:6" ht="18.75" thickBot="1" x14ac:dyDescent="0.3">
      <c r="A1" s="1116" t="s">
        <v>1324</v>
      </c>
      <c r="B1" s="1811" t="s">
        <v>755</v>
      </c>
      <c r="C1" s="1813"/>
      <c r="D1" s="1181"/>
      <c r="E1" s="1182"/>
    </row>
    <row r="2" spans="1:6" x14ac:dyDescent="0.25">
      <c r="A2" s="274" t="s">
        <v>587</v>
      </c>
      <c r="D2" s="276" t="s">
        <v>41</v>
      </c>
    </row>
    <row r="3" spans="1:6" ht="15.75" thickBot="1" x14ac:dyDescent="0.3">
      <c r="A3" s="274"/>
      <c r="D3" s="276" t="s">
        <v>41</v>
      </c>
    </row>
    <row r="4" spans="1:6" ht="30.75" thickBot="1" x14ac:dyDescent="0.3">
      <c r="A4" s="1027" t="s">
        <v>3</v>
      </c>
      <c r="B4" s="1028" t="s">
        <v>632</v>
      </c>
      <c r="C4" s="1028" t="s">
        <v>633</v>
      </c>
      <c r="D4" s="1028" t="s">
        <v>634</v>
      </c>
      <c r="E4" s="1029" t="s">
        <v>635</v>
      </c>
      <c r="F4" s="935"/>
    </row>
    <row r="5" spans="1:6" ht="15.75" thickBot="1" x14ac:dyDescent="0.3">
      <c r="A5" s="1030" t="s">
        <v>752</v>
      </c>
      <c r="B5" s="1031"/>
      <c r="C5" s="1032"/>
      <c r="D5" s="1033"/>
      <c r="E5" s="1034"/>
      <c r="F5" s="935"/>
    </row>
    <row r="6" spans="1:6" x14ac:dyDescent="0.25">
      <c r="A6" s="1130" t="s">
        <v>637</v>
      </c>
      <c r="B6" s="1131" t="s">
        <v>12</v>
      </c>
      <c r="C6" s="1132">
        <v>2</v>
      </c>
      <c r="D6" s="1038">
        <v>317</v>
      </c>
      <c r="E6" s="1133">
        <f>C6*D6</f>
        <v>634</v>
      </c>
      <c r="F6" s="935"/>
    </row>
    <row r="7" spans="1:6" x14ac:dyDescent="0.25">
      <c r="A7" s="1134" t="s">
        <v>638</v>
      </c>
      <c r="B7" s="1135" t="s">
        <v>12</v>
      </c>
      <c r="C7" s="1136">
        <v>1</v>
      </c>
      <c r="D7" s="1038">
        <v>4970</v>
      </c>
      <c r="E7" s="1133">
        <f>C7*D7</f>
        <v>4970</v>
      </c>
      <c r="F7" s="947"/>
    </row>
    <row r="8" spans="1:6" x14ac:dyDescent="0.25">
      <c r="A8" s="1137" t="s">
        <v>639</v>
      </c>
      <c r="B8" s="1135" t="s">
        <v>30</v>
      </c>
      <c r="C8" s="1136">
        <v>30</v>
      </c>
      <c r="D8" s="1038">
        <v>28</v>
      </c>
      <c r="E8" s="1133">
        <f t="shared" ref="E8:E17" si="0">C8*D8</f>
        <v>840</v>
      </c>
      <c r="F8" s="935"/>
    </row>
    <row r="9" spans="1:6" x14ac:dyDescent="0.25">
      <c r="A9" s="1138" t="s">
        <v>640</v>
      </c>
      <c r="B9" s="1135" t="s">
        <v>12</v>
      </c>
      <c r="C9" s="1136">
        <v>60</v>
      </c>
      <c r="D9" s="1038">
        <v>1</v>
      </c>
      <c r="E9" s="1133">
        <f t="shared" si="0"/>
        <v>60</v>
      </c>
      <c r="F9" s="947"/>
    </row>
    <row r="10" spans="1:6" x14ac:dyDescent="0.25">
      <c r="A10" s="1137" t="s">
        <v>641</v>
      </c>
      <c r="B10" s="1135" t="s">
        <v>12</v>
      </c>
      <c r="C10" s="1136">
        <v>2</v>
      </c>
      <c r="D10" s="1038">
        <v>40</v>
      </c>
      <c r="E10" s="1133">
        <f t="shared" si="0"/>
        <v>80</v>
      </c>
      <c r="F10" s="935"/>
    </row>
    <row r="11" spans="1:6" ht="12.75" customHeight="1" x14ac:dyDescent="0.25">
      <c r="A11" s="1139" t="s">
        <v>642</v>
      </c>
      <c r="B11" s="1135" t="s">
        <v>12</v>
      </c>
      <c r="C11" s="1136">
        <v>2</v>
      </c>
      <c r="D11" s="1038">
        <v>34</v>
      </c>
      <c r="E11" s="1133">
        <f t="shared" si="0"/>
        <v>68</v>
      </c>
      <c r="F11" s="947"/>
    </row>
    <row r="12" spans="1:6" x14ac:dyDescent="0.25">
      <c r="A12" s="1139" t="s">
        <v>643</v>
      </c>
      <c r="B12" s="1135" t="s">
        <v>12</v>
      </c>
      <c r="C12" s="1136">
        <v>1</v>
      </c>
      <c r="D12" s="1038">
        <v>7000</v>
      </c>
      <c r="E12" s="1133">
        <f t="shared" si="0"/>
        <v>7000</v>
      </c>
      <c r="F12" s="935"/>
    </row>
    <row r="13" spans="1:6" x14ac:dyDescent="0.25">
      <c r="A13" s="1140" t="s">
        <v>644</v>
      </c>
      <c r="B13" s="1141" t="s">
        <v>22</v>
      </c>
      <c r="C13" s="1142">
        <v>1</v>
      </c>
      <c r="D13" s="1038">
        <v>2140</v>
      </c>
      <c r="E13" s="1133">
        <f t="shared" si="0"/>
        <v>2140</v>
      </c>
      <c r="F13" s="947"/>
    </row>
    <row r="14" spans="1:6" x14ac:dyDescent="0.25">
      <c r="A14" s="1143" t="s">
        <v>645</v>
      </c>
      <c r="B14" s="1135" t="s">
        <v>24</v>
      </c>
      <c r="C14" s="1136">
        <v>8</v>
      </c>
      <c r="D14" s="1038">
        <v>460</v>
      </c>
      <c r="E14" s="1133">
        <f t="shared" si="0"/>
        <v>3680</v>
      </c>
      <c r="F14" s="935"/>
    </row>
    <row r="15" spans="1:6" x14ac:dyDescent="0.25">
      <c r="A15" s="1139" t="s">
        <v>646</v>
      </c>
      <c r="B15" s="1135" t="s">
        <v>22</v>
      </c>
      <c r="C15" s="1136">
        <v>1</v>
      </c>
      <c r="D15" s="1038">
        <v>1420</v>
      </c>
      <c r="E15" s="1133">
        <f t="shared" si="0"/>
        <v>1420</v>
      </c>
      <c r="F15" s="935"/>
    </row>
    <row r="16" spans="1:6" x14ac:dyDescent="0.25">
      <c r="A16" s="1144" t="s">
        <v>666</v>
      </c>
      <c r="B16" s="1135" t="s">
        <v>12</v>
      </c>
      <c r="C16" s="1136">
        <v>1</v>
      </c>
      <c r="D16" s="1038">
        <v>10560</v>
      </c>
      <c r="E16" s="1133">
        <f t="shared" si="0"/>
        <v>10560</v>
      </c>
      <c r="F16" s="935"/>
    </row>
    <row r="17" spans="1:12" x14ac:dyDescent="0.25">
      <c r="A17" s="1144" t="s">
        <v>648</v>
      </c>
      <c r="B17" s="1135" t="s">
        <v>22</v>
      </c>
      <c r="C17" s="1136">
        <v>1</v>
      </c>
      <c r="D17" s="1051">
        <v>1000</v>
      </c>
      <c r="E17" s="1193">
        <f t="shared" si="0"/>
        <v>1000</v>
      </c>
      <c r="F17" s="947"/>
    </row>
    <row r="18" spans="1:12" ht="15.75" thickBot="1" x14ac:dyDescent="0.3">
      <c r="A18" s="1145" t="s">
        <v>649</v>
      </c>
      <c r="B18" s="1146" t="s">
        <v>22</v>
      </c>
      <c r="C18" s="1147">
        <v>1</v>
      </c>
      <c r="D18" s="1055">
        <v>1420</v>
      </c>
      <c r="E18" s="1194">
        <f t="shared" ref="E18" si="1">C18*D18</f>
        <v>1420</v>
      </c>
      <c r="F18" s="947"/>
    </row>
    <row r="19" spans="1:12" ht="15.75" thickBot="1" x14ac:dyDescent="0.3">
      <c r="A19" s="1148" t="s">
        <v>650</v>
      </c>
      <c r="B19" s="1149"/>
      <c r="C19" s="1149"/>
      <c r="D19" s="1150"/>
      <c r="E19" s="1151">
        <f>SUM(E6:E18)</f>
        <v>33872</v>
      </c>
      <c r="F19" s="947"/>
      <c r="L19" t="s">
        <v>347</v>
      </c>
    </row>
    <row r="20" spans="1:12" x14ac:dyDescent="0.25">
      <c r="A20" s="1152"/>
      <c r="B20" s="1153"/>
      <c r="C20" s="1154"/>
      <c r="D20" s="459"/>
      <c r="E20" s="449"/>
      <c r="F20" s="935"/>
    </row>
    <row r="21" spans="1:12" x14ac:dyDescent="0.25">
      <c r="A21" s="1157"/>
      <c r="B21" s="457"/>
      <c r="C21" s="1154"/>
      <c r="D21" s="459"/>
      <c r="E21" s="449"/>
      <c r="F21" s="935"/>
    </row>
    <row r="22" spans="1:12" x14ac:dyDescent="0.25">
      <c r="A22" s="1158"/>
      <c r="B22" s="1159"/>
      <c r="C22" s="1365"/>
      <c r="D22" s="489"/>
      <c r="E22" s="1160"/>
      <c r="F22" s="947"/>
    </row>
    <row r="23" spans="1:12" x14ac:dyDescent="0.25">
      <c r="A23" s="1152"/>
      <c r="B23" s="1153"/>
      <c r="C23" s="1366"/>
      <c r="D23" s="459"/>
      <c r="E23" s="449"/>
      <c r="F23" s="947"/>
    </row>
    <row r="24" spans="1:12" x14ac:dyDescent="0.25">
      <c r="A24" s="1152"/>
      <c r="B24" s="1153"/>
      <c r="C24" s="1154"/>
      <c r="D24" s="459"/>
      <c r="E24" s="449"/>
      <c r="F24" s="947"/>
    </row>
    <row r="25" spans="1:12" x14ac:dyDescent="0.25">
      <c r="A25" s="1157"/>
      <c r="B25" s="457"/>
      <c r="C25" s="1154"/>
      <c r="D25" s="459"/>
      <c r="E25" s="712"/>
      <c r="F25" s="935"/>
    </row>
    <row r="26" spans="1:12" x14ac:dyDescent="0.25">
      <c r="A26" s="1152"/>
      <c r="B26" s="1153"/>
      <c r="C26" s="1366"/>
      <c r="D26" s="459"/>
      <c r="E26" s="449"/>
      <c r="F26" s="935"/>
    </row>
    <row r="27" spans="1:12" x14ac:dyDescent="0.25">
      <c r="A27" s="1158"/>
      <c r="B27" s="457"/>
      <c r="C27" s="1365"/>
      <c r="D27" s="489"/>
      <c r="E27" s="1160"/>
      <c r="F27" s="712"/>
    </row>
    <row r="28" spans="1:12" x14ac:dyDescent="0.25">
      <c r="A28" s="1158"/>
      <c r="B28" s="457"/>
      <c r="C28" s="1365"/>
      <c r="D28" s="489"/>
      <c r="E28" s="1160"/>
      <c r="F28" s="935"/>
    </row>
    <row r="29" spans="1:12" x14ac:dyDescent="0.25">
      <c r="A29" s="1161"/>
      <c r="B29" s="1162"/>
      <c r="C29" s="1367"/>
      <c r="D29" s="459"/>
      <c r="E29" s="1164"/>
      <c r="F29" s="712"/>
    </row>
    <row r="30" spans="1:12" x14ac:dyDescent="0.25">
      <c r="A30" s="1161"/>
      <c r="B30" s="1162"/>
      <c r="C30" s="1368"/>
      <c r="D30" s="459"/>
      <c r="E30" s="1164"/>
      <c r="F30" s="935"/>
    </row>
    <row r="31" spans="1:12" x14ac:dyDescent="0.25">
      <c r="A31" s="1161"/>
      <c r="B31" s="1162"/>
      <c r="C31" s="1368"/>
      <c r="D31" s="459"/>
      <c r="E31" s="1164"/>
      <c r="F31" s="947"/>
    </row>
    <row r="32" spans="1:12" x14ac:dyDescent="0.25">
      <c r="A32" s="1161"/>
      <c r="B32" s="1162"/>
      <c r="C32" s="1368"/>
      <c r="D32" s="459"/>
      <c r="E32" s="1164"/>
      <c r="F32" s="947"/>
    </row>
    <row r="33" spans="1:6" x14ac:dyDescent="0.25">
      <c r="A33" s="1161"/>
      <c r="B33" s="1162"/>
      <c r="C33" s="1368"/>
      <c r="D33" s="459"/>
      <c r="E33" s="1164"/>
      <c r="F33" s="947"/>
    </row>
    <row r="34" spans="1:6" x14ac:dyDescent="0.25">
      <c r="A34" s="1161"/>
      <c r="B34" s="1162"/>
      <c r="C34" s="1368"/>
      <c r="D34" s="459"/>
      <c r="E34" s="1164"/>
      <c r="F34" s="947"/>
    </row>
    <row r="35" spans="1:6" x14ac:dyDescent="0.25">
      <c r="A35" s="1161"/>
      <c r="B35" s="1162"/>
      <c r="C35" s="1368"/>
      <c r="D35" s="459"/>
      <c r="E35" s="1164"/>
      <c r="F35" s="947"/>
    </row>
    <row r="36" spans="1:6" x14ac:dyDescent="0.25">
      <c r="A36" s="1161"/>
      <c r="B36" s="1162"/>
      <c r="C36" s="1368"/>
      <c r="D36" s="459"/>
      <c r="E36" s="1164"/>
      <c r="F36" s="947"/>
    </row>
    <row r="37" spans="1:6" x14ac:dyDescent="0.25">
      <c r="A37" s="1165"/>
      <c r="B37" s="1166"/>
      <c r="C37" s="1369"/>
      <c r="D37" s="489"/>
      <c r="E37" s="1160"/>
      <c r="F37" s="947"/>
    </row>
    <row r="38" spans="1:6" x14ac:dyDescent="0.25">
      <c r="A38" s="1167"/>
      <c r="B38" s="1162"/>
      <c r="C38" s="1368"/>
      <c r="D38" s="459"/>
      <c r="E38" s="1163"/>
      <c r="F38" s="947"/>
    </row>
    <row r="39" spans="1:6" x14ac:dyDescent="0.25">
      <c r="A39" s="1161"/>
      <c r="B39" s="1162"/>
      <c r="C39" s="1368"/>
      <c r="D39" s="459"/>
      <c r="E39" s="1163"/>
      <c r="F39" s="947"/>
    </row>
    <row r="40" spans="1:6" x14ac:dyDescent="0.25">
      <c r="A40" s="1161"/>
      <c r="B40" s="1162"/>
      <c r="C40" s="1368"/>
      <c r="D40" s="459"/>
      <c r="E40" s="1163"/>
      <c r="F40" s="947"/>
    </row>
    <row r="41" spans="1:6" x14ac:dyDescent="0.25">
      <c r="A41" s="1165"/>
      <c r="B41" s="1166"/>
      <c r="C41" s="1369"/>
      <c r="D41" s="489"/>
      <c r="E41" s="1160"/>
      <c r="F41" s="947"/>
    </row>
    <row r="42" spans="1:6" x14ac:dyDescent="0.25">
      <c r="A42" s="1161"/>
      <c r="B42" s="1162"/>
      <c r="C42" s="1368"/>
      <c r="D42" s="459"/>
      <c r="E42" s="1164"/>
      <c r="F42" s="733"/>
    </row>
    <row r="43" spans="1:6" x14ac:dyDescent="0.25">
      <c r="A43" s="1161"/>
      <c r="B43" s="1162"/>
      <c r="C43" s="1368"/>
      <c r="D43" s="459"/>
      <c r="E43" s="1164"/>
      <c r="F43" s="733"/>
    </row>
    <row r="44" spans="1:6" x14ac:dyDescent="0.25">
      <c r="A44" s="1161"/>
      <c r="B44" s="1162"/>
      <c r="C44" s="1368"/>
      <c r="D44" s="459"/>
      <c r="E44" s="1164"/>
      <c r="F44" s="935"/>
    </row>
    <row r="45" spans="1:6" x14ac:dyDescent="0.25">
      <c r="A45" s="1161"/>
      <c r="B45" s="1162"/>
      <c r="C45" s="1368"/>
      <c r="D45" s="459"/>
      <c r="E45" s="1164"/>
      <c r="F45" s="947"/>
    </row>
    <row r="46" spans="1:6" x14ac:dyDescent="0.25">
      <c r="A46" s="1161"/>
      <c r="B46" s="1162"/>
      <c r="C46" s="1368"/>
      <c r="D46" s="459"/>
      <c r="E46" s="1164"/>
      <c r="F46" s="947"/>
    </row>
    <row r="47" spans="1:6" x14ac:dyDescent="0.25">
      <c r="A47" s="1161"/>
      <c r="B47" s="1162"/>
      <c r="C47" s="1368"/>
      <c r="D47" s="459"/>
      <c r="E47" s="1164"/>
      <c r="F47" s="935"/>
    </row>
    <row r="48" spans="1:6" x14ac:dyDescent="0.25">
      <c r="A48" s="1158"/>
      <c r="B48" s="457"/>
      <c r="C48" s="1365"/>
      <c r="D48" s="489"/>
      <c r="E48" s="1160"/>
      <c r="F48" s="935"/>
    </row>
    <row r="49" spans="1:6" x14ac:dyDescent="0.25">
      <c r="A49" s="1157"/>
      <c r="B49" s="457"/>
      <c r="C49" s="1154"/>
      <c r="D49" s="459"/>
      <c r="E49" s="712"/>
      <c r="F49" s="935"/>
    </row>
    <row r="50" spans="1:6" x14ac:dyDescent="0.25">
      <c r="A50" s="1157"/>
      <c r="B50" s="457"/>
      <c r="C50" s="1154"/>
      <c r="D50" s="459"/>
      <c r="E50" s="712"/>
      <c r="F50" s="947"/>
    </row>
    <row r="51" spans="1:6" x14ac:dyDescent="0.25">
      <c r="A51" s="1157"/>
      <c r="B51" s="457"/>
      <c r="C51" s="1366"/>
      <c r="D51" s="459"/>
      <c r="E51" s="449"/>
      <c r="F51" s="449"/>
    </row>
    <row r="52" spans="1:6" x14ac:dyDescent="0.25">
      <c r="A52" s="614"/>
      <c r="B52" s="457"/>
      <c r="C52" s="1154"/>
      <c r="D52" s="459"/>
      <c r="E52" s="712"/>
      <c r="F52" s="449"/>
    </row>
    <row r="53" spans="1:6" x14ac:dyDescent="0.25">
      <c r="A53" s="1168"/>
      <c r="B53" s="1169"/>
      <c r="C53" s="1370"/>
      <c r="D53" s="1170"/>
      <c r="E53" s="1171"/>
      <c r="F53" s="449"/>
    </row>
    <row r="54" spans="1:6" x14ac:dyDescent="0.25">
      <c r="A54" s="1172"/>
      <c r="B54" s="457"/>
      <c r="C54" s="1365"/>
      <c r="D54" s="1173"/>
      <c r="E54" s="1160"/>
      <c r="F54" s="449"/>
    </row>
    <row r="55" spans="1:6" x14ac:dyDescent="0.25">
      <c r="A55" s="1174"/>
      <c r="B55" s="457"/>
      <c r="C55" s="1366"/>
      <c r="D55" s="459"/>
      <c r="E55" s="712"/>
      <c r="F55" s="449"/>
    </row>
    <row r="56" spans="1:6" x14ac:dyDescent="0.25">
      <c r="A56" s="1174"/>
      <c r="B56" s="457"/>
      <c r="C56" s="1366"/>
      <c r="D56" s="459"/>
      <c r="E56" s="712"/>
      <c r="F56" s="449"/>
    </row>
    <row r="57" spans="1:6" x14ac:dyDescent="0.25">
      <c r="A57" s="1174"/>
      <c r="B57" s="457"/>
      <c r="C57" s="1366"/>
      <c r="D57" s="459"/>
      <c r="E57" s="712"/>
      <c r="F57" s="449"/>
    </row>
    <row r="58" spans="1:6" x14ac:dyDescent="0.25">
      <c r="A58" s="1174"/>
      <c r="B58" s="457"/>
      <c r="C58" s="1366"/>
      <c r="D58" s="459"/>
      <c r="E58" s="712"/>
      <c r="F58" s="449"/>
    </row>
    <row r="59" spans="1:6" x14ac:dyDescent="0.25">
      <c r="A59" s="1089"/>
      <c r="B59" s="457"/>
      <c r="C59" s="1371"/>
      <c r="D59" s="459"/>
      <c r="E59" s="712"/>
      <c r="F59" s="449"/>
    </row>
    <row r="60" spans="1:6" x14ac:dyDescent="0.25">
      <c r="A60" s="1089"/>
      <c r="B60" s="457"/>
      <c r="C60" s="1371"/>
      <c r="D60" s="459"/>
      <c r="E60" s="712"/>
      <c r="F60" s="449"/>
    </row>
    <row r="61" spans="1:6" x14ac:dyDescent="0.25">
      <c r="A61" s="1089"/>
      <c r="B61" s="457"/>
      <c r="C61" s="1372"/>
      <c r="D61" s="459"/>
      <c r="E61" s="712"/>
      <c r="F61" s="449"/>
    </row>
    <row r="62" spans="1:6" x14ac:dyDescent="0.25">
      <c r="A62" s="1089"/>
      <c r="B62" s="1175"/>
      <c r="C62" s="1372"/>
      <c r="D62" s="1373"/>
      <c r="E62" s="712"/>
      <c r="F62" s="449"/>
    </row>
    <row r="63" spans="1:6" x14ac:dyDescent="0.25">
      <c r="A63" s="1089"/>
      <c r="B63" s="457"/>
      <c r="C63" s="1078"/>
      <c r="D63" s="459"/>
      <c r="E63" s="712"/>
      <c r="F63" s="947"/>
    </row>
    <row r="64" spans="1:6" x14ac:dyDescent="0.25">
      <c r="A64" s="1374"/>
      <c r="B64" s="457"/>
      <c r="C64" s="1366"/>
      <c r="D64" s="459"/>
      <c r="E64" s="712"/>
      <c r="F64" s="947"/>
    </row>
    <row r="65" spans="1:6" x14ac:dyDescent="0.25">
      <c r="A65" s="1374"/>
      <c r="B65" s="457"/>
      <c r="C65" s="1366"/>
      <c r="D65" s="459"/>
      <c r="E65" s="712"/>
      <c r="F65" s="947"/>
    </row>
    <row r="66" spans="1:6" x14ac:dyDescent="0.25">
      <c r="A66" s="1374"/>
      <c r="B66" s="457"/>
      <c r="C66" s="1366"/>
      <c r="D66" s="459"/>
      <c r="E66" s="712"/>
      <c r="F66" s="947"/>
    </row>
    <row r="67" spans="1:6" x14ac:dyDescent="0.25">
      <c r="A67" s="1174"/>
      <c r="B67" s="457"/>
      <c r="C67" s="1366"/>
      <c r="D67" s="459"/>
      <c r="E67" s="712"/>
      <c r="F67" s="947"/>
    </row>
    <row r="68" spans="1:6" x14ac:dyDescent="0.25">
      <c r="A68" s="1172"/>
      <c r="B68" s="457"/>
      <c r="C68" s="1365"/>
      <c r="D68" s="1173"/>
      <c r="E68" s="1160"/>
      <c r="F68" s="947"/>
    </row>
    <row r="69" spans="1:6" x14ac:dyDescent="0.25">
      <c r="A69" s="1177"/>
      <c r="B69" s="457"/>
      <c r="C69" s="1365"/>
      <c r="D69" s="459"/>
      <c r="E69" s="712"/>
      <c r="F69" s="947"/>
    </row>
    <row r="70" spans="1:6" x14ac:dyDescent="0.25">
      <c r="A70" s="1178"/>
      <c r="B70" s="457"/>
      <c r="C70" s="1365"/>
      <c r="D70" s="1173"/>
      <c r="E70" s="1160"/>
      <c r="F70" s="947"/>
    </row>
    <row r="71" spans="1:6" x14ac:dyDescent="0.25">
      <c r="A71" s="1174"/>
      <c r="B71" s="457"/>
      <c r="C71" s="1366"/>
      <c r="D71" s="459"/>
      <c r="E71" s="449"/>
      <c r="F71" s="947"/>
    </row>
    <row r="72" spans="1:6" x14ac:dyDescent="0.25">
      <c r="A72" s="1174"/>
      <c r="B72" s="457"/>
      <c r="C72" s="1366"/>
      <c r="D72" s="459"/>
      <c r="E72" s="449"/>
      <c r="F72" s="947"/>
    </row>
    <row r="73" spans="1:6" x14ac:dyDescent="0.25">
      <c r="A73" s="1174"/>
      <c r="B73" s="457"/>
      <c r="C73" s="1366"/>
      <c r="D73" s="459"/>
      <c r="E73" s="449"/>
      <c r="F73" s="947"/>
    </row>
    <row r="74" spans="1:6" x14ac:dyDescent="0.25">
      <c r="A74" s="1174"/>
      <c r="B74" s="457"/>
      <c r="C74" s="1366"/>
      <c r="D74" s="459"/>
      <c r="E74" s="449"/>
      <c r="F74" s="947"/>
    </row>
    <row r="75" spans="1:6" x14ac:dyDescent="0.25">
      <c r="A75" s="1174"/>
      <c r="B75" s="457"/>
      <c r="C75" s="1366"/>
      <c r="D75" s="459"/>
      <c r="E75" s="449"/>
      <c r="F75" s="947"/>
    </row>
    <row r="76" spans="1:6" x14ac:dyDescent="0.25">
      <c r="A76" s="1174"/>
      <c r="B76" s="457"/>
      <c r="C76" s="1366"/>
      <c r="D76" s="459"/>
      <c r="E76" s="449"/>
      <c r="F76" s="947"/>
    </row>
    <row r="77" spans="1:6" x14ac:dyDescent="0.25">
      <c r="A77" s="1174"/>
      <c r="B77" s="457"/>
      <c r="C77" s="1366"/>
      <c r="D77" s="459"/>
      <c r="E77" s="449"/>
      <c r="F77" s="935"/>
    </row>
    <row r="78" spans="1:6" x14ac:dyDescent="0.25">
      <c r="A78" s="1174"/>
      <c r="B78" s="457"/>
      <c r="C78" s="1366"/>
      <c r="D78" s="459"/>
      <c r="E78" s="449"/>
      <c r="F78" s="935"/>
    </row>
    <row r="79" spans="1:6" x14ac:dyDescent="0.25">
      <c r="A79" s="1179"/>
      <c r="B79" s="457"/>
      <c r="C79" s="1154"/>
      <c r="D79" s="459"/>
      <c r="E79" s="712"/>
      <c r="F79" s="935"/>
    </row>
    <row r="80" spans="1:6" x14ac:dyDescent="0.25">
      <c r="A80" s="1174"/>
      <c r="B80" s="457"/>
      <c r="C80" s="1154"/>
      <c r="D80" s="459"/>
      <c r="E80" s="712"/>
      <c r="F80" s="935"/>
    </row>
    <row r="81" spans="1:6" x14ac:dyDescent="0.25">
      <c r="A81" s="1174"/>
      <c r="B81" s="457"/>
      <c r="C81" s="1154"/>
      <c r="D81" s="459"/>
      <c r="E81" s="712"/>
      <c r="F81" s="935"/>
    </row>
    <row r="82" spans="1:6" x14ac:dyDescent="0.25">
      <c r="A82" s="1174"/>
      <c r="B82" s="457"/>
      <c r="C82" s="1154"/>
      <c r="D82" s="459"/>
      <c r="E82" s="712"/>
      <c r="F82" s="935"/>
    </row>
    <row r="83" spans="1:6" x14ac:dyDescent="0.25">
      <c r="A83" s="1174"/>
      <c r="B83" s="457"/>
      <c r="C83" s="1154"/>
      <c r="D83" s="459"/>
      <c r="E83" s="712"/>
      <c r="F83" s="935"/>
    </row>
    <row r="84" spans="1:6" x14ac:dyDescent="0.25">
      <c r="A84" s="1174"/>
      <c r="B84" s="457"/>
      <c r="C84" s="1366"/>
      <c r="D84" s="459"/>
      <c r="E84" s="449"/>
    </row>
    <row r="85" spans="1:6" x14ac:dyDescent="0.25">
      <c r="A85" s="614"/>
      <c r="B85" s="457"/>
      <c r="C85" s="1154"/>
      <c r="D85" s="459"/>
      <c r="E85" s="712"/>
    </row>
    <row r="86" spans="1:6" x14ac:dyDescent="0.25">
      <c r="A86" s="614"/>
      <c r="B86" s="457"/>
      <c r="C86" s="615"/>
      <c r="D86" s="459"/>
      <c r="E86" s="449"/>
    </row>
    <row r="87" spans="1:6" x14ac:dyDescent="0.25">
      <c r="A87" s="846"/>
      <c r="B87" s="485"/>
      <c r="C87" s="485"/>
      <c r="D87" s="489"/>
      <c r="E87" s="733"/>
    </row>
    <row r="88" spans="1:6" x14ac:dyDescent="0.25">
      <c r="A88" s="846"/>
      <c r="B88" s="485"/>
      <c r="C88" s="485"/>
      <c r="D88" s="489"/>
      <c r="E88" s="733"/>
    </row>
    <row r="89" spans="1:6" x14ac:dyDescent="0.25">
      <c r="A89" s="1195"/>
      <c r="B89" s="1175"/>
      <c r="C89" s="1175"/>
      <c r="D89" s="464"/>
      <c r="E89" s="464"/>
    </row>
    <row r="90" spans="1:6" x14ac:dyDescent="0.25">
      <c r="A90" s="140"/>
      <c r="B90" s="141"/>
      <c r="C90" s="804"/>
      <c r="D90" s="627"/>
      <c r="E90" s="620"/>
    </row>
    <row r="91" spans="1:6" x14ac:dyDescent="0.25">
      <c r="A91" s="145"/>
      <c r="B91" s="141"/>
      <c r="C91" s="806"/>
      <c r="D91" s="627"/>
      <c r="E91" s="620"/>
    </row>
    <row r="92" spans="1:6" x14ac:dyDescent="0.25">
      <c r="A92" s="1195"/>
      <c r="B92" s="1175"/>
      <c r="C92" s="1175"/>
      <c r="D92" s="195"/>
      <c r="E92" s="195"/>
    </row>
    <row r="93" spans="1:6" x14ac:dyDescent="0.25">
      <c r="A93" s="1195"/>
      <c r="B93" s="1175"/>
      <c r="C93" s="1175"/>
      <c r="D93" s="195"/>
      <c r="E93" s="195"/>
    </row>
    <row r="94" spans="1:6" x14ac:dyDescent="0.25">
      <c r="A94" s="1195"/>
      <c r="B94" s="1175"/>
      <c r="C94" s="1175"/>
      <c r="D94" s="195"/>
      <c r="E94" s="195"/>
    </row>
  </sheetData>
  <protectedRanges>
    <protectedRange sqref="A20" name="Oblast1_1"/>
    <protectedRange sqref="B20" name="Oblast1_1_2_2_1"/>
    <protectedRange sqref="C20" name="Oblast1_2_2_1"/>
  </protectedRanges>
  <mergeCells count="1">
    <mergeCell ref="B1:C1"/>
  </mergeCells>
  <pageMargins left="0.7" right="0.7" top="0.75" bottom="0.75" header="0.3" footer="0.3"/>
  <pageSetup paperSize="9" scale="60" fitToHeight="0" orientation="portrait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0"/>
  <sheetViews>
    <sheetView zoomScaleNormal="100" zoomScaleSheetLayoutView="100" workbookViewId="0">
      <selection activeCell="H7" sqref="H7:H42"/>
    </sheetView>
  </sheetViews>
  <sheetFormatPr defaultRowHeight="12.75" x14ac:dyDescent="0.2"/>
  <cols>
    <col min="1" max="1" width="5.7109375" style="5" customWidth="1"/>
    <col min="2" max="2" width="58.8554687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8.8554687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8.8554687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8.8554687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8.8554687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8.8554687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8.8554687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8.8554687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8.8554687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8.8554687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8.8554687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8.8554687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8.8554687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8.8554687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8.8554687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8.8554687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8.8554687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8.8554687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8.8554687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8.8554687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8.8554687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8.8554687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8.8554687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8.8554687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8.8554687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8.8554687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8.8554687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8.8554687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8.8554687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8.8554687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8.8554687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8.8554687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8.8554687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8.8554687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8.8554687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8.8554687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8.8554687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8.8554687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8.8554687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8.8554687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8.8554687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8.8554687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8.8554687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8.8554687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8.8554687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8.8554687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8.8554687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8.8554687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8.8554687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8.8554687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8.8554687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8.8554687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8.8554687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8.8554687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8.8554687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8.8554687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8.8554687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8.8554687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8.8554687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8.8554687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8.8554687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8.8554687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8.8554687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8.8554687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1146</v>
      </c>
      <c r="B1" s="1"/>
    </row>
    <row r="2" spans="1:51" ht="18" x14ac:dyDescent="0.25">
      <c r="A2" s="1" t="s">
        <v>267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268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1147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1148</v>
      </c>
      <c r="C8" s="24" t="s">
        <v>12</v>
      </c>
      <c r="D8" s="20">
        <v>1</v>
      </c>
      <c r="E8" s="1209" t="s">
        <v>1149</v>
      </c>
      <c r="F8" s="25"/>
      <c r="G8" s="25">
        <f t="shared" ref="G8:G38" si="0">D8*F8</f>
        <v>0</v>
      </c>
      <c r="H8" s="25"/>
      <c r="I8" s="25">
        <f t="shared" ref="I8:I38" si="1">D8*H8</f>
        <v>0</v>
      </c>
      <c r="J8" s="165">
        <f t="shared" ref="J8:J38" si="2">G8+I8</f>
        <v>0</v>
      </c>
      <c r="AX8" s="27"/>
    </row>
    <row r="9" spans="1:51" s="26" customFormat="1" ht="14.25" customHeight="1" x14ac:dyDescent="0.2">
      <c r="A9" s="1514"/>
      <c r="B9" s="1770" t="s">
        <v>1152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3.5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1150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27"/>
    </row>
    <row r="11" spans="1:51" s="26" customFormat="1" ht="43.5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1150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27"/>
    </row>
    <row r="12" spans="1:51" s="26" customFormat="1" ht="43.5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1150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3.5" customHeight="1" x14ac:dyDescent="0.2">
      <c r="A13" s="1514">
        <v>6</v>
      </c>
      <c r="B13" s="520" t="s">
        <v>1344</v>
      </c>
      <c r="C13" s="513" t="s">
        <v>24</v>
      </c>
      <c r="D13" s="514">
        <v>5</v>
      </c>
      <c r="E13" s="1436" t="s">
        <v>1150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70" t="s">
        <v>1153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13" t="s">
        <v>12</v>
      </c>
      <c r="D15" s="514">
        <v>1</v>
      </c>
      <c r="E15" s="1436" t="s">
        <v>1151</v>
      </c>
      <c r="F15" s="25"/>
      <c r="G15" s="515">
        <f t="shared" si="0"/>
        <v>0</v>
      </c>
      <c r="H15" s="25"/>
      <c r="I15" s="25">
        <f t="shared" ref="I15:I19" si="4">D15*H15</f>
        <v>0</v>
      </c>
      <c r="J15" s="165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1151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1151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1151</v>
      </c>
      <c r="F18" s="515"/>
      <c r="G18" s="515">
        <f t="shared" ref="G18:G19" si="5">D18*F18</f>
        <v>0</v>
      </c>
      <c r="H18" s="515"/>
      <c r="I18" s="515">
        <f t="shared" si="4"/>
        <v>0</v>
      </c>
      <c r="J18" s="516">
        <f t="shared" ref="J18:J19" si="6">G18+I18</f>
        <v>0</v>
      </c>
      <c r="AX18" s="27"/>
    </row>
    <row r="19" spans="1:50" s="26" customFormat="1" ht="42.75" x14ac:dyDescent="0.2">
      <c r="A19" s="1514">
        <v>11</v>
      </c>
      <c r="B19" s="520" t="s">
        <v>1344</v>
      </c>
      <c r="C19" s="513" t="s">
        <v>24</v>
      </c>
      <c r="D19" s="514">
        <v>5</v>
      </c>
      <c r="E19" s="1436" t="s">
        <v>1151</v>
      </c>
      <c r="F19" s="515"/>
      <c r="G19" s="515">
        <f t="shared" si="5"/>
        <v>0</v>
      </c>
      <c r="H19" s="515"/>
      <c r="I19" s="515">
        <f t="shared" si="4"/>
        <v>0</v>
      </c>
      <c r="J19" s="516">
        <f t="shared" si="6"/>
        <v>0</v>
      </c>
      <c r="AX19" s="27"/>
    </row>
    <row r="20" spans="1:50" s="26" customFormat="1" ht="14.25" x14ac:dyDescent="0.2">
      <c r="A20" s="1514"/>
      <c r="B20" s="1770" t="s">
        <v>1350</v>
      </c>
      <c r="C20" s="24"/>
      <c r="D20" s="20"/>
      <c r="E20" s="1436"/>
      <c r="F20" s="25"/>
      <c r="G20" s="25"/>
      <c r="H20" s="25"/>
      <c r="I20" s="25"/>
      <c r="J20" s="165"/>
      <c r="AX20" s="27"/>
    </row>
    <row r="21" spans="1:50" s="26" customFormat="1" ht="30" customHeight="1" x14ac:dyDescent="0.2">
      <c r="A21" s="1514">
        <v>12</v>
      </c>
      <c r="B21" s="1569" t="s">
        <v>945</v>
      </c>
      <c r="C21" s="24" t="s">
        <v>30</v>
      </c>
      <c r="D21" s="20">
        <v>28</v>
      </c>
      <c r="E21" s="1436" t="s">
        <v>1154</v>
      </c>
      <c r="F21" s="25"/>
      <c r="G21" s="21">
        <f t="shared" si="0"/>
        <v>0</v>
      </c>
      <c r="H21" s="21"/>
      <c r="I21" s="21">
        <f t="shared" si="1"/>
        <v>0</v>
      </c>
      <c r="J21" s="22">
        <f t="shared" si="2"/>
        <v>0</v>
      </c>
      <c r="AX21" s="27"/>
    </row>
    <row r="22" spans="1:50" s="26" customFormat="1" ht="30" customHeight="1" x14ac:dyDescent="0.2">
      <c r="A22" s="1514">
        <v>13</v>
      </c>
      <c r="B22" s="1421" t="s">
        <v>777</v>
      </c>
      <c r="C22" s="35" t="s">
        <v>30</v>
      </c>
      <c r="D22" s="30">
        <v>3</v>
      </c>
      <c r="E22" s="1436" t="s">
        <v>1154</v>
      </c>
      <c r="F22" s="33"/>
      <c r="G22" s="21">
        <f t="shared" si="0"/>
        <v>0</v>
      </c>
      <c r="H22" s="21"/>
      <c r="I22" s="21">
        <f t="shared" si="1"/>
        <v>0</v>
      </c>
      <c r="J22" s="22">
        <f t="shared" si="2"/>
        <v>0</v>
      </c>
      <c r="AX22" s="27"/>
    </row>
    <row r="23" spans="1:50" s="26" customFormat="1" ht="30" customHeight="1" x14ac:dyDescent="0.2">
      <c r="A23" s="1514">
        <v>14</v>
      </c>
      <c r="B23" s="1574" t="s">
        <v>29</v>
      </c>
      <c r="C23" s="29" t="s">
        <v>30</v>
      </c>
      <c r="D23" s="30">
        <v>28</v>
      </c>
      <c r="E23" s="1436" t="s">
        <v>1154</v>
      </c>
      <c r="F23" s="31"/>
      <c r="G23" s="21">
        <f t="shared" si="0"/>
        <v>0</v>
      </c>
      <c r="H23" s="21"/>
      <c r="I23" s="21">
        <f t="shared" si="1"/>
        <v>0</v>
      </c>
      <c r="J23" s="22">
        <f t="shared" si="2"/>
        <v>0</v>
      </c>
      <c r="AX23" s="27"/>
    </row>
    <row r="24" spans="1:50" s="26" customFormat="1" ht="30" customHeight="1" x14ac:dyDescent="0.2">
      <c r="A24" s="1514">
        <v>15</v>
      </c>
      <c r="B24" s="1574" t="s">
        <v>128</v>
      </c>
      <c r="C24" s="29" t="s">
        <v>12</v>
      </c>
      <c r="D24" s="30">
        <v>2</v>
      </c>
      <c r="E24" s="1436" t="s">
        <v>1154</v>
      </c>
      <c r="F24" s="31"/>
      <c r="G24" s="21">
        <f t="shared" si="0"/>
        <v>0</v>
      </c>
      <c r="H24" s="21"/>
      <c r="I24" s="21">
        <f t="shared" si="1"/>
        <v>0</v>
      </c>
      <c r="J24" s="22">
        <f t="shared" si="2"/>
        <v>0</v>
      </c>
      <c r="AX24" s="27"/>
    </row>
    <row r="25" spans="1:50" s="26" customFormat="1" ht="30" customHeight="1" x14ac:dyDescent="0.2">
      <c r="A25" s="1514">
        <v>16</v>
      </c>
      <c r="B25" s="1576" t="s">
        <v>148</v>
      </c>
      <c r="C25" s="19" t="s">
        <v>30</v>
      </c>
      <c r="D25" s="20">
        <v>2</v>
      </c>
      <c r="E25" s="1436" t="s">
        <v>1154</v>
      </c>
      <c r="F25" s="21"/>
      <c r="G25" s="21">
        <f t="shared" si="0"/>
        <v>0</v>
      </c>
      <c r="H25" s="21"/>
      <c r="I25" s="21">
        <f t="shared" si="1"/>
        <v>0</v>
      </c>
      <c r="J25" s="22">
        <f t="shared" si="2"/>
        <v>0</v>
      </c>
      <c r="AX25" s="27"/>
    </row>
    <row r="26" spans="1:50" s="26" customFormat="1" ht="30" customHeight="1" x14ac:dyDescent="0.2">
      <c r="A26" s="1514">
        <v>17</v>
      </c>
      <c r="B26" s="1574" t="s">
        <v>167</v>
      </c>
      <c r="C26" s="29" t="s">
        <v>30</v>
      </c>
      <c r="D26" s="30">
        <v>1</v>
      </c>
      <c r="E26" s="1436" t="s">
        <v>1154</v>
      </c>
      <c r="F26" s="31"/>
      <c r="G26" s="21">
        <f t="shared" si="0"/>
        <v>0</v>
      </c>
      <c r="H26" s="21"/>
      <c r="I26" s="21">
        <f t="shared" si="1"/>
        <v>0</v>
      </c>
      <c r="J26" s="22">
        <f t="shared" si="2"/>
        <v>0</v>
      </c>
      <c r="AX26" s="27"/>
    </row>
    <row r="27" spans="1:50" s="26" customFormat="1" ht="30" customHeight="1" x14ac:dyDescent="0.2">
      <c r="A27" s="1514">
        <v>18</v>
      </c>
      <c r="B27" s="191" t="s">
        <v>152</v>
      </c>
      <c r="C27" s="29" t="s">
        <v>12</v>
      </c>
      <c r="D27" s="30">
        <v>1</v>
      </c>
      <c r="E27" s="1436" t="s">
        <v>1154</v>
      </c>
      <c r="F27" s="31"/>
      <c r="G27" s="21">
        <f t="shared" si="0"/>
        <v>0</v>
      </c>
      <c r="H27" s="21"/>
      <c r="I27" s="21">
        <f t="shared" si="1"/>
        <v>0</v>
      </c>
      <c r="J27" s="22">
        <f t="shared" si="2"/>
        <v>0</v>
      </c>
      <c r="AX27" s="27"/>
    </row>
    <row r="28" spans="1:50" s="26" customFormat="1" ht="30" customHeight="1" x14ac:dyDescent="0.2">
      <c r="A28" s="1514">
        <v>19</v>
      </c>
      <c r="B28" s="191" t="s">
        <v>31</v>
      </c>
      <c r="C28" s="29" t="s">
        <v>30</v>
      </c>
      <c r="D28" s="30">
        <v>28</v>
      </c>
      <c r="E28" s="1436" t="s">
        <v>1154</v>
      </c>
      <c r="F28" s="31"/>
      <c r="G28" s="21">
        <f t="shared" si="0"/>
        <v>0</v>
      </c>
      <c r="H28" s="21"/>
      <c r="I28" s="21">
        <f t="shared" si="1"/>
        <v>0</v>
      </c>
      <c r="J28" s="22">
        <f t="shared" si="2"/>
        <v>0</v>
      </c>
      <c r="AX28" s="27"/>
    </row>
    <row r="29" spans="1:50" s="26" customFormat="1" ht="30" customHeight="1" x14ac:dyDescent="0.2">
      <c r="A29" s="1514">
        <v>20</v>
      </c>
      <c r="B29" s="191" t="s">
        <v>153</v>
      </c>
      <c r="C29" s="29" t="s">
        <v>12</v>
      </c>
      <c r="D29" s="30">
        <v>32</v>
      </c>
      <c r="E29" s="1436" t="s">
        <v>1154</v>
      </c>
      <c r="F29" s="31"/>
      <c r="G29" s="21">
        <f t="shared" si="0"/>
        <v>0</v>
      </c>
      <c r="H29" s="21"/>
      <c r="I29" s="21">
        <f t="shared" si="1"/>
        <v>0</v>
      </c>
      <c r="J29" s="22">
        <f t="shared" si="2"/>
        <v>0</v>
      </c>
      <c r="AX29" s="27"/>
    </row>
    <row r="30" spans="1:50" s="26" customFormat="1" ht="30" customHeight="1" x14ac:dyDescent="0.2">
      <c r="A30" s="1514">
        <v>21</v>
      </c>
      <c r="B30" s="1574" t="s">
        <v>154</v>
      </c>
      <c r="C30" s="29" t="s">
        <v>12</v>
      </c>
      <c r="D30" s="30">
        <v>2</v>
      </c>
      <c r="E30" s="1436" t="s">
        <v>1154</v>
      </c>
      <c r="F30" s="31"/>
      <c r="G30" s="21">
        <f t="shared" si="0"/>
        <v>0</v>
      </c>
      <c r="H30" s="21"/>
      <c r="I30" s="21">
        <f t="shared" si="1"/>
        <v>0</v>
      </c>
      <c r="J30" s="22">
        <f t="shared" si="2"/>
        <v>0</v>
      </c>
      <c r="AX30" s="27"/>
    </row>
    <row r="31" spans="1:50" s="26" customFormat="1" ht="30" customHeight="1" x14ac:dyDescent="0.2">
      <c r="A31" s="1514">
        <v>22</v>
      </c>
      <c r="B31" s="23" t="s">
        <v>21</v>
      </c>
      <c r="C31" s="19" t="s">
        <v>12</v>
      </c>
      <c r="D31" s="20">
        <v>1</v>
      </c>
      <c r="E31" s="1436" t="s">
        <v>1154</v>
      </c>
      <c r="F31" s="21"/>
      <c r="G31" s="21">
        <f t="shared" si="0"/>
        <v>0</v>
      </c>
      <c r="H31" s="21"/>
      <c r="I31" s="21">
        <f t="shared" si="1"/>
        <v>0</v>
      </c>
      <c r="J31" s="22">
        <f t="shared" si="2"/>
        <v>0</v>
      </c>
      <c r="AX31" s="27"/>
    </row>
    <row r="32" spans="1:50" s="26" customFormat="1" ht="30" customHeight="1" x14ac:dyDescent="0.2">
      <c r="A32" s="1514">
        <v>23</v>
      </c>
      <c r="B32" s="191" t="s">
        <v>23</v>
      </c>
      <c r="C32" s="29" t="s">
        <v>24</v>
      </c>
      <c r="D32" s="30">
        <v>2</v>
      </c>
      <c r="E32" s="1436" t="s">
        <v>1154</v>
      </c>
      <c r="F32" s="31"/>
      <c r="G32" s="21">
        <f t="shared" si="0"/>
        <v>0</v>
      </c>
      <c r="H32" s="31"/>
      <c r="I32" s="31">
        <f t="shared" si="1"/>
        <v>0</v>
      </c>
      <c r="J32" s="32">
        <f t="shared" si="2"/>
        <v>0</v>
      </c>
      <c r="AX32" s="27"/>
    </row>
    <row r="33" spans="1:50" s="26" customFormat="1" ht="28.5" x14ac:dyDescent="0.2">
      <c r="A33" s="1514">
        <v>24</v>
      </c>
      <c r="B33" s="191" t="s">
        <v>133</v>
      </c>
      <c r="C33" s="29" t="s">
        <v>24</v>
      </c>
      <c r="D33" s="30">
        <v>3</v>
      </c>
      <c r="E33" s="1209" t="s">
        <v>769</v>
      </c>
      <c r="F33" s="31"/>
      <c r="G33" s="21">
        <f t="shared" si="0"/>
        <v>0</v>
      </c>
      <c r="H33" s="31"/>
      <c r="I33" s="31">
        <f t="shared" si="1"/>
        <v>0</v>
      </c>
      <c r="J33" s="32">
        <f t="shared" si="2"/>
        <v>0</v>
      </c>
      <c r="AX33" s="27"/>
    </row>
    <row r="34" spans="1:50" s="26" customFormat="1" ht="28.5" x14ac:dyDescent="0.2">
      <c r="A34" s="1514">
        <v>25</v>
      </c>
      <c r="B34" s="191" t="s">
        <v>134</v>
      </c>
      <c r="C34" s="29" t="s">
        <v>12</v>
      </c>
      <c r="D34" s="30">
        <v>1</v>
      </c>
      <c r="E34" s="1209" t="s">
        <v>1149</v>
      </c>
      <c r="F34" s="31"/>
      <c r="G34" s="21">
        <f t="shared" si="0"/>
        <v>0</v>
      </c>
      <c r="H34" s="31"/>
      <c r="I34" s="31">
        <f t="shared" si="1"/>
        <v>0</v>
      </c>
      <c r="J34" s="32">
        <f t="shared" si="2"/>
        <v>0</v>
      </c>
      <c r="AX34" s="27"/>
    </row>
    <row r="35" spans="1:50" s="26" customFormat="1" ht="28.5" x14ac:dyDescent="0.2">
      <c r="A35" s="1514">
        <v>26</v>
      </c>
      <c r="B35" s="191" t="s">
        <v>983</v>
      </c>
      <c r="C35" s="29" t="s">
        <v>12</v>
      </c>
      <c r="D35" s="30">
        <v>1</v>
      </c>
      <c r="E35" s="1209" t="s">
        <v>1149</v>
      </c>
      <c r="F35" s="31"/>
      <c r="G35" s="21">
        <f t="shared" si="0"/>
        <v>0</v>
      </c>
      <c r="H35" s="31"/>
      <c r="I35" s="31">
        <f t="shared" si="1"/>
        <v>0</v>
      </c>
      <c r="J35" s="32">
        <f t="shared" si="2"/>
        <v>0</v>
      </c>
      <c r="AX35" s="27"/>
    </row>
    <row r="36" spans="1:50" s="26" customFormat="1" ht="28.5" x14ac:dyDescent="0.2">
      <c r="A36" s="1514">
        <v>27</v>
      </c>
      <c r="B36" s="191" t="s">
        <v>27</v>
      </c>
      <c r="C36" s="29" t="s">
        <v>12</v>
      </c>
      <c r="D36" s="30">
        <v>1</v>
      </c>
      <c r="E36" s="1209" t="s">
        <v>1149</v>
      </c>
      <c r="F36" s="31"/>
      <c r="G36" s="21">
        <f t="shared" si="0"/>
        <v>0</v>
      </c>
      <c r="H36" s="31"/>
      <c r="I36" s="31">
        <f t="shared" si="1"/>
        <v>0</v>
      </c>
      <c r="J36" s="32">
        <f t="shared" si="2"/>
        <v>0</v>
      </c>
      <c r="AX36" s="27"/>
    </row>
    <row r="37" spans="1:50" s="26" customFormat="1" ht="28.5" x14ac:dyDescent="0.2">
      <c r="A37" s="1514">
        <v>28</v>
      </c>
      <c r="B37" s="1475" t="s">
        <v>773</v>
      </c>
      <c r="C37" s="29" t="s">
        <v>12</v>
      </c>
      <c r="D37" s="30">
        <v>1</v>
      </c>
      <c r="E37" s="1209" t="s">
        <v>1149</v>
      </c>
      <c r="F37" s="31"/>
      <c r="G37" s="21">
        <f t="shared" ref="G37" si="7">D37*F37</f>
        <v>0</v>
      </c>
      <c r="H37" s="31"/>
      <c r="I37" s="31">
        <f t="shared" ref="I37" si="8">D37*H37</f>
        <v>0</v>
      </c>
      <c r="J37" s="32">
        <f t="shared" ref="J37" si="9">G37+I37</f>
        <v>0</v>
      </c>
      <c r="AX37" s="27"/>
    </row>
    <row r="38" spans="1:50" ht="28.5" x14ac:dyDescent="0.2">
      <c r="A38" s="1514">
        <v>29</v>
      </c>
      <c r="B38" s="191" t="s">
        <v>91</v>
      </c>
      <c r="C38" s="29" t="s">
        <v>12</v>
      </c>
      <c r="D38" s="30">
        <v>1</v>
      </c>
      <c r="E38" s="1209" t="s">
        <v>1149</v>
      </c>
      <c r="F38" s="31"/>
      <c r="G38" s="21">
        <f t="shared" si="0"/>
        <v>0</v>
      </c>
      <c r="H38" s="33"/>
      <c r="I38" s="31">
        <f t="shared" si="1"/>
        <v>0</v>
      </c>
      <c r="J38" s="32">
        <f t="shared" si="2"/>
        <v>0</v>
      </c>
      <c r="AX38" s="17"/>
    </row>
    <row r="39" spans="1:50" ht="14.25" x14ac:dyDescent="0.2">
      <c r="A39" s="1513"/>
      <c r="B39" s="1570"/>
      <c r="C39" s="35"/>
      <c r="D39" s="30"/>
      <c r="E39" s="30"/>
      <c r="F39" s="75"/>
      <c r="G39" s="76"/>
      <c r="H39" s="75"/>
      <c r="I39" s="75"/>
      <c r="J39" s="77"/>
      <c r="K39" s="37"/>
    </row>
    <row r="40" spans="1:50" ht="15" thickBot="1" x14ac:dyDescent="0.25">
      <c r="A40" s="1552"/>
      <c r="B40" s="38"/>
      <c r="C40" s="39"/>
      <c r="D40" s="40"/>
      <c r="E40" s="40"/>
      <c r="F40" s="78"/>
      <c r="G40" s="78"/>
      <c r="H40" s="79"/>
      <c r="I40" s="78"/>
      <c r="J40" s="80"/>
    </row>
    <row r="41" spans="1:50" ht="16.5" thickBot="1" x14ac:dyDescent="0.3">
      <c r="A41" s="44" t="s">
        <v>28</v>
      </c>
      <c r="B41" s="44"/>
      <c r="C41" s="45"/>
      <c r="D41" s="45"/>
      <c r="E41" s="45"/>
      <c r="F41" s="46"/>
      <c r="G41" s="46">
        <f>SUM(G7:G40)</f>
        <v>0</v>
      </c>
      <c r="H41" s="46"/>
      <c r="I41" s="46">
        <f>SUM(I7:I40)</f>
        <v>0</v>
      </c>
      <c r="J41" s="81">
        <f>SUM(J7:J40)</f>
        <v>0</v>
      </c>
    </row>
    <row r="42" spans="1:50" x14ac:dyDescent="0.2">
      <c r="G42" s="47"/>
    </row>
    <row r="43" spans="1:50" ht="20.25" x14ac:dyDescent="0.3">
      <c r="B43" s="48"/>
      <c r="D43" s="49"/>
      <c r="E43" s="49"/>
    </row>
    <row r="44" spans="1:50" x14ac:dyDescent="0.2">
      <c r="B44" s="48"/>
    </row>
    <row r="46" spans="1:50" x14ac:dyDescent="0.2">
      <c r="B46" s="48"/>
    </row>
    <row r="47" spans="1:50" x14ac:dyDescent="0.2">
      <c r="B47" s="48"/>
    </row>
    <row r="48" spans="1:50" x14ac:dyDescent="0.2">
      <c r="B48" s="48"/>
    </row>
    <row r="54" spans="2:10" x14ac:dyDescent="0.2">
      <c r="B54" s="50"/>
      <c r="C54" s="51"/>
      <c r="D54" s="51"/>
      <c r="E54" s="51"/>
      <c r="F54" s="51"/>
      <c r="G54" s="51"/>
      <c r="H54" s="51"/>
      <c r="I54" s="52"/>
      <c r="J54" s="53"/>
    </row>
    <row r="55" spans="2:10" ht="14.25" x14ac:dyDescent="0.2">
      <c r="B55" s="54"/>
      <c r="C55" s="55"/>
      <c r="D55" s="56"/>
      <c r="E55" s="56"/>
      <c r="F55" s="55"/>
      <c r="G55" s="55"/>
      <c r="H55" s="55"/>
      <c r="I55" s="57"/>
      <c r="J55" s="58"/>
    </row>
    <row r="56" spans="2:10" ht="14.25" x14ac:dyDescent="0.2">
      <c r="B56" s="59"/>
      <c r="C56" s="60"/>
      <c r="D56" s="61"/>
      <c r="E56" s="61"/>
      <c r="F56" s="62"/>
      <c r="G56" s="60"/>
      <c r="H56" s="62"/>
      <c r="I56" s="62"/>
      <c r="J56" s="63"/>
    </row>
    <row r="57" spans="2:10" ht="14.25" x14ac:dyDescent="0.2">
      <c r="B57" s="59"/>
      <c r="C57" s="60"/>
      <c r="D57" s="61"/>
      <c r="E57" s="61"/>
      <c r="F57" s="62"/>
      <c r="G57" s="60"/>
      <c r="H57" s="62"/>
      <c r="I57" s="62"/>
      <c r="J57" s="63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4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4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65"/>
      <c r="C65" s="66"/>
      <c r="D65" s="61"/>
      <c r="E65" s="61"/>
      <c r="F65" s="64"/>
      <c r="G65" s="66"/>
      <c r="H65" s="64"/>
      <c r="I65" s="64"/>
      <c r="J65" s="67"/>
    </row>
    <row r="66" spans="2:10" ht="14.25" x14ac:dyDescent="0.2">
      <c r="B66" s="65"/>
      <c r="C66" s="66"/>
      <c r="D66" s="61"/>
      <c r="E66" s="61"/>
      <c r="F66" s="64"/>
      <c r="G66" s="66"/>
      <c r="H66" s="64"/>
      <c r="I66" s="64"/>
      <c r="J66" s="67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59"/>
      <c r="C70" s="60"/>
      <c r="D70" s="61"/>
      <c r="E70" s="61"/>
      <c r="F70" s="62"/>
      <c r="G70" s="60"/>
      <c r="H70" s="64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4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68"/>
      <c r="C77" s="60"/>
      <c r="D77" s="60"/>
      <c r="E77" s="60"/>
      <c r="F77" s="60"/>
      <c r="G77" s="69"/>
      <c r="H77" s="69"/>
      <c r="I77" s="62"/>
      <c r="J77" s="70"/>
    </row>
    <row r="78" spans="2:10" ht="15.75" x14ac:dyDescent="0.25">
      <c r="B78" s="71"/>
      <c r="C78" s="72"/>
      <c r="D78" s="72"/>
      <c r="E78" s="72"/>
      <c r="F78" s="72"/>
      <c r="G78" s="73"/>
      <c r="H78" s="72"/>
      <c r="I78" s="73"/>
      <c r="J78" s="74"/>
    </row>
    <row r="79" spans="2:10" x14ac:dyDescent="0.2">
      <c r="B79" s="50"/>
      <c r="C79" s="51"/>
      <c r="D79" s="51"/>
      <c r="E79" s="51"/>
      <c r="F79" s="51"/>
      <c r="G79" s="51"/>
      <c r="H79" s="51"/>
      <c r="I79" s="52"/>
      <c r="J79" s="53"/>
    </row>
    <row r="80" spans="2:10" x14ac:dyDescent="0.2">
      <c r="B80" s="50"/>
      <c r="C80" s="51"/>
      <c r="D80" s="51"/>
      <c r="E80" s="51"/>
      <c r="F80" s="51"/>
      <c r="G80" s="51"/>
      <c r="H80" s="51"/>
      <c r="I80" s="52"/>
      <c r="J80" s="53"/>
    </row>
  </sheetData>
  <pageMargins left="0.7" right="0.7" top="0.75" bottom="0.75" header="0.3" footer="0.3"/>
  <pageSetup paperSize="9" scale="57" fitToHeight="0" orientation="portrait" horizontalDpi="4294967293" verticalDpi="4294967293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2"/>
  <sheetViews>
    <sheetView zoomScaleNormal="100" zoomScaleSheetLayoutView="100" workbookViewId="0">
      <selection activeCell="H7" sqref="H7:H4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1155</v>
      </c>
      <c r="B1" s="1"/>
    </row>
    <row r="2" spans="1:51" ht="18" x14ac:dyDescent="0.25">
      <c r="A2" s="1" t="s">
        <v>269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270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895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1156</v>
      </c>
      <c r="C8" s="24" t="s">
        <v>12</v>
      </c>
      <c r="D8" s="20">
        <v>1</v>
      </c>
      <c r="E8" s="1209" t="s">
        <v>1157</v>
      </c>
      <c r="F8" s="25"/>
      <c r="G8" s="25">
        <f t="shared" ref="G8:G40" si="0">D8*F8</f>
        <v>0</v>
      </c>
      <c r="H8" s="25"/>
      <c r="I8" s="25">
        <f t="shared" ref="I8:I40" si="1">D8*H8</f>
        <v>0</v>
      </c>
      <c r="J8" s="165">
        <f t="shared" ref="J8:J40" si="2">G8+I8</f>
        <v>0</v>
      </c>
      <c r="AX8" s="27"/>
    </row>
    <row r="9" spans="1:51" s="26" customFormat="1" ht="14.25" x14ac:dyDescent="0.2">
      <c r="A9" s="1514"/>
      <c r="B9" s="1770" t="s">
        <v>1159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.75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1158</v>
      </c>
      <c r="F10" s="515"/>
      <c r="G10" s="515">
        <f t="shared" ref="G10:G13" si="3">D10*F10</f>
        <v>0</v>
      </c>
      <c r="H10" s="515"/>
      <c r="I10" s="515">
        <f t="shared" ref="I10:I13" si="4">D10*H10</f>
        <v>0</v>
      </c>
      <c r="J10" s="516">
        <f t="shared" ref="J10:J13" si="5">G10+I10</f>
        <v>0</v>
      </c>
      <c r="AX10" s="27"/>
    </row>
    <row r="11" spans="1:51" s="26" customFormat="1" ht="42.75" x14ac:dyDescent="0.2">
      <c r="A11" s="1514">
        <v>4</v>
      </c>
      <c r="B11" s="520" t="s">
        <v>1357</v>
      </c>
      <c r="C11" s="513" t="s">
        <v>12</v>
      </c>
      <c r="D11" s="514">
        <v>1</v>
      </c>
      <c r="E11" s="1436" t="s">
        <v>1158</v>
      </c>
      <c r="F11" s="515"/>
      <c r="G11" s="515">
        <f t="shared" si="3"/>
        <v>0</v>
      </c>
      <c r="H11" s="515"/>
      <c r="I11" s="515">
        <f t="shared" si="4"/>
        <v>0</v>
      </c>
      <c r="J11" s="516">
        <f t="shared" si="5"/>
        <v>0</v>
      </c>
      <c r="AX11" s="27"/>
    </row>
    <row r="12" spans="1:51" s="2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1158</v>
      </c>
      <c r="F12" s="515"/>
      <c r="G12" s="515">
        <f t="shared" si="3"/>
        <v>0</v>
      </c>
      <c r="H12" s="515"/>
      <c r="I12" s="515">
        <f t="shared" si="4"/>
        <v>0</v>
      </c>
      <c r="J12" s="516">
        <f t="shared" si="5"/>
        <v>0</v>
      </c>
      <c r="AX12" s="27"/>
    </row>
    <row r="13" spans="1:51" s="26" customFormat="1" ht="42.75" x14ac:dyDescent="0.2">
      <c r="A13" s="1514">
        <v>6</v>
      </c>
      <c r="B13" s="520" t="s">
        <v>1344</v>
      </c>
      <c r="C13" s="513" t="s">
        <v>24</v>
      </c>
      <c r="D13" s="514">
        <v>5</v>
      </c>
      <c r="E13" s="1436" t="s">
        <v>1158</v>
      </c>
      <c r="F13" s="515"/>
      <c r="G13" s="515">
        <f t="shared" si="3"/>
        <v>0</v>
      </c>
      <c r="H13" s="515"/>
      <c r="I13" s="515">
        <f t="shared" si="4"/>
        <v>0</v>
      </c>
      <c r="J13" s="516">
        <f t="shared" si="5"/>
        <v>0</v>
      </c>
      <c r="AX13" s="27"/>
    </row>
    <row r="14" spans="1:51" s="26" customFormat="1" ht="14.25" x14ac:dyDescent="0.2">
      <c r="A14" s="1514"/>
      <c r="B14" s="1770" t="s">
        <v>782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13" t="s">
        <v>12</v>
      </c>
      <c r="D15" s="514">
        <v>1</v>
      </c>
      <c r="E15" s="1436" t="s">
        <v>1160</v>
      </c>
      <c r="F15" s="25"/>
      <c r="G15" s="515">
        <f t="shared" si="0"/>
        <v>0</v>
      </c>
      <c r="H15" s="25"/>
      <c r="I15" s="25">
        <f t="shared" si="1"/>
        <v>0</v>
      </c>
      <c r="J15" s="165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1160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1160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1753" t="s">
        <v>1349</v>
      </c>
      <c r="C18" s="522" t="s">
        <v>12</v>
      </c>
      <c r="D18" s="523">
        <v>1</v>
      </c>
      <c r="E18" s="1436" t="s">
        <v>1160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28" t="s">
        <v>1341</v>
      </c>
      <c r="C19" s="24" t="s">
        <v>12</v>
      </c>
      <c r="D19" s="20">
        <v>1</v>
      </c>
      <c r="E19" s="1436" t="s">
        <v>1160</v>
      </c>
      <c r="F19" s="25"/>
      <c r="G19" s="25">
        <f>D19*F19</f>
        <v>0</v>
      </c>
      <c r="H19" s="25"/>
      <c r="I19" s="25">
        <f>D19*H19</f>
        <v>0</v>
      </c>
      <c r="J19" s="165">
        <f>G19+I19</f>
        <v>0</v>
      </c>
      <c r="AX19" s="27"/>
    </row>
    <row r="20" spans="1:50" s="26" customFormat="1" ht="42.75" x14ac:dyDescent="0.2">
      <c r="A20" s="1514">
        <v>12</v>
      </c>
      <c r="B20" s="520" t="s">
        <v>1345</v>
      </c>
      <c r="C20" s="513" t="s">
        <v>12</v>
      </c>
      <c r="D20" s="514">
        <v>1</v>
      </c>
      <c r="E20" s="1436" t="s">
        <v>1160</v>
      </c>
      <c r="F20" s="515"/>
      <c r="G20" s="515">
        <f>D20*F20</f>
        <v>0</v>
      </c>
      <c r="H20" s="515"/>
      <c r="I20" s="515">
        <f>D20*H20</f>
        <v>0</v>
      </c>
      <c r="J20" s="516">
        <f>G20+I20</f>
        <v>0</v>
      </c>
      <c r="AX20" s="27"/>
    </row>
    <row r="21" spans="1:50" s="26" customFormat="1" ht="42.75" x14ac:dyDescent="0.2">
      <c r="A21" s="1514">
        <v>13</v>
      </c>
      <c r="B21" s="520" t="s">
        <v>1344</v>
      </c>
      <c r="C21" s="513" t="s">
        <v>24</v>
      </c>
      <c r="D21" s="514">
        <v>8</v>
      </c>
      <c r="E21" s="1436" t="s">
        <v>1160</v>
      </c>
      <c r="F21" s="515"/>
      <c r="G21" s="515">
        <f>D21*F21</f>
        <v>0</v>
      </c>
      <c r="H21" s="515"/>
      <c r="I21" s="515">
        <f>D21*H21</f>
        <v>0</v>
      </c>
      <c r="J21" s="516">
        <f>G21+I21</f>
        <v>0</v>
      </c>
      <c r="AX21" s="27"/>
    </row>
    <row r="22" spans="1:50" s="26" customFormat="1" ht="14.25" x14ac:dyDescent="0.2">
      <c r="A22" s="1514"/>
      <c r="B22" s="1770" t="s">
        <v>1350</v>
      </c>
      <c r="C22" s="24"/>
      <c r="D22" s="20"/>
      <c r="E22" s="1436"/>
      <c r="F22" s="25"/>
      <c r="G22" s="25"/>
      <c r="H22" s="25"/>
      <c r="I22" s="25"/>
      <c r="J22" s="165"/>
      <c r="AX22" s="27"/>
    </row>
    <row r="23" spans="1:50" s="26" customFormat="1" ht="30" customHeight="1" x14ac:dyDescent="0.2">
      <c r="A23" s="1514">
        <v>14</v>
      </c>
      <c r="B23" s="1569" t="s">
        <v>945</v>
      </c>
      <c r="C23" s="24" t="s">
        <v>30</v>
      </c>
      <c r="D23" s="20">
        <v>42</v>
      </c>
      <c r="E23" s="1436" t="s">
        <v>1161</v>
      </c>
      <c r="F23" s="25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30" customHeight="1" x14ac:dyDescent="0.2">
      <c r="A24" s="1514">
        <v>15</v>
      </c>
      <c r="B24" s="1421" t="s">
        <v>777</v>
      </c>
      <c r="C24" s="35" t="s">
        <v>30</v>
      </c>
      <c r="D24" s="30">
        <v>3</v>
      </c>
      <c r="E24" s="1436" t="s">
        <v>1161</v>
      </c>
      <c r="F24" s="33"/>
      <c r="G24" s="25">
        <f>D24*F24</f>
        <v>0</v>
      </c>
      <c r="H24" s="25"/>
      <c r="I24" s="25">
        <f>D24*H24</f>
        <v>0</v>
      </c>
      <c r="J24" s="165">
        <f t="shared" si="2"/>
        <v>0</v>
      </c>
      <c r="AX24" s="27"/>
    </row>
    <row r="25" spans="1:50" s="26" customFormat="1" ht="30" customHeight="1" x14ac:dyDescent="0.2">
      <c r="A25" s="1514">
        <v>16</v>
      </c>
      <c r="B25" s="1570" t="s">
        <v>198</v>
      </c>
      <c r="C25" s="35" t="s">
        <v>12</v>
      </c>
      <c r="D25" s="30">
        <v>1</v>
      </c>
      <c r="E25" s="1436" t="s">
        <v>1161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30" customHeight="1" x14ac:dyDescent="0.2">
      <c r="A26" s="1514">
        <v>17</v>
      </c>
      <c r="B26" s="1570" t="s">
        <v>271</v>
      </c>
      <c r="C26" s="35" t="s">
        <v>30</v>
      </c>
      <c r="D26" s="30">
        <v>36</v>
      </c>
      <c r="E26" s="1436" t="s">
        <v>1161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30" customHeight="1" x14ac:dyDescent="0.2">
      <c r="A27" s="1514">
        <v>18</v>
      </c>
      <c r="B27" s="1571" t="s">
        <v>272</v>
      </c>
      <c r="C27" s="24" t="s">
        <v>30</v>
      </c>
      <c r="D27" s="20">
        <v>4</v>
      </c>
      <c r="E27" s="1436" t="s">
        <v>1161</v>
      </c>
      <c r="F27" s="25"/>
      <c r="G27" s="25">
        <f t="shared" si="0"/>
        <v>0</v>
      </c>
      <c r="H27" s="25"/>
      <c r="I27" s="25">
        <f>D27*H27</f>
        <v>0</v>
      </c>
      <c r="J27" s="165">
        <f t="shared" si="2"/>
        <v>0</v>
      </c>
      <c r="AX27" s="27"/>
    </row>
    <row r="28" spans="1:50" s="26" customFormat="1" ht="30" customHeight="1" x14ac:dyDescent="0.2">
      <c r="A28" s="1514">
        <v>19</v>
      </c>
      <c r="B28" s="1572" t="s">
        <v>205</v>
      </c>
      <c r="C28" s="35" t="s">
        <v>12</v>
      </c>
      <c r="D28" s="30">
        <v>1</v>
      </c>
      <c r="E28" s="1436" t="s">
        <v>1161</v>
      </c>
      <c r="F28" s="33"/>
      <c r="G28" s="25">
        <f t="shared" si="0"/>
        <v>0</v>
      </c>
      <c r="H28" s="25"/>
      <c r="I28" s="25">
        <f>D28*H28</f>
        <v>0</v>
      </c>
      <c r="J28" s="165">
        <f t="shared" si="2"/>
        <v>0</v>
      </c>
      <c r="AX28" s="27"/>
    </row>
    <row r="29" spans="1:50" s="26" customFormat="1" ht="30" customHeight="1" x14ac:dyDescent="0.2">
      <c r="A29" s="1514">
        <v>20</v>
      </c>
      <c r="B29" s="1570" t="s">
        <v>167</v>
      </c>
      <c r="C29" s="35" t="s">
        <v>12</v>
      </c>
      <c r="D29" s="30">
        <v>1</v>
      </c>
      <c r="E29" s="1436" t="s">
        <v>1161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30" customHeight="1" x14ac:dyDescent="0.2">
      <c r="A30" s="1514">
        <v>21</v>
      </c>
      <c r="B30" s="167" t="s">
        <v>152</v>
      </c>
      <c r="C30" s="35" t="s">
        <v>12</v>
      </c>
      <c r="D30" s="30">
        <v>1</v>
      </c>
      <c r="E30" s="1436" t="s">
        <v>1161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30" customHeight="1" x14ac:dyDescent="0.2">
      <c r="A31" s="1514">
        <v>22</v>
      </c>
      <c r="B31" s="1570" t="s">
        <v>154</v>
      </c>
      <c r="C31" s="35" t="s">
        <v>12</v>
      </c>
      <c r="D31" s="30">
        <v>3</v>
      </c>
      <c r="E31" s="1436" t="s">
        <v>1161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30" customHeight="1" x14ac:dyDescent="0.2">
      <c r="A32" s="1514">
        <v>23</v>
      </c>
      <c r="B32" s="167" t="s">
        <v>23</v>
      </c>
      <c r="C32" s="35" t="s">
        <v>24</v>
      </c>
      <c r="D32" s="30">
        <v>3</v>
      </c>
      <c r="E32" s="1436" t="s">
        <v>1161</v>
      </c>
      <c r="F32" s="33"/>
      <c r="G32" s="25">
        <f t="shared" si="0"/>
        <v>0</v>
      </c>
      <c r="H32" s="33"/>
      <c r="I32" s="33">
        <f t="shared" si="1"/>
        <v>0</v>
      </c>
      <c r="J32" s="147">
        <f t="shared" si="2"/>
        <v>0</v>
      </c>
      <c r="AX32" s="27"/>
    </row>
    <row r="33" spans="1:50" s="26" customFormat="1" ht="30" customHeight="1" x14ac:dyDescent="0.2">
      <c r="A33" s="1514">
        <v>24</v>
      </c>
      <c r="B33" s="28" t="s">
        <v>273</v>
      </c>
      <c r="C33" s="24" t="s">
        <v>12</v>
      </c>
      <c r="D33" s="20">
        <v>2</v>
      </c>
      <c r="E33" s="1436" t="s">
        <v>1161</v>
      </c>
      <c r="F33" s="25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28.5" x14ac:dyDescent="0.2">
      <c r="A34" s="1514">
        <v>25</v>
      </c>
      <c r="B34" s="167" t="s">
        <v>133</v>
      </c>
      <c r="C34" s="35" t="s">
        <v>24</v>
      </c>
      <c r="D34" s="30">
        <v>3</v>
      </c>
      <c r="E34" s="1209" t="s">
        <v>769</v>
      </c>
      <c r="F34" s="33"/>
      <c r="G34" s="25">
        <f t="shared" si="0"/>
        <v>0</v>
      </c>
      <c r="H34" s="33"/>
      <c r="I34" s="33">
        <f t="shared" si="1"/>
        <v>0</v>
      </c>
      <c r="J34" s="147">
        <f t="shared" si="2"/>
        <v>0</v>
      </c>
      <c r="AX34" s="27"/>
    </row>
    <row r="35" spans="1:50" s="26" customFormat="1" ht="28.5" x14ac:dyDescent="0.2">
      <c r="A35" s="1514">
        <v>26</v>
      </c>
      <c r="B35" s="167" t="s">
        <v>134</v>
      </c>
      <c r="C35" s="35" t="s">
        <v>12</v>
      </c>
      <c r="D35" s="30">
        <v>1</v>
      </c>
      <c r="E35" s="1209" t="s">
        <v>1157</v>
      </c>
      <c r="F35" s="33"/>
      <c r="G35" s="25">
        <f t="shared" si="0"/>
        <v>0</v>
      </c>
      <c r="H35" s="33"/>
      <c r="I35" s="33">
        <f t="shared" si="1"/>
        <v>0</v>
      </c>
      <c r="J35" s="147">
        <f t="shared" si="2"/>
        <v>0</v>
      </c>
      <c r="AX35" s="27"/>
    </row>
    <row r="36" spans="1:50" s="26" customFormat="1" ht="28.5" x14ac:dyDescent="0.2">
      <c r="A36" s="1514">
        <v>27</v>
      </c>
      <c r="B36" s="167" t="s">
        <v>877</v>
      </c>
      <c r="C36" s="35" t="s">
        <v>12</v>
      </c>
      <c r="D36" s="30">
        <v>1</v>
      </c>
      <c r="E36" s="1209" t="s">
        <v>1157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28.5" x14ac:dyDescent="0.2">
      <c r="A37" s="1514">
        <v>28</v>
      </c>
      <c r="B37" s="167" t="s">
        <v>274</v>
      </c>
      <c r="C37" s="35" t="s">
        <v>275</v>
      </c>
      <c r="D37" s="30">
        <v>5</v>
      </c>
      <c r="E37" s="1209" t="s">
        <v>1157</v>
      </c>
      <c r="F37" s="33"/>
      <c r="G37" s="25">
        <f t="shared" si="0"/>
        <v>0</v>
      </c>
      <c r="H37" s="33"/>
      <c r="I37" s="33">
        <f t="shared" si="1"/>
        <v>0</v>
      </c>
      <c r="J37" s="147">
        <f t="shared" si="2"/>
        <v>0</v>
      </c>
      <c r="AX37" s="27"/>
    </row>
    <row r="38" spans="1:50" s="26" customFormat="1" ht="28.5" x14ac:dyDescent="0.2">
      <c r="A38" s="1514">
        <v>29</v>
      </c>
      <c r="B38" s="1475" t="s">
        <v>773</v>
      </c>
      <c r="C38" s="35" t="s">
        <v>12</v>
      </c>
      <c r="D38" s="30">
        <v>1</v>
      </c>
      <c r="E38" s="1209" t="s">
        <v>1157</v>
      </c>
      <c r="F38" s="33"/>
      <c r="G38" s="25">
        <f t="shared" ref="G38" si="6">D38*F38</f>
        <v>0</v>
      </c>
      <c r="H38" s="33"/>
      <c r="I38" s="33">
        <f t="shared" si="1"/>
        <v>0</v>
      </c>
      <c r="J38" s="147">
        <f t="shared" ref="J38" si="7">G38+I38</f>
        <v>0</v>
      </c>
      <c r="AX38" s="27"/>
    </row>
    <row r="39" spans="1:50" s="26" customFormat="1" ht="28.5" x14ac:dyDescent="0.2">
      <c r="A39" s="1514">
        <v>30</v>
      </c>
      <c r="B39" s="167" t="s">
        <v>91</v>
      </c>
      <c r="C39" s="35" t="s">
        <v>12</v>
      </c>
      <c r="D39" s="30">
        <v>1</v>
      </c>
      <c r="E39" s="1209" t="s">
        <v>1157</v>
      </c>
      <c r="F39" s="33"/>
      <c r="G39" s="25">
        <f t="shared" si="0"/>
        <v>0</v>
      </c>
      <c r="H39" s="33"/>
      <c r="I39" s="33">
        <f t="shared" si="1"/>
        <v>0</v>
      </c>
      <c r="J39" s="147">
        <f t="shared" si="2"/>
        <v>0</v>
      </c>
      <c r="AX39" s="27"/>
    </row>
    <row r="40" spans="1:50" s="26" customFormat="1" ht="28.5" x14ac:dyDescent="0.2">
      <c r="A40" s="1514">
        <v>31</v>
      </c>
      <c r="B40" s="1570" t="s">
        <v>27</v>
      </c>
      <c r="C40" s="35" t="s">
        <v>12</v>
      </c>
      <c r="D40" s="30">
        <v>1</v>
      </c>
      <c r="E40" s="1209" t="s">
        <v>1157</v>
      </c>
      <c r="F40" s="33"/>
      <c r="G40" s="33">
        <f t="shared" si="0"/>
        <v>0</v>
      </c>
      <c r="H40" s="33"/>
      <c r="I40" s="33">
        <f t="shared" si="1"/>
        <v>0</v>
      </c>
      <c r="J40" s="147">
        <f t="shared" si="2"/>
        <v>0</v>
      </c>
      <c r="AX40" s="27"/>
    </row>
    <row r="41" spans="1:50" s="26" customFormat="1" ht="14.25" x14ac:dyDescent="0.2">
      <c r="A41" s="1514"/>
      <c r="B41" s="34"/>
      <c r="C41" s="35"/>
      <c r="D41" s="30"/>
      <c r="E41" s="30"/>
      <c r="F41" s="33"/>
      <c r="G41" s="31"/>
      <c r="H41" s="33"/>
      <c r="I41" s="33"/>
      <c r="J41" s="147"/>
      <c r="AX41" s="27"/>
    </row>
    <row r="42" spans="1:50" ht="15" thickBot="1" x14ac:dyDescent="0.25">
      <c r="A42" s="1552"/>
      <c r="B42" s="38"/>
      <c r="C42" s="39"/>
      <c r="D42" s="40"/>
      <c r="E42" s="40"/>
      <c r="F42" s="78"/>
      <c r="G42" s="78"/>
      <c r="H42" s="79"/>
      <c r="I42" s="78"/>
      <c r="J42" s="80"/>
      <c r="AX42" s="17"/>
    </row>
    <row r="43" spans="1:50" ht="16.5" thickBot="1" x14ac:dyDescent="0.3">
      <c r="A43" s="44" t="s">
        <v>28</v>
      </c>
      <c r="B43" s="44"/>
      <c r="C43" s="192"/>
      <c r="D43" s="45"/>
      <c r="E43" s="45"/>
      <c r="F43" s="46"/>
      <c r="G43" s="46">
        <f>SUM(G7:G42)</f>
        <v>0</v>
      </c>
      <c r="H43" s="46"/>
      <c r="I43" s="46">
        <f>SUM(I7:I42)</f>
        <v>0</v>
      </c>
      <c r="J43" s="81">
        <f>SUM(J7:J42)</f>
        <v>0</v>
      </c>
      <c r="K43" s="37"/>
    </row>
    <row r="44" spans="1:50" x14ac:dyDescent="0.2">
      <c r="G44" s="47"/>
    </row>
    <row r="45" spans="1:50" ht="20.25" x14ac:dyDescent="0.3">
      <c r="B45" s="48"/>
      <c r="D45" s="49"/>
      <c r="E45" s="49"/>
    </row>
    <row r="48" spans="1:50" x14ac:dyDescent="0.2">
      <c r="B48" s="48"/>
    </row>
    <row r="49" spans="2:10" x14ac:dyDescent="0.2">
      <c r="B49" s="48"/>
    </row>
    <row r="50" spans="2:10" x14ac:dyDescent="0.2">
      <c r="B50" s="48"/>
    </row>
    <row r="56" spans="2:10" x14ac:dyDescent="0.2">
      <c r="B56" s="50"/>
      <c r="C56" s="51"/>
      <c r="D56" s="51"/>
      <c r="E56" s="51"/>
      <c r="F56" s="51"/>
      <c r="G56" s="51"/>
      <c r="H56" s="51"/>
      <c r="I56" s="52"/>
      <c r="J56" s="53"/>
    </row>
    <row r="57" spans="2:10" ht="14.25" x14ac:dyDescent="0.2">
      <c r="B57" s="54"/>
      <c r="C57" s="55"/>
      <c r="D57" s="56"/>
      <c r="E57" s="56"/>
      <c r="F57" s="55"/>
      <c r="G57" s="55"/>
      <c r="H57" s="55"/>
      <c r="I57" s="57"/>
      <c r="J57" s="58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68"/>
      <c r="C79" s="60"/>
      <c r="D79" s="60"/>
      <c r="E79" s="60"/>
      <c r="F79" s="60"/>
      <c r="G79" s="69"/>
      <c r="H79" s="69"/>
      <c r="I79" s="62"/>
      <c r="J79" s="70"/>
    </row>
    <row r="80" spans="2:10" ht="15.75" x14ac:dyDescent="0.25">
      <c r="B80" s="71"/>
      <c r="C80" s="72"/>
      <c r="D80" s="72"/>
      <c r="E80" s="72"/>
      <c r="F80" s="72"/>
      <c r="G80" s="73"/>
      <c r="H80" s="72"/>
      <c r="I80" s="73"/>
      <c r="J80" s="74"/>
    </row>
    <row r="81" spans="2:10" x14ac:dyDescent="0.2">
      <c r="B81" s="50"/>
      <c r="C81" s="51"/>
      <c r="D81" s="51"/>
      <c r="E81" s="51"/>
      <c r="F81" s="51"/>
      <c r="G81" s="51"/>
      <c r="H81" s="51"/>
      <c r="I81" s="52"/>
      <c r="J81" s="53"/>
    </row>
    <row r="82" spans="2:10" x14ac:dyDescent="0.2">
      <c r="B82" s="50"/>
      <c r="C82" s="51"/>
      <c r="D82" s="51"/>
      <c r="E82" s="51"/>
      <c r="F82" s="51"/>
      <c r="G82" s="51"/>
      <c r="H82" s="51"/>
      <c r="I82" s="52"/>
      <c r="J82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2"/>
  <sheetViews>
    <sheetView zoomScaleNormal="100" zoomScaleSheetLayoutView="100" workbookViewId="0">
      <selection activeCell="H7" sqref="H7:H4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6.7109375" style="2" bestFit="1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6.7109375" style="5" bestFit="1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6.7109375" style="5" bestFit="1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6.7109375" style="5" bestFit="1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6.7109375" style="5" bestFit="1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6.7109375" style="5" bestFit="1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6.7109375" style="5" bestFit="1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6.7109375" style="5" bestFit="1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6.7109375" style="5" bestFit="1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6.7109375" style="5" bestFit="1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6.7109375" style="5" bestFit="1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6.7109375" style="5" bestFit="1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6.7109375" style="5" bestFit="1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6.7109375" style="5" bestFit="1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6.7109375" style="5" bestFit="1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6.7109375" style="5" bestFit="1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6.7109375" style="5" bestFit="1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6.7109375" style="5" bestFit="1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6.7109375" style="5" bestFit="1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6.7109375" style="5" bestFit="1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6.7109375" style="5" bestFit="1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6.7109375" style="5" bestFit="1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6.7109375" style="5" bestFit="1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6.7109375" style="5" bestFit="1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6.7109375" style="5" bestFit="1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6.7109375" style="5" bestFit="1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6.7109375" style="5" bestFit="1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6.7109375" style="5" bestFit="1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6.7109375" style="5" bestFit="1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6.7109375" style="5" bestFit="1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6.7109375" style="5" bestFit="1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6.7109375" style="5" bestFit="1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6.7109375" style="5" bestFit="1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6.7109375" style="5" bestFit="1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6.7109375" style="5" bestFit="1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6.7109375" style="5" bestFit="1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6.7109375" style="5" bestFit="1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6.7109375" style="5" bestFit="1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6.7109375" style="5" bestFit="1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6.7109375" style="5" bestFit="1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6.7109375" style="5" bestFit="1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6.7109375" style="5" bestFit="1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6.7109375" style="5" bestFit="1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6.7109375" style="5" bestFit="1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6.7109375" style="5" bestFit="1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6.7109375" style="5" bestFit="1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6.7109375" style="5" bestFit="1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6.7109375" style="5" bestFit="1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6.7109375" style="5" bestFit="1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6.7109375" style="5" bestFit="1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6.7109375" style="5" bestFit="1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6.7109375" style="5" bestFit="1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6.7109375" style="5" bestFit="1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6.7109375" style="5" bestFit="1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6.7109375" style="5" bestFit="1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6.7109375" style="5" bestFit="1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6.7109375" style="5" bestFit="1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6.7109375" style="5" bestFit="1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6.7109375" style="5" bestFit="1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6.7109375" style="5" bestFit="1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6.7109375" style="5" bestFit="1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6.7109375" style="5" bestFit="1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6.7109375" style="5" bestFit="1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6.7109375" style="5" bestFit="1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1162</v>
      </c>
    </row>
    <row r="2" spans="1:51" ht="18" x14ac:dyDescent="0.25">
      <c r="A2" s="1" t="s">
        <v>276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277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1163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1148</v>
      </c>
      <c r="C8" s="24" t="s">
        <v>12</v>
      </c>
      <c r="D8" s="20">
        <v>1</v>
      </c>
      <c r="E8" s="1209" t="s">
        <v>1164</v>
      </c>
      <c r="F8" s="25"/>
      <c r="G8" s="21">
        <f t="shared" ref="G8:G40" si="0">D8*F8</f>
        <v>0</v>
      </c>
      <c r="H8" s="21"/>
      <c r="I8" s="21">
        <f t="shared" ref="I8:I40" si="1">D8*H8</f>
        <v>0</v>
      </c>
      <c r="J8" s="22">
        <f t="shared" ref="J8:J40" si="2">G8+I8</f>
        <v>0</v>
      </c>
      <c r="AX8" s="27"/>
    </row>
    <row r="9" spans="1:51" s="26" customFormat="1" ht="14.25" customHeight="1" x14ac:dyDescent="0.2">
      <c r="A9" s="1514"/>
      <c r="B9" s="1770" t="s">
        <v>1166</v>
      </c>
      <c r="C9" s="24"/>
      <c r="D9" s="20"/>
      <c r="E9" s="1436"/>
      <c r="F9" s="25"/>
      <c r="G9" s="21"/>
      <c r="H9" s="21"/>
      <c r="I9" s="21"/>
      <c r="J9" s="22"/>
      <c r="AX9" s="27"/>
    </row>
    <row r="10" spans="1:51" s="26" customFormat="1" ht="42.75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1165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27"/>
    </row>
    <row r="11" spans="1:51" s="26" customFormat="1" ht="42.75" customHeight="1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1165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27"/>
    </row>
    <row r="12" spans="1:51" s="26" customFormat="1" ht="42.75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1165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.75" customHeight="1" x14ac:dyDescent="0.2">
      <c r="A13" s="1514">
        <v>6</v>
      </c>
      <c r="B13" s="520" t="s">
        <v>1344</v>
      </c>
      <c r="C13" s="513" t="s">
        <v>24</v>
      </c>
      <c r="D13" s="514">
        <v>5</v>
      </c>
      <c r="E13" s="1436" t="s">
        <v>1165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70" t="s">
        <v>782</v>
      </c>
      <c r="C14" s="24"/>
      <c r="D14" s="20"/>
      <c r="E14" s="1436"/>
      <c r="F14" s="25"/>
      <c r="G14" s="21"/>
      <c r="H14" s="21"/>
      <c r="I14" s="21"/>
      <c r="J14" s="22"/>
      <c r="AX14" s="27"/>
    </row>
    <row r="15" spans="1:51" s="26" customFormat="1" ht="42.75" x14ac:dyDescent="0.2">
      <c r="A15" s="1514">
        <v>7</v>
      </c>
      <c r="B15" s="1753" t="s">
        <v>1351</v>
      </c>
      <c r="C15" s="513" t="s">
        <v>12</v>
      </c>
      <c r="D15" s="514">
        <v>1</v>
      </c>
      <c r="E15" s="1436" t="s">
        <v>1167</v>
      </c>
      <c r="F15" s="25"/>
      <c r="G15" s="515">
        <f t="shared" si="0"/>
        <v>0</v>
      </c>
      <c r="H15" s="25"/>
      <c r="I15" s="25">
        <f t="shared" ref="I15:I19" si="4">D15*H15</f>
        <v>0</v>
      </c>
      <c r="J15" s="165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1167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1167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1167</v>
      </c>
      <c r="F18" s="515"/>
      <c r="G18" s="515">
        <f t="shared" si="0"/>
        <v>0</v>
      </c>
      <c r="H18" s="515"/>
      <c r="I18" s="515">
        <f t="shared" si="4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520" t="s">
        <v>1344</v>
      </c>
      <c r="C19" s="513" t="s">
        <v>24</v>
      </c>
      <c r="D19" s="514">
        <v>5</v>
      </c>
      <c r="E19" s="1436" t="s">
        <v>1167</v>
      </c>
      <c r="F19" s="515"/>
      <c r="G19" s="515">
        <f t="shared" si="0"/>
        <v>0</v>
      </c>
      <c r="H19" s="515"/>
      <c r="I19" s="515">
        <f t="shared" si="4"/>
        <v>0</v>
      </c>
      <c r="J19" s="516">
        <f t="shared" si="2"/>
        <v>0</v>
      </c>
      <c r="AX19" s="27"/>
    </row>
    <row r="20" spans="1:50" s="26" customFormat="1" ht="14.25" x14ac:dyDescent="0.2">
      <c r="A20" s="1514"/>
      <c r="B20" s="1770" t="s">
        <v>1350</v>
      </c>
      <c r="C20" s="24"/>
      <c r="D20" s="20"/>
      <c r="E20" s="1436"/>
      <c r="F20" s="25"/>
      <c r="G20" s="21"/>
      <c r="H20" s="21"/>
      <c r="I20" s="21"/>
      <c r="J20" s="22"/>
      <c r="AX20" s="27"/>
    </row>
    <row r="21" spans="1:50" s="26" customFormat="1" ht="30" customHeight="1" x14ac:dyDescent="0.2">
      <c r="A21" s="1514">
        <v>12</v>
      </c>
      <c r="B21" s="1569" t="s">
        <v>945</v>
      </c>
      <c r="C21" s="24" t="s">
        <v>30</v>
      </c>
      <c r="D21" s="20">
        <v>56</v>
      </c>
      <c r="E21" s="1436" t="s">
        <v>1168</v>
      </c>
      <c r="F21" s="25"/>
      <c r="G21" s="21">
        <f t="shared" si="0"/>
        <v>0</v>
      </c>
      <c r="H21" s="21"/>
      <c r="I21" s="21">
        <f t="shared" si="1"/>
        <v>0</v>
      </c>
      <c r="J21" s="22">
        <f t="shared" si="2"/>
        <v>0</v>
      </c>
      <c r="AX21" s="27"/>
    </row>
    <row r="22" spans="1:50" s="26" customFormat="1" ht="30" customHeight="1" x14ac:dyDescent="0.2">
      <c r="A22" s="1514">
        <v>13</v>
      </c>
      <c r="B22" s="1421" t="s">
        <v>777</v>
      </c>
      <c r="C22" s="35" t="s">
        <v>30</v>
      </c>
      <c r="D22" s="30">
        <v>3</v>
      </c>
      <c r="E22" s="1436" t="s">
        <v>1168</v>
      </c>
      <c r="F22" s="33"/>
      <c r="G22" s="21">
        <f t="shared" si="0"/>
        <v>0</v>
      </c>
      <c r="H22" s="21"/>
      <c r="I22" s="21">
        <f t="shared" si="1"/>
        <v>0</v>
      </c>
      <c r="J22" s="22">
        <f t="shared" si="2"/>
        <v>0</v>
      </c>
      <c r="AX22" s="27"/>
    </row>
    <row r="23" spans="1:50" s="26" customFormat="1" ht="30" customHeight="1" x14ac:dyDescent="0.2">
      <c r="A23" s="1514">
        <v>14</v>
      </c>
      <c r="B23" s="1574" t="s">
        <v>29</v>
      </c>
      <c r="C23" s="29" t="s">
        <v>30</v>
      </c>
      <c r="D23" s="30">
        <v>58</v>
      </c>
      <c r="E23" s="1436" t="s">
        <v>1168</v>
      </c>
      <c r="F23" s="31"/>
      <c r="G23" s="21">
        <f t="shared" si="0"/>
        <v>0</v>
      </c>
      <c r="H23" s="21"/>
      <c r="I23" s="21">
        <f t="shared" si="1"/>
        <v>0</v>
      </c>
      <c r="J23" s="22">
        <f t="shared" si="2"/>
        <v>0</v>
      </c>
      <c r="AX23" s="27"/>
    </row>
    <row r="24" spans="1:50" s="26" customFormat="1" ht="30" customHeight="1" x14ac:dyDescent="0.2">
      <c r="A24" s="1514">
        <v>15</v>
      </c>
      <c r="B24" s="1574" t="s">
        <v>128</v>
      </c>
      <c r="C24" s="29" t="s">
        <v>12</v>
      </c>
      <c r="D24" s="30">
        <v>2</v>
      </c>
      <c r="E24" s="1436" t="s">
        <v>1168</v>
      </c>
      <c r="F24" s="31"/>
      <c r="G24" s="21">
        <f t="shared" si="0"/>
        <v>0</v>
      </c>
      <c r="H24" s="21"/>
      <c r="I24" s="21">
        <f t="shared" si="1"/>
        <v>0</v>
      </c>
      <c r="J24" s="22">
        <f t="shared" si="2"/>
        <v>0</v>
      </c>
      <c r="AX24" s="27"/>
    </row>
    <row r="25" spans="1:50" s="26" customFormat="1" ht="30" customHeight="1" x14ac:dyDescent="0.2">
      <c r="A25" s="1514">
        <v>16</v>
      </c>
      <c r="B25" s="1576" t="s">
        <v>148</v>
      </c>
      <c r="C25" s="19" t="s">
        <v>30</v>
      </c>
      <c r="D25" s="20">
        <v>58</v>
      </c>
      <c r="E25" s="1436" t="s">
        <v>1168</v>
      </c>
      <c r="F25" s="21"/>
      <c r="G25" s="21">
        <f t="shared" si="0"/>
        <v>0</v>
      </c>
      <c r="H25" s="21"/>
      <c r="I25" s="21">
        <f t="shared" si="1"/>
        <v>0</v>
      </c>
      <c r="J25" s="22">
        <f t="shared" si="2"/>
        <v>0</v>
      </c>
      <c r="AX25" s="27"/>
    </row>
    <row r="26" spans="1:50" s="26" customFormat="1" ht="30" customHeight="1" x14ac:dyDescent="0.2">
      <c r="A26" s="1514">
        <v>17</v>
      </c>
      <c r="B26" s="23" t="s">
        <v>166</v>
      </c>
      <c r="C26" s="19" t="s">
        <v>12</v>
      </c>
      <c r="D26" s="20">
        <v>58</v>
      </c>
      <c r="E26" s="1436" t="s">
        <v>1168</v>
      </c>
      <c r="F26" s="21"/>
      <c r="G26" s="21">
        <f t="shared" si="0"/>
        <v>0</v>
      </c>
      <c r="H26" s="21"/>
      <c r="I26" s="21">
        <f t="shared" si="1"/>
        <v>0</v>
      </c>
      <c r="J26" s="22">
        <f t="shared" si="2"/>
        <v>0</v>
      </c>
      <c r="AX26" s="27"/>
    </row>
    <row r="27" spans="1:50" s="26" customFormat="1" ht="30" customHeight="1" x14ac:dyDescent="0.2">
      <c r="A27" s="1514">
        <v>18</v>
      </c>
      <c r="B27" s="1574" t="s">
        <v>167</v>
      </c>
      <c r="C27" s="29" t="s">
        <v>30</v>
      </c>
      <c r="D27" s="30">
        <v>1</v>
      </c>
      <c r="E27" s="1436" t="s">
        <v>1168</v>
      </c>
      <c r="F27" s="31"/>
      <c r="G27" s="21">
        <f t="shared" si="0"/>
        <v>0</v>
      </c>
      <c r="H27" s="21"/>
      <c r="I27" s="21">
        <f t="shared" si="1"/>
        <v>0</v>
      </c>
      <c r="J27" s="22">
        <f t="shared" si="2"/>
        <v>0</v>
      </c>
      <c r="AX27" s="27"/>
    </row>
    <row r="28" spans="1:50" s="26" customFormat="1" ht="30" customHeight="1" x14ac:dyDescent="0.2">
      <c r="A28" s="1514">
        <v>19</v>
      </c>
      <c r="B28" s="191" t="s">
        <v>152</v>
      </c>
      <c r="C28" s="29" t="s">
        <v>12</v>
      </c>
      <c r="D28" s="30">
        <v>1</v>
      </c>
      <c r="E28" s="1436" t="s">
        <v>1168</v>
      </c>
      <c r="F28" s="31"/>
      <c r="G28" s="21">
        <f t="shared" si="0"/>
        <v>0</v>
      </c>
      <c r="H28" s="21"/>
      <c r="I28" s="21">
        <f t="shared" si="1"/>
        <v>0</v>
      </c>
      <c r="J28" s="22">
        <f t="shared" si="2"/>
        <v>0</v>
      </c>
      <c r="AX28" s="27"/>
    </row>
    <row r="29" spans="1:50" s="26" customFormat="1" ht="30" customHeight="1" x14ac:dyDescent="0.2">
      <c r="A29" s="1514">
        <v>20</v>
      </c>
      <c r="B29" s="191" t="s">
        <v>31</v>
      </c>
      <c r="C29" s="29" t="s">
        <v>30</v>
      </c>
      <c r="D29" s="30">
        <v>18</v>
      </c>
      <c r="E29" s="1436" t="s">
        <v>1168</v>
      </c>
      <c r="F29" s="31"/>
      <c r="G29" s="21">
        <f t="shared" si="0"/>
        <v>0</v>
      </c>
      <c r="H29" s="21"/>
      <c r="I29" s="21">
        <f t="shared" si="1"/>
        <v>0</v>
      </c>
      <c r="J29" s="22">
        <f t="shared" si="2"/>
        <v>0</v>
      </c>
      <c r="AX29" s="27"/>
    </row>
    <row r="30" spans="1:50" s="26" customFormat="1" ht="30" customHeight="1" x14ac:dyDescent="0.2">
      <c r="A30" s="1514">
        <v>21</v>
      </c>
      <c r="B30" s="191" t="s">
        <v>153</v>
      </c>
      <c r="C30" s="29" t="s">
        <v>12</v>
      </c>
      <c r="D30" s="30">
        <v>72</v>
      </c>
      <c r="E30" s="1436" t="s">
        <v>1168</v>
      </c>
      <c r="F30" s="31"/>
      <c r="G30" s="21">
        <f t="shared" si="0"/>
        <v>0</v>
      </c>
      <c r="H30" s="21"/>
      <c r="I30" s="21">
        <f t="shared" si="1"/>
        <v>0</v>
      </c>
      <c r="J30" s="22">
        <f t="shared" si="2"/>
        <v>0</v>
      </c>
      <c r="AX30" s="27"/>
    </row>
    <row r="31" spans="1:50" s="26" customFormat="1" ht="30" customHeight="1" x14ac:dyDescent="0.2">
      <c r="A31" s="1514">
        <v>22</v>
      </c>
      <c r="B31" s="1574" t="s">
        <v>154</v>
      </c>
      <c r="C31" s="29" t="s">
        <v>12</v>
      </c>
      <c r="D31" s="30">
        <v>4</v>
      </c>
      <c r="E31" s="1436" t="s">
        <v>1168</v>
      </c>
      <c r="F31" s="31"/>
      <c r="G31" s="21">
        <f t="shared" si="0"/>
        <v>0</v>
      </c>
      <c r="H31" s="21"/>
      <c r="I31" s="21">
        <f t="shared" si="1"/>
        <v>0</v>
      </c>
      <c r="J31" s="22">
        <f t="shared" si="2"/>
        <v>0</v>
      </c>
      <c r="AX31" s="27"/>
    </row>
    <row r="32" spans="1:50" s="26" customFormat="1" ht="30" customHeight="1" x14ac:dyDescent="0.2">
      <c r="A32" s="1514">
        <v>23</v>
      </c>
      <c r="B32" s="23" t="s">
        <v>21</v>
      </c>
      <c r="C32" s="19" t="s">
        <v>12</v>
      </c>
      <c r="D32" s="20">
        <v>1</v>
      </c>
      <c r="E32" s="1436" t="s">
        <v>1168</v>
      </c>
      <c r="F32" s="21"/>
      <c r="G32" s="21">
        <f t="shared" si="0"/>
        <v>0</v>
      </c>
      <c r="H32" s="21"/>
      <c r="I32" s="21">
        <f t="shared" si="1"/>
        <v>0</v>
      </c>
      <c r="J32" s="22">
        <f t="shared" si="2"/>
        <v>0</v>
      </c>
      <c r="AX32" s="27"/>
    </row>
    <row r="33" spans="1:50" s="26" customFormat="1" ht="30" customHeight="1" x14ac:dyDescent="0.2">
      <c r="A33" s="1514">
        <v>24</v>
      </c>
      <c r="B33" s="191" t="s">
        <v>23</v>
      </c>
      <c r="C33" s="29" t="s">
        <v>24</v>
      </c>
      <c r="D33" s="30">
        <v>3</v>
      </c>
      <c r="E33" s="1436" t="s">
        <v>1168</v>
      </c>
      <c r="F33" s="31"/>
      <c r="G33" s="21">
        <f t="shared" si="0"/>
        <v>0</v>
      </c>
      <c r="H33" s="31"/>
      <c r="I33" s="31">
        <f t="shared" si="1"/>
        <v>0</v>
      </c>
      <c r="J33" s="32">
        <f t="shared" si="2"/>
        <v>0</v>
      </c>
      <c r="AX33" s="27"/>
    </row>
    <row r="34" spans="1:50" s="26" customFormat="1" ht="30" customHeight="1" x14ac:dyDescent="0.2">
      <c r="A34" s="1514">
        <v>25</v>
      </c>
      <c r="B34" s="191" t="s">
        <v>25</v>
      </c>
      <c r="C34" s="29" t="s">
        <v>24</v>
      </c>
      <c r="D34" s="30">
        <v>3</v>
      </c>
      <c r="E34" s="1436" t="s">
        <v>1168</v>
      </c>
      <c r="F34" s="31"/>
      <c r="G34" s="21">
        <f t="shared" si="0"/>
        <v>0</v>
      </c>
      <c r="H34" s="31"/>
      <c r="I34" s="31">
        <f t="shared" si="1"/>
        <v>0</v>
      </c>
      <c r="J34" s="32">
        <f t="shared" si="2"/>
        <v>0</v>
      </c>
      <c r="AX34" s="27"/>
    </row>
    <row r="35" spans="1:50" s="26" customFormat="1" ht="28.5" x14ac:dyDescent="0.2">
      <c r="A35" s="1514">
        <v>26</v>
      </c>
      <c r="B35" s="191" t="s">
        <v>133</v>
      </c>
      <c r="C35" s="29" t="s">
        <v>24</v>
      </c>
      <c r="D35" s="30">
        <v>3</v>
      </c>
      <c r="E35" s="1209" t="s">
        <v>769</v>
      </c>
      <c r="F35" s="31"/>
      <c r="G35" s="21">
        <f t="shared" si="0"/>
        <v>0</v>
      </c>
      <c r="H35" s="31"/>
      <c r="I35" s="31">
        <f t="shared" si="1"/>
        <v>0</v>
      </c>
      <c r="J35" s="32">
        <f t="shared" si="2"/>
        <v>0</v>
      </c>
      <c r="AX35" s="27"/>
    </row>
    <row r="36" spans="1:50" s="26" customFormat="1" ht="28.5" x14ac:dyDescent="0.2">
      <c r="A36" s="1514">
        <v>27</v>
      </c>
      <c r="B36" s="191" t="s">
        <v>134</v>
      </c>
      <c r="C36" s="29" t="s">
        <v>12</v>
      </c>
      <c r="D36" s="30">
        <v>1</v>
      </c>
      <c r="E36" s="1209" t="s">
        <v>1164</v>
      </c>
      <c r="F36" s="31"/>
      <c r="G36" s="21">
        <f t="shared" si="0"/>
        <v>0</v>
      </c>
      <c r="H36" s="31"/>
      <c r="I36" s="31">
        <f t="shared" si="1"/>
        <v>0</v>
      </c>
      <c r="J36" s="32">
        <f t="shared" si="2"/>
        <v>0</v>
      </c>
      <c r="AX36" s="27"/>
    </row>
    <row r="37" spans="1:50" s="26" customFormat="1" ht="28.5" x14ac:dyDescent="0.2">
      <c r="A37" s="1514">
        <v>28</v>
      </c>
      <c r="B37" s="191" t="s">
        <v>983</v>
      </c>
      <c r="C37" s="29" t="s">
        <v>12</v>
      </c>
      <c r="D37" s="30">
        <v>1</v>
      </c>
      <c r="E37" s="1209" t="s">
        <v>1164</v>
      </c>
      <c r="F37" s="31"/>
      <c r="G37" s="21">
        <f t="shared" si="0"/>
        <v>0</v>
      </c>
      <c r="H37" s="31"/>
      <c r="I37" s="31">
        <f t="shared" si="1"/>
        <v>0</v>
      </c>
      <c r="J37" s="32">
        <f t="shared" si="2"/>
        <v>0</v>
      </c>
      <c r="AX37" s="27"/>
    </row>
    <row r="38" spans="1:50" s="26" customFormat="1" ht="28.5" x14ac:dyDescent="0.2">
      <c r="A38" s="1514">
        <v>29</v>
      </c>
      <c r="B38" s="191" t="s">
        <v>27</v>
      </c>
      <c r="C38" s="29" t="s">
        <v>12</v>
      </c>
      <c r="D38" s="30">
        <v>1</v>
      </c>
      <c r="E38" s="1209" t="s">
        <v>1164</v>
      </c>
      <c r="F38" s="31"/>
      <c r="G38" s="21">
        <f t="shared" si="0"/>
        <v>0</v>
      </c>
      <c r="H38" s="31"/>
      <c r="I38" s="31">
        <f t="shared" si="1"/>
        <v>0</v>
      </c>
      <c r="J38" s="32">
        <f t="shared" si="2"/>
        <v>0</v>
      </c>
      <c r="AX38" s="27"/>
    </row>
    <row r="39" spans="1:50" s="26" customFormat="1" ht="28.5" x14ac:dyDescent="0.2">
      <c r="A39" s="1514">
        <v>30</v>
      </c>
      <c r="B39" s="1475" t="s">
        <v>773</v>
      </c>
      <c r="C39" s="29" t="s">
        <v>12</v>
      </c>
      <c r="D39" s="30">
        <v>1</v>
      </c>
      <c r="E39" s="1209" t="s">
        <v>1164</v>
      </c>
      <c r="F39" s="31"/>
      <c r="G39" s="21">
        <f t="shared" ref="G39" si="5">D39*F39</f>
        <v>0</v>
      </c>
      <c r="H39" s="31"/>
      <c r="I39" s="31">
        <f t="shared" ref="I39" si="6">D39*H39</f>
        <v>0</v>
      </c>
      <c r="J39" s="32">
        <f t="shared" ref="J39" si="7">G39+I39</f>
        <v>0</v>
      </c>
      <c r="AX39" s="27"/>
    </row>
    <row r="40" spans="1:50" ht="28.5" x14ac:dyDescent="0.2">
      <c r="A40" s="1514">
        <v>31</v>
      </c>
      <c r="B40" s="191" t="s">
        <v>91</v>
      </c>
      <c r="C40" s="29" t="s">
        <v>12</v>
      </c>
      <c r="D40" s="30">
        <v>1</v>
      </c>
      <c r="E40" s="1209" t="s">
        <v>1164</v>
      </c>
      <c r="F40" s="31"/>
      <c r="G40" s="21">
        <f t="shared" si="0"/>
        <v>0</v>
      </c>
      <c r="H40" s="33"/>
      <c r="I40" s="31">
        <f t="shared" si="1"/>
        <v>0</v>
      </c>
      <c r="J40" s="32">
        <f t="shared" si="2"/>
        <v>0</v>
      </c>
      <c r="AX40" s="17"/>
    </row>
    <row r="41" spans="1:50" ht="14.25" x14ac:dyDescent="0.2">
      <c r="A41" s="1513"/>
      <c r="B41" s="34"/>
      <c r="C41" s="35"/>
      <c r="D41" s="30"/>
      <c r="E41" s="30"/>
      <c r="F41" s="75"/>
      <c r="G41" s="76"/>
      <c r="H41" s="75"/>
      <c r="I41" s="75"/>
      <c r="J41" s="77"/>
      <c r="K41" s="37"/>
    </row>
    <row r="42" spans="1:50" ht="15" thickBot="1" x14ac:dyDescent="0.25">
      <c r="A42" s="1552"/>
      <c r="B42" s="38"/>
      <c r="C42" s="39"/>
      <c r="D42" s="40"/>
      <c r="E42" s="40"/>
      <c r="F42" s="78"/>
      <c r="G42" s="78"/>
      <c r="H42" s="79"/>
      <c r="I42" s="78"/>
      <c r="J42" s="80"/>
    </row>
    <row r="43" spans="1:50" ht="16.5" thickBot="1" x14ac:dyDescent="0.3">
      <c r="A43" s="44" t="s">
        <v>28</v>
      </c>
      <c r="B43" s="44"/>
      <c r="C43" s="45"/>
      <c r="D43" s="45"/>
      <c r="E43" s="45"/>
      <c r="F43" s="46"/>
      <c r="G43" s="46">
        <f>SUM(G7:G42)</f>
        <v>0</v>
      </c>
      <c r="H43" s="46"/>
      <c r="I43" s="46">
        <f>SUM(I7:I42)</f>
        <v>0</v>
      </c>
      <c r="J43" s="81">
        <f>SUM(J7:J42)</f>
        <v>0</v>
      </c>
    </row>
    <row r="44" spans="1:50" x14ac:dyDescent="0.2">
      <c r="G44" s="47"/>
    </row>
    <row r="45" spans="1:50" ht="20.25" x14ac:dyDescent="0.3">
      <c r="B45" s="48"/>
      <c r="D45" s="49"/>
      <c r="E45" s="49"/>
    </row>
    <row r="46" spans="1:50" x14ac:dyDescent="0.2">
      <c r="B46" s="48"/>
    </row>
    <row r="48" spans="1:50" x14ac:dyDescent="0.2">
      <c r="B48" s="48"/>
    </row>
    <row r="49" spans="2:10" x14ac:dyDescent="0.2">
      <c r="B49" s="48"/>
    </row>
    <row r="50" spans="2:10" x14ac:dyDescent="0.2">
      <c r="B50" s="48"/>
    </row>
    <row r="56" spans="2:10" x14ac:dyDescent="0.2">
      <c r="B56" s="50"/>
      <c r="C56" s="51"/>
      <c r="D56" s="51"/>
      <c r="E56" s="51"/>
      <c r="F56" s="51"/>
      <c r="G56" s="51"/>
      <c r="H56" s="51"/>
      <c r="I56" s="52"/>
      <c r="J56" s="53"/>
    </row>
    <row r="57" spans="2:10" ht="14.25" x14ac:dyDescent="0.2">
      <c r="B57" s="54"/>
      <c r="C57" s="55"/>
      <c r="D57" s="56"/>
      <c r="E57" s="56"/>
      <c r="F57" s="55"/>
      <c r="G57" s="55"/>
      <c r="H57" s="55"/>
      <c r="I57" s="57"/>
      <c r="J57" s="58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68"/>
      <c r="C79" s="60"/>
      <c r="D79" s="60"/>
      <c r="E79" s="60"/>
      <c r="F79" s="60"/>
      <c r="G79" s="69"/>
      <c r="H79" s="69"/>
      <c r="I79" s="62"/>
      <c r="J79" s="70"/>
    </row>
    <row r="80" spans="2:10" ht="15.75" x14ac:dyDescent="0.25">
      <c r="B80" s="71"/>
      <c r="C80" s="72"/>
      <c r="D80" s="72"/>
      <c r="E80" s="72"/>
      <c r="F80" s="72"/>
      <c r="G80" s="73"/>
      <c r="H80" s="72"/>
      <c r="I80" s="73"/>
      <c r="J80" s="74"/>
    </row>
    <row r="81" spans="2:10" x14ac:dyDescent="0.2">
      <c r="B81" s="50"/>
      <c r="C81" s="51"/>
      <c r="D81" s="51"/>
      <c r="E81" s="51"/>
      <c r="F81" s="51"/>
      <c r="G81" s="51"/>
      <c r="H81" s="51"/>
      <c r="I81" s="52"/>
      <c r="J81" s="53"/>
    </row>
    <row r="82" spans="2:10" x14ac:dyDescent="0.2">
      <c r="B82" s="50"/>
      <c r="C82" s="51"/>
      <c r="D82" s="51"/>
      <c r="E82" s="51"/>
      <c r="F82" s="51"/>
      <c r="G82" s="51"/>
      <c r="H82" s="51"/>
      <c r="I82" s="52"/>
      <c r="J82" s="53"/>
    </row>
  </sheetData>
  <pageMargins left="0.7" right="0.7" top="0.75" bottom="0.75" header="0.3" footer="0.3"/>
  <pageSetup paperSize="9" scale="57" fitToHeight="0" orientation="portrait" horizontalDpi="4294967293" verticalDpi="4294967293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0"/>
  <sheetViews>
    <sheetView zoomScaleNormal="100" zoomScaleSheetLayoutView="100" workbookViewId="0">
      <selection activeCell="H7" sqref="H7:H48"/>
    </sheetView>
  </sheetViews>
  <sheetFormatPr defaultRowHeight="12.75" x14ac:dyDescent="0.2"/>
  <cols>
    <col min="1" max="1" width="5.7109375" style="5" customWidth="1"/>
    <col min="2" max="2" width="67.710937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67.710937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67.710937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67.710937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67.710937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67.710937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67.710937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67.710937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67.710937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67.710937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67.710937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67.710937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67.710937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67.710937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67.710937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67.710937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67.710937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67.710937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67.710937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67.710937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67.710937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67.710937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67.710937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67.710937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67.710937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67.710937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67.710937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67.710937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67.710937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67.710937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67.710937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67.710937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67.710937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67.710937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67.710937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67.710937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67.710937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67.710937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67.710937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67.710937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67.710937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67.710937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67.710937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67.710937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67.710937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67.710937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67.710937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67.710937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67.710937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67.710937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67.710937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67.710937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67.710937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67.710937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67.710937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67.710937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67.710937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67.710937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67.710937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67.710937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67.710937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67.710937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67.710937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67.710937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1169</v>
      </c>
    </row>
    <row r="2" spans="1:51" ht="18" x14ac:dyDescent="0.25">
      <c r="A2" s="1" t="s">
        <v>278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68" t="s">
        <v>764</v>
      </c>
      <c r="B5" s="6" t="s">
        <v>3</v>
      </c>
      <c r="C5" s="7" t="s">
        <v>4</v>
      </c>
      <c r="D5" s="8" t="s">
        <v>5</v>
      </c>
      <c r="E5" s="8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279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1611" t="s">
        <v>895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ht="28.5" x14ac:dyDescent="0.2">
      <c r="A8" s="1513">
        <v>2</v>
      </c>
      <c r="B8" s="1611" t="s">
        <v>1170</v>
      </c>
      <c r="C8" s="24" t="s">
        <v>12</v>
      </c>
      <c r="D8" s="20">
        <v>2</v>
      </c>
      <c r="E8" s="1209" t="s">
        <v>769</v>
      </c>
      <c r="F8" s="25"/>
      <c r="G8" s="25">
        <v>0</v>
      </c>
      <c r="H8" s="25"/>
      <c r="I8" s="25">
        <f>D8*H8</f>
        <v>0</v>
      </c>
      <c r="J8" s="165">
        <f>G8+I8</f>
        <v>0</v>
      </c>
      <c r="AX8" s="17"/>
    </row>
    <row r="9" spans="1:51" s="26" customFormat="1" ht="28.5" x14ac:dyDescent="0.2">
      <c r="A9" s="1514">
        <v>3</v>
      </c>
      <c r="B9" s="1611" t="s">
        <v>1171</v>
      </c>
      <c r="C9" s="24" t="s">
        <v>12</v>
      </c>
      <c r="D9" s="20">
        <v>1</v>
      </c>
      <c r="E9" s="1209" t="s">
        <v>1173</v>
      </c>
      <c r="F9" s="25"/>
      <c r="G9" s="25">
        <f t="shared" ref="G9:G48" si="0">D9*F9</f>
        <v>0</v>
      </c>
      <c r="H9" s="25"/>
      <c r="I9" s="25">
        <f t="shared" ref="I9:I48" si="1">D9*H9</f>
        <v>0</v>
      </c>
      <c r="J9" s="165">
        <f t="shared" ref="J9:J48" si="2">G9+I9</f>
        <v>0</v>
      </c>
      <c r="AX9" s="27"/>
    </row>
    <row r="10" spans="1:51" s="26" customFormat="1" ht="14.25" x14ac:dyDescent="0.2">
      <c r="A10" s="1514"/>
      <c r="B10" s="1780" t="s">
        <v>886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42.75" x14ac:dyDescent="0.2">
      <c r="A11" s="1514">
        <v>4</v>
      </c>
      <c r="B11" s="520" t="s">
        <v>1343</v>
      </c>
      <c r="C11" s="513" t="s">
        <v>12</v>
      </c>
      <c r="D11" s="514">
        <v>1</v>
      </c>
      <c r="E11" s="1436" t="s">
        <v>1174</v>
      </c>
      <c r="F11" s="515"/>
      <c r="G11" s="515">
        <f t="shared" ref="G11:G13" si="3">D11*F11</f>
        <v>0</v>
      </c>
      <c r="H11" s="515"/>
      <c r="I11" s="515">
        <f t="shared" ref="I11:I13" si="4">D11*H11</f>
        <v>0</v>
      </c>
      <c r="J11" s="516">
        <f t="shared" ref="J11:J13" si="5">G11+I11</f>
        <v>0</v>
      </c>
      <c r="AX11" s="27"/>
    </row>
    <row r="12" spans="1:51" s="2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1174</v>
      </c>
      <c r="F12" s="515"/>
      <c r="G12" s="515">
        <f t="shared" si="3"/>
        <v>0</v>
      </c>
      <c r="H12" s="515"/>
      <c r="I12" s="515">
        <f t="shared" si="4"/>
        <v>0</v>
      </c>
      <c r="J12" s="516">
        <f t="shared" si="5"/>
        <v>0</v>
      </c>
      <c r="AX12" s="27"/>
    </row>
    <row r="13" spans="1:51" s="26" customFormat="1" ht="42.75" x14ac:dyDescent="0.2">
      <c r="A13" s="1514">
        <v>6</v>
      </c>
      <c r="B13" s="520" t="s">
        <v>1344</v>
      </c>
      <c r="C13" s="513" t="s">
        <v>24</v>
      </c>
      <c r="D13" s="514">
        <v>3</v>
      </c>
      <c r="E13" s="1436" t="s">
        <v>1174</v>
      </c>
      <c r="F13" s="515"/>
      <c r="G13" s="515">
        <f t="shared" si="3"/>
        <v>0</v>
      </c>
      <c r="H13" s="515"/>
      <c r="I13" s="515">
        <f t="shared" si="4"/>
        <v>0</v>
      </c>
      <c r="J13" s="516">
        <f t="shared" si="5"/>
        <v>0</v>
      </c>
      <c r="AX13" s="27"/>
    </row>
    <row r="14" spans="1:51" s="26" customFormat="1" ht="14.25" x14ac:dyDescent="0.2">
      <c r="A14" s="1514"/>
      <c r="B14" s="1780" t="s">
        <v>975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1175</v>
      </c>
      <c r="F15" s="524"/>
      <c r="G15" s="515">
        <f t="shared" ref="G15:G20" si="6">D15*F15</f>
        <v>0</v>
      </c>
      <c r="H15" s="515"/>
      <c r="I15" s="515">
        <f t="shared" ref="I15:I20" si="7">D15*H15</f>
        <v>0</v>
      </c>
      <c r="J15" s="516">
        <f t="shared" ref="J15:J20" si="8">G15+I15</f>
        <v>0</v>
      </c>
      <c r="AX15" s="27"/>
    </row>
    <row r="16" spans="1:51" s="26" customFormat="1" ht="42.75" x14ac:dyDescent="0.2">
      <c r="A16" s="1514">
        <v>8</v>
      </c>
      <c r="B16" s="1753" t="s">
        <v>1359</v>
      </c>
      <c r="C16" s="522" t="s">
        <v>12</v>
      </c>
      <c r="D16" s="523">
        <v>1</v>
      </c>
      <c r="E16" s="1436" t="s">
        <v>1175</v>
      </c>
      <c r="F16" s="524"/>
      <c r="G16" s="515">
        <f t="shared" si="6"/>
        <v>0</v>
      </c>
      <c r="H16" s="515"/>
      <c r="I16" s="515">
        <f t="shared" si="7"/>
        <v>0</v>
      </c>
      <c r="J16" s="516">
        <f t="shared" si="8"/>
        <v>0</v>
      </c>
      <c r="AX16" s="27"/>
    </row>
    <row r="17" spans="1:50" s="26" customFormat="1" ht="42.75" x14ac:dyDescent="0.2">
      <c r="A17" s="1514">
        <v>9</v>
      </c>
      <c r="B17" s="520" t="s">
        <v>1342</v>
      </c>
      <c r="C17" s="513" t="s">
        <v>12</v>
      </c>
      <c r="D17" s="514">
        <v>1</v>
      </c>
      <c r="E17" s="1436" t="s">
        <v>1175</v>
      </c>
      <c r="F17" s="515"/>
      <c r="G17" s="515">
        <f t="shared" si="6"/>
        <v>0</v>
      </c>
      <c r="H17" s="515"/>
      <c r="I17" s="515">
        <f t="shared" si="7"/>
        <v>0</v>
      </c>
      <c r="J17" s="516">
        <f t="shared" si="8"/>
        <v>0</v>
      </c>
      <c r="AX17" s="27"/>
    </row>
    <row r="18" spans="1:50" s="26" customFormat="1" ht="42.75" x14ac:dyDescent="0.2">
      <c r="A18" s="1514">
        <v>10</v>
      </c>
      <c r="B18" s="520" t="s">
        <v>1357</v>
      </c>
      <c r="C18" s="513" t="s">
        <v>12</v>
      </c>
      <c r="D18" s="514">
        <v>1</v>
      </c>
      <c r="E18" s="1436" t="s">
        <v>1175</v>
      </c>
      <c r="F18" s="515"/>
      <c r="G18" s="515">
        <f t="shared" si="6"/>
        <v>0</v>
      </c>
      <c r="H18" s="515"/>
      <c r="I18" s="515">
        <f t="shared" si="7"/>
        <v>0</v>
      </c>
      <c r="J18" s="516">
        <f t="shared" si="8"/>
        <v>0</v>
      </c>
      <c r="AX18" s="27"/>
    </row>
    <row r="19" spans="1:50" s="26" customFormat="1" ht="42.75" x14ac:dyDescent="0.2">
      <c r="A19" s="1514">
        <v>11</v>
      </c>
      <c r="B19" s="520" t="s">
        <v>1345</v>
      </c>
      <c r="C19" s="513" t="s">
        <v>12</v>
      </c>
      <c r="D19" s="514">
        <v>1</v>
      </c>
      <c r="E19" s="1436" t="s">
        <v>1175</v>
      </c>
      <c r="F19" s="515"/>
      <c r="G19" s="515">
        <f t="shared" si="6"/>
        <v>0</v>
      </c>
      <c r="H19" s="515"/>
      <c r="I19" s="515">
        <f t="shared" si="7"/>
        <v>0</v>
      </c>
      <c r="J19" s="516">
        <f t="shared" si="8"/>
        <v>0</v>
      </c>
      <c r="AX19" s="27"/>
    </row>
    <row r="20" spans="1:50" s="26" customFormat="1" ht="42.75" x14ac:dyDescent="0.2">
      <c r="A20" s="1514">
        <v>12</v>
      </c>
      <c r="B20" s="520" t="s">
        <v>1344</v>
      </c>
      <c r="C20" s="513" t="s">
        <v>24</v>
      </c>
      <c r="D20" s="514">
        <v>5</v>
      </c>
      <c r="E20" s="1436" t="s">
        <v>1175</v>
      </c>
      <c r="F20" s="515"/>
      <c r="G20" s="515">
        <f t="shared" si="6"/>
        <v>0</v>
      </c>
      <c r="H20" s="515"/>
      <c r="I20" s="515">
        <f t="shared" si="7"/>
        <v>0</v>
      </c>
      <c r="J20" s="516">
        <f t="shared" si="8"/>
        <v>0</v>
      </c>
      <c r="AX20" s="27"/>
    </row>
    <row r="21" spans="1:50" s="26" customFormat="1" ht="14.25" x14ac:dyDescent="0.2">
      <c r="A21" s="1514"/>
      <c r="B21" s="1780" t="s">
        <v>1153</v>
      </c>
      <c r="C21" s="24"/>
      <c r="D21" s="20"/>
      <c r="E21" s="1436"/>
      <c r="F21" s="25"/>
      <c r="G21" s="25"/>
      <c r="H21" s="25"/>
      <c r="I21" s="25"/>
      <c r="J21" s="165"/>
      <c r="AX21" s="27"/>
    </row>
    <row r="22" spans="1:50" s="26" customFormat="1" ht="42.75" x14ac:dyDescent="0.2">
      <c r="A22" s="1514">
        <v>13</v>
      </c>
      <c r="B22" s="1753" t="s">
        <v>1346</v>
      </c>
      <c r="C22" s="513" t="s">
        <v>12</v>
      </c>
      <c r="D22" s="514">
        <v>1</v>
      </c>
      <c r="E22" s="1436" t="s">
        <v>1176</v>
      </c>
      <c r="F22" s="25"/>
      <c r="G22" s="51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42.75" x14ac:dyDescent="0.2">
      <c r="A23" s="1514">
        <v>14</v>
      </c>
      <c r="B23" s="1753" t="s">
        <v>1347</v>
      </c>
      <c r="C23" s="522" t="s">
        <v>12</v>
      </c>
      <c r="D23" s="523">
        <v>1</v>
      </c>
      <c r="E23" s="1436" t="s">
        <v>1176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27"/>
    </row>
    <row r="24" spans="1:50" s="26" customFormat="1" ht="42.75" x14ac:dyDescent="0.2">
      <c r="A24" s="1514">
        <v>15</v>
      </c>
      <c r="B24" s="1753" t="s">
        <v>1348</v>
      </c>
      <c r="C24" s="522" t="s">
        <v>12</v>
      </c>
      <c r="D24" s="523">
        <v>1</v>
      </c>
      <c r="E24" s="1436" t="s">
        <v>1176</v>
      </c>
      <c r="F24" s="524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27"/>
    </row>
    <row r="25" spans="1:50" s="26" customFormat="1" ht="42.75" x14ac:dyDescent="0.2">
      <c r="A25" s="1514">
        <v>16</v>
      </c>
      <c r="B25" s="1753" t="s">
        <v>1349</v>
      </c>
      <c r="C25" s="522" t="s">
        <v>12</v>
      </c>
      <c r="D25" s="523">
        <v>1</v>
      </c>
      <c r="E25" s="1436" t="s">
        <v>1176</v>
      </c>
      <c r="F25" s="524"/>
      <c r="G25" s="515">
        <f t="shared" si="0"/>
        <v>0</v>
      </c>
      <c r="H25" s="515"/>
      <c r="I25" s="515">
        <f t="shared" si="1"/>
        <v>0</v>
      </c>
      <c r="J25" s="516">
        <f t="shared" si="2"/>
        <v>0</v>
      </c>
      <c r="AX25" s="27"/>
    </row>
    <row r="26" spans="1:50" s="26" customFormat="1" ht="42.75" x14ac:dyDescent="0.2">
      <c r="A26" s="1514">
        <v>17</v>
      </c>
      <c r="B26" s="517" t="s">
        <v>1356</v>
      </c>
      <c r="C26" s="513" t="s">
        <v>12</v>
      </c>
      <c r="D26" s="514">
        <v>1</v>
      </c>
      <c r="E26" s="1436" t="s">
        <v>1176</v>
      </c>
      <c r="F26" s="524"/>
      <c r="G26" s="515">
        <f t="shared" si="0"/>
        <v>0</v>
      </c>
      <c r="H26" s="515"/>
      <c r="I26" s="515">
        <f t="shared" si="1"/>
        <v>0</v>
      </c>
      <c r="J26" s="516">
        <f t="shared" si="2"/>
        <v>0</v>
      </c>
      <c r="AX26" s="27"/>
    </row>
    <row r="27" spans="1:50" s="26" customFormat="1" ht="42.75" x14ac:dyDescent="0.2">
      <c r="A27" s="1514">
        <v>18</v>
      </c>
      <c r="B27" s="520" t="s">
        <v>1345</v>
      </c>
      <c r="C27" s="513" t="s">
        <v>12</v>
      </c>
      <c r="D27" s="514">
        <v>1</v>
      </c>
      <c r="E27" s="1436" t="s">
        <v>1176</v>
      </c>
      <c r="F27" s="515"/>
      <c r="G27" s="515">
        <f t="shared" si="0"/>
        <v>0</v>
      </c>
      <c r="H27" s="515"/>
      <c r="I27" s="515">
        <f t="shared" si="1"/>
        <v>0</v>
      </c>
      <c r="J27" s="516">
        <f t="shared" si="2"/>
        <v>0</v>
      </c>
      <c r="AX27" s="27"/>
    </row>
    <row r="28" spans="1:50" s="26" customFormat="1" ht="42.75" x14ac:dyDescent="0.2">
      <c r="A28" s="1514">
        <v>19</v>
      </c>
      <c r="B28" s="520" t="s">
        <v>1344</v>
      </c>
      <c r="C28" s="513" t="s">
        <v>24</v>
      </c>
      <c r="D28" s="514">
        <v>8</v>
      </c>
      <c r="E28" s="1436" t="s">
        <v>1176</v>
      </c>
      <c r="F28" s="515"/>
      <c r="G28" s="515">
        <f t="shared" si="0"/>
        <v>0</v>
      </c>
      <c r="H28" s="515"/>
      <c r="I28" s="515">
        <f t="shared" si="1"/>
        <v>0</v>
      </c>
      <c r="J28" s="516">
        <f t="shared" si="2"/>
        <v>0</v>
      </c>
      <c r="AX28" s="27"/>
    </row>
    <row r="29" spans="1:50" s="26" customFormat="1" ht="14.25" x14ac:dyDescent="0.2">
      <c r="A29" s="1514"/>
      <c r="B29" s="1780" t="s">
        <v>1350</v>
      </c>
      <c r="C29" s="24"/>
      <c r="D29" s="20"/>
      <c r="E29" s="1436"/>
      <c r="F29" s="25"/>
      <c r="G29" s="25"/>
      <c r="H29" s="25"/>
      <c r="I29" s="25"/>
      <c r="J29" s="165"/>
      <c r="AX29" s="27"/>
    </row>
    <row r="30" spans="1:50" s="26" customFormat="1" ht="30" customHeight="1" x14ac:dyDescent="0.2">
      <c r="A30" s="1514">
        <v>20</v>
      </c>
      <c r="B30" s="1611" t="s">
        <v>280</v>
      </c>
      <c r="C30" s="24" t="s">
        <v>30</v>
      </c>
      <c r="D30" s="20">
        <v>62</v>
      </c>
      <c r="E30" s="1436" t="s">
        <v>1177</v>
      </c>
      <c r="F30" s="25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30" customHeight="1" x14ac:dyDescent="0.2">
      <c r="A31" s="1514">
        <v>21</v>
      </c>
      <c r="B31" s="1611" t="s">
        <v>281</v>
      </c>
      <c r="C31" s="24" t="s">
        <v>12</v>
      </c>
      <c r="D31" s="20">
        <v>2</v>
      </c>
      <c r="E31" s="1436" t="s">
        <v>1177</v>
      </c>
      <c r="F31" s="25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30" customHeight="1" x14ac:dyDescent="0.2">
      <c r="A32" s="1514">
        <v>22</v>
      </c>
      <c r="B32" s="1612" t="s">
        <v>282</v>
      </c>
      <c r="C32" s="35" t="s">
        <v>12</v>
      </c>
      <c r="D32" s="30">
        <v>2</v>
      </c>
      <c r="E32" s="1436" t="s">
        <v>1177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30" customHeight="1" x14ac:dyDescent="0.2">
      <c r="A33" s="1514">
        <v>23</v>
      </c>
      <c r="B33" s="1612" t="s">
        <v>283</v>
      </c>
      <c r="C33" s="35" t="s">
        <v>12</v>
      </c>
      <c r="D33" s="30">
        <v>2</v>
      </c>
      <c r="E33" s="1436" t="s">
        <v>1177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30" customHeight="1" x14ac:dyDescent="0.2">
      <c r="A34" s="1514">
        <v>24</v>
      </c>
      <c r="B34" s="1613" t="s">
        <v>945</v>
      </c>
      <c r="C34" s="24" t="s">
        <v>30</v>
      </c>
      <c r="D34" s="20">
        <v>14</v>
      </c>
      <c r="E34" s="1436" t="s">
        <v>1177</v>
      </c>
      <c r="F34" s="25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30" customHeight="1" x14ac:dyDescent="0.2">
      <c r="A35" s="1514">
        <v>25</v>
      </c>
      <c r="B35" s="1614" t="s">
        <v>910</v>
      </c>
      <c r="C35" s="35" t="s">
        <v>30</v>
      </c>
      <c r="D35" s="30">
        <v>26</v>
      </c>
      <c r="E35" s="1436" t="s">
        <v>1177</v>
      </c>
      <c r="F35" s="33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30" customHeight="1" x14ac:dyDescent="0.2">
      <c r="A36" s="1514">
        <v>26</v>
      </c>
      <c r="B36" s="1612" t="s">
        <v>1172</v>
      </c>
      <c r="C36" s="35" t="s">
        <v>30</v>
      </c>
      <c r="D36" s="30">
        <v>14</v>
      </c>
      <c r="E36" s="1436" t="s">
        <v>1177</v>
      </c>
      <c r="F36" s="33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  <c r="AX36" s="27"/>
    </row>
    <row r="37" spans="1:50" s="26" customFormat="1" ht="30" customHeight="1" x14ac:dyDescent="0.2">
      <c r="A37" s="1514">
        <v>27</v>
      </c>
      <c r="B37" s="1615" t="s">
        <v>881</v>
      </c>
      <c r="C37" s="35" t="s">
        <v>30</v>
      </c>
      <c r="D37" s="30">
        <v>74</v>
      </c>
      <c r="E37" s="1436" t="s">
        <v>1177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27"/>
    </row>
    <row r="38" spans="1:50" s="26" customFormat="1" ht="30" customHeight="1" x14ac:dyDescent="0.2">
      <c r="A38" s="1514">
        <v>28</v>
      </c>
      <c r="B38" s="1611" t="s">
        <v>203</v>
      </c>
      <c r="C38" s="24" t="s">
        <v>12</v>
      </c>
      <c r="D38" s="20">
        <v>160</v>
      </c>
      <c r="E38" s="1436" t="s">
        <v>1177</v>
      </c>
      <c r="F38" s="25"/>
      <c r="G38" s="25">
        <f>D38*F38</f>
        <v>0</v>
      </c>
      <c r="H38" s="25"/>
      <c r="I38" s="25">
        <f>D38*H38</f>
        <v>0</v>
      </c>
      <c r="J38" s="165">
        <f>G38+I38</f>
        <v>0</v>
      </c>
      <c r="AX38" s="27"/>
    </row>
    <row r="39" spans="1:50" s="26" customFormat="1" ht="30" customHeight="1" x14ac:dyDescent="0.2">
      <c r="A39" s="1514">
        <v>29</v>
      </c>
      <c r="B39" s="1612" t="s">
        <v>271</v>
      </c>
      <c r="C39" s="35" t="s">
        <v>30</v>
      </c>
      <c r="D39" s="30">
        <v>18</v>
      </c>
      <c r="E39" s="1436" t="s">
        <v>1177</v>
      </c>
      <c r="F39" s="33"/>
      <c r="G39" s="25">
        <f t="shared" si="0"/>
        <v>0</v>
      </c>
      <c r="H39" s="25"/>
      <c r="I39" s="25">
        <f>D39*H39</f>
        <v>0</v>
      </c>
      <c r="J39" s="165">
        <f t="shared" si="2"/>
        <v>0</v>
      </c>
      <c r="AX39" s="27"/>
    </row>
    <row r="40" spans="1:50" s="26" customFormat="1" ht="30" customHeight="1" x14ac:dyDescent="0.2">
      <c r="A40" s="1514">
        <v>30</v>
      </c>
      <c r="B40" s="1618" t="s">
        <v>23</v>
      </c>
      <c r="C40" s="35" t="s">
        <v>24</v>
      </c>
      <c r="D40" s="30">
        <v>3</v>
      </c>
      <c r="E40" s="1436" t="s">
        <v>1177</v>
      </c>
      <c r="F40" s="33"/>
      <c r="G40" s="25">
        <f t="shared" si="0"/>
        <v>0</v>
      </c>
      <c r="H40" s="33"/>
      <c r="I40" s="33">
        <f>D40*H40</f>
        <v>0</v>
      </c>
      <c r="J40" s="147">
        <f t="shared" si="2"/>
        <v>0</v>
      </c>
      <c r="AX40" s="27"/>
    </row>
    <row r="41" spans="1:50" s="26" customFormat="1" ht="30" customHeight="1" x14ac:dyDescent="0.2">
      <c r="A41" s="1514">
        <v>31</v>
      </c>
      <c r="B41" s="1612" t="s">
        <v>154</v>
      </c>
      <c r="C41" s="35" t="s">
        <v>12</v>
      </c>
      <c r="D41" s="30">
        <v>2</v>
      </c>
      <c r="E41" s="1436" t="s">
        <v>1177</v>
      </c>
      <c r="F41" s="33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AX41" s="27"/>
    </row>
    <row r="42" spans="1:50" s="26" customFormat="1" ht="28.5" x14ac:dyDescent="0.2">
      <c r="A42" s="1514">
        <v>32</v>
      </c>
      <c r="B42" s="1616" t="s">
        <v>911</v>
      </c>
      <c r="C42" s="24" t="s">
        <v>12</v>
      </c>
      <c r="D42" s="20">
        <v>1</v>
      </c>
      <c r="E42" s="1209" t="s">
        <v>1173</v>
      </c>
      <c r="F42" s="25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27"/>
    </row>
    <row r="43" spans="1:50" s="26" customFormat="1" ht="30" customHeight="1" x14ac:dyDescent="0.2">
      <c r="A43" s="1514">
        <v>33</v>
      </c>
      <c r="B43" s="1611" t="s">
        <v>285</v>
      </c>
      <c r="C43" s="24" t="s">
        <v>12</v>
      </c>
      <c r="D43" s="20">
        <v>3</v>
      </c>
      <c r="E43" s="1436" t="s">
        <v>1177</v>
      </c>
      <c r="F43" s="25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27"/>
    </row>
    <row r="44" spans="1:50" s="26" customFormat="1" ht="28.5" x14ac:dyDescent="0.2">
      <c r="A44" s="1514">
        <v>34</v>
      </c>
      <c r="B44" s="1619" t="s">
        <v>133</v>
      </c>
      <c r="C44" s="29" t="s">
        <v>24</v>
      </c>
      <c r="D44" s="30">
        <v>3</v>
      </c>
      <c r="E44" s="1209" t="s">
        <v>769</v>
      </c>
      <c r="F44" s="31"/>
      <c r="G44" s="21">
        <f t="shared" si="0"/>
        <v>0</v>
      </c>
      <c r="H44" s="31"/>
      <c r="I44" s="31">
        <f t="shared" si="1"/>
        <v>0</v>
      </c>
      <c r="J44" s="32">
        <f t="shared" si="2"/>
        <v>0</v>
      </c>
      <c r="AX44" s="27"/>
    </row>
    <row r="45" spans="1:50" s="26" customFormat="1" ht="28.5" x14ac:dyDescent="0.2">
      <c r="A45" s="1514">
        <v>35</v>
      </c>
      <c r="B45" s="1619" t="s">
        <v>134</v>
      </c>
      <c r="C45" s="29" t="s">
        <v>12</v>
      </c>
      <c r="D45" s="30">
        <v>1</v>
      </c>
      <c r="E45" s="1209" t="s">
        <v>1173</v>
      </c>
      <c r="F45" s="31"/>
      <c r="G45" s="21">
        <f t="shared" si="0"/>
        <v>0</v>
      </c>
      <c r="H45" s="31"/>
      <c r="I45" s="31">
        <f t="shared" si="1"/>
        <v>0</v>
      </c>
      <c r="J45" s="32">
        <f t="shared" si="2"/>
        <v>0</v>
      </c>
      <c r="AX45" s="27"/>
    </row>
    <row r="46" spans="1:50" s="26" customFormat="1" ht="28.5" x14ac:dyDescent="0.2">
      <c r="A46" s="1514">
        <v>36</v>
      </c>
      <c r="B46" s="1605" t="s">
        <v>773</v>
      </c>
      <c r="C46" s="29" t="s">
        <v>12</v>
      </c>
      <c r="D46" s="30">
        <v>1</v>
      </c>
      <c r="E46" s="1209" t="s">
        <v>1173</v>
      </c>
      <c r="F46" s="31"/>
      <c r="G46" s="21">
        <f t="shared" ref="G46" si="9">D46*F46</f>
        <v>0</v>
      </c>
      <c r="H46" s="31"/>
      <c r="I46" s="31">
        <f t="shared" ref="I46" si="10">D46*H46</f>
        <v>0</v>
      </c>
      <c r="J46" s="32">
        <f t="shared" ref="J46" si="11">G46+I46</f>
        <v>0</v>
      </c>
      <c r="AX46" s="27"/>
    </row>
    <row r="47" spans="1:50" s="26" customFormat="1" ht="28.5" x14ac:dyDescent="0.2">
      <c r="A47" s="1514">
        <v>37</v>
      </c>
      <c r="B47" s="1619" t="s">
        <v>91</v>
      </c>
      <c r="C47" s="29" t="s">
        <v>12</v>
      </c>
      <c r="D47" s="30">
        <v>1</v>
      </c>
      <c r="E47" s="1209" t="s">
        <v>1173</v>
      </c>
      <c r="F47" s="31"/>
      <c r="G47" s="21">
        <f t="shared" si="0"/>
        <v>0</v>
      </c>
      <c r="H47" s="33"/>
      <c r="I47" s="31">
        <f t="shared" si="1"/>
        <v>0</v>
      </c>
      <c r="J47" s="32">
        <f t="shared" si="2"/>
        <v>0</v>
      </c>
      <c r="AX47" s="27"/>
    </row>
    <row r="48" spans="1:50" s="26" customFormat="1" ht="28.5" x14ac:dyDescent="0.2">
      <c r="A48" s="1514">
        <v>38</v>
      </c>
      <c r="B48" s="1617" t="s">
        <v>27</v>
      </c>
      <c r="C48" s="29" t="s">
        <v>12</v>
      </c>
      <c r="D48" s="30">
        <v>1</v>
      </c>
      <c r="E48" s="1209" t="s">
        <v>1173</v>
      </c>
      <c r="F48" s="31"/>
      <c r="G48" s="31">
        <f t="shared" si="0"/>
        <v>0</v>
      </c>
      <c r="H48" s="33"/>
      <c r="I48" s="31">
        <f t="shared" si="1"/>
        <v>0</v>
      </c>
      <c r="J48" s="32">
        <f t="shared" si="2"/>
        <v>0</v>
      </c>
      <c r="AX48" s="27"/>
    </row>
    <row r="49" spans="1:50" s="26" customFormat="1" ht="14.25" x14ac:dyDescent="0.2">
      <c r="A49" s="1514"/>
      <c r="B49" s="34"/>
      <c r="C49" s="35"/>
      <c r="D49" s="30"/>
      <c r="E49" s="30"/>
      <c r="F49" s="33"/>
      <c r="G49" s="31"/>
      <c r="H49" s="33"/>
      <c r="I49" s="33"/>
      <c r="J49" s="147"/>
      <c r="AX49" s="27"/>
    </row>
    <row r="50" spans="1:50" ht="15" thickBot="1" x14ac:dyDescent="0.25">
      <c r="A50" s="1552"/>
      <c r="B50" s="38"/>
      <c r="C50" s="39"/>
      <c r="D50" s="40"/>
      <c r="E50" s="40"/>
      <c r="F50" s="78"/>
      <c r="G50" s="78"/>
      <c r="H50" s="79"/>
      <c r="I50" s="78"/>
      <c r="J50" s="80"/>
      <c r="AX50" s="17"/>
    </row>
    <row r="51" spans="1:50" ht="16.5" thickBot="1" x14ac:dyDescent="0.3">
      <c r="A51" s="44" t="s">
        <v>28</v>
      </c>
      <c r="B51" s="44"/>
      <c r="C51" s="45"/>
      <c r="D51" s="45"/>
      <c r="E51" s="45"/>
      <c r="F51" s="46"/>
      <c r="G51" s="46">
        <f>SUM(G7:G50)</f>
        <v>0</v>
      </c>
      <c r="H51" s="46"/>
      <c r="I51" s="46">
        <f>SUM(I7:I50)</f>
        <v>0</v>
      </c>
      <c r="J51" s="81">
        <f>SUM(J7:J50)</f>
        <v>0</v>
      </c>
      <c r="K51" s="37"/>
    </row>
    <row r="52" spans="1:50" x14ac:dyDescent="0.2">
      <c r="G52" s="47"/>
    </row>
    <row r="53" spans="1:50" ht="20.25" x14ac:dyDescent="0.3">
      <c r="B53" s="48"/>
      <c r="D53" s="49"/>
      <c r="E53" s="49"/>
    </row>
    <row r="54" spans="1:50" x14ac:dyDescent="0.2">
      <c r="B54" s="48"/>
    </row>
    <row r="56" spans="1:50" x14ac:dyDescent="0.2">
      <c r="B56" s="48"/>
    </row>
    <row r="57" spans="1:50" x14ac:dyDescent="0.2">
      <c r="B57" s="48"/>
    </row>
    <row r="58" spans="1:50" x14ac:dyDescent="0.2">
      <c r="B58" s="48"/>
    </row>
    <row r="64" spans="1:50" x14ac:dyDescent="0.2">
      <c r="B64" s="50"/>
      <c r="C64" s="51"/>
      <c r="D64" s="51"/>
      <c r="E64" s="51"/>
      <c r="F64" s="51"/>
      <c r="G64" s="51"/>
      <c r="H64" s="51"/>
      <c r="I64" s="52"/>
      <c r="J64" s="53"/>
    </row>
    <row r="65" spans="2:10" ht="14.25" x14ac:dyDescent="0.2">
      <c r="B65" s="54"/>
      <c r="C65" s="55"/>
      <c r="D65" s="56"/>
      <c r="E65" s="56"/>
      <c r="F65" s="55"/>
      <c r="G65" s="55"/>
      <c r="H65" s="55"/>
      <c r="I65" s="57"/>
      <c r="J65" s="58"/>
    </row>
    <row r="66" spans="2:10" ht="14.25" x14ac:dyDescent="0.2">
      <c r="B66" s="59"/>
      <c r="C66" s="60"/>
      <c r="D66" s="61"/>
      <c r="E66" s="61"/>
      <c r="F66" s="62"/>
      <c r="G66" s="60"/>
      <c r="H66" s="62"/>
      <c r="I66" s="62"/>
      <c r="J66" s="63"/>
    </row>
    <row r="67" spans="2:10" ht="14.25" x14ac:dyDescent="0.2">
      <c r="B67" s="59"/>
      <c r="C67" s="60"/>
      <c r="D67" s="61"/>
      <c r="E67" s="61"/>
      <c r="F67" s="62"/>
      <c r="G67" s="60"/>
      <c r="H67" s="62"/>
      <c r="I67" s="62"/>
      <c r="J67" s="63"/>
    </row>
    <row r="68" spans="2:10" ht="14.25" x14ac:dyDescent="0.2">
      <c r="B68" s="59"/>
      <c r="C68" s="60"/>
      <c r="D68" s="61"/>
      <c r="E68" s="61"/>
      <c r="F68" s="62"/>
      <c r="G68" s="60"/>
      <c r="H68" s="62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2"/>
      <c r="I69" s="62"/>
      <c r="J69" s="63"/>
    </row>
    <row r="70" spans="2:10" ht="14.25" x14ac:dyDescent="0.2">
      <c r="B70" s="59"/>
      <c r="C70" s="60"/>
      <c r="D70" s="61"/>
      <c r="E70" s="61"/>
      <c r="F70" s="62"/>
      <c r="G70" s="60"/>
      <c r="H70" s="62"/>
      <c r="I70" s="62"/>
      <c r="J70" s="63"/>
    </row>
    <row r="71" spans="2:10" ht="14.25" x14ac:dyDescent="0.2">
      <c r="B71" s="59"/>
      <c r="C71" s="60"/>
      <c r="D71" s="61"/>
      <c r="E71" s="61"/>
      <c r="F71" s="62"/>
      <c r="G71" s="60"/>
      <c r="H71" s="64"/>
      <c r="I71" s="62"/>
      <c r="J71" s="63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65"/>
      <c r="C75" s="66"/>
      <c r="D75" s="61"/>
      <c r="E75" s="61"/>
      <c r="F75" s="64"/>
      <c r="G75" s="66"/>
      <c r="H75" s="64"/>
      <c r="I75" s="64"/>
      <c r="J75" s="67"/>
    </row>
    <row r="76" spans="2:10" ht="14.25" x14ac:dyDescent="0.2">
      <c r="B76" s="65"/>
      <c r="C76" s="66"/>
      <c r="D76" s="61"/>
      <c r="E76" s="61"/>
      <c r="F76" s="64"/>
      <c r="G76" s="66"/>
      <c r="H76" s="64"/>
      <c r="I76" s="64"/>
      <c r="J76" s="67"/>
    </row>
    <row r="77" spans="2:10" ht="14.25" x14ac:dyDescent="0.2">
      <c r="B77" s="65"/>
      <c r="C77" s="66"/>
      <c r="D77" s="61"/>
      <c r="E77" s="61"/>
      <c r="F77" s="64"/>
      <c r="G77" s="66"/>
      <c r="H77" s="64"/>
      <c r="I77" s="64"/>
      <c r="J77" s="67"/>
    </row>
    <row r="78" spans="2:10" ht="14.25" x14ac:dyDescent="0.2">
      <c r="B78" s="65"/>
      <c r="C78" s="66"/>
      <c r="D78" s="61"/>
      <c r="E78" s="61"/>
      <c r="F78" s="64"/>
      <c r="G78" s="66"/>
      <c r="H78" s="64"/>
      <c r="I78" s="64"/>
      <c r="J78" s="67"/>
    </row>
    <row r="79" spans="2:10" ht="14.25" x14ac:dyDescent="0.2">
      <c r="B79" s="65"/>
      <c r="C79" s="66"/>
      <c r="D79" s="61"/>
      <c r="E79" s="61"/>
      <c r="F79" s="64"/>
      <c r="G79" s="66"/>
      <c r="H79" s="64"/>
      <c r="I79" s="64"/>
      <c r="J79" s="67"/>
    </row>
    <row r="80" spans="2:10" ht="14.25" x14ac:dyDescent="0.2">
      <c r="B80" s="59"/>
      <c r="C80" s="60"/>
      <c r="D80" s="61"/>
      <c r="E80" s="61"/>
      <c r="F80" s="62"/>
      <c r="G80" s="60"/>
      <c r="H80" s="64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4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68"/>
      <c r="C87" s="60"/>
      <c r="D87" s="60"/>
      <c r="E87" s="60"/>
      <c r="F87" s="60"/>
      <c r="G87" s="69"/>
      <c r="H87" s="69"/>
      <c r="I87" s="62"/>
      <c r="J87" s="70"/>
    </row>
    <row r="88" spans="2:10" ht="15.75" x14ac:dyDescent="0.25">
      <c r="B88" s="71"/>
      <c r="C88" s="72"/>
      <c r="D88" s="72"/>
      <c r="E88" s="72"/>
      <c r="F88" s="72"/>
      <c r="G88" s="73"/>
      <c r="H88" s="72"/>
      <c r="I88" s="73"/>
      <c r="J88" s="74"/>
    </row>
    <row r="89" spans="2:10" x14ac:dyDescent="0.2">
      <c r="B89" s="50"/>
      <c r="C89" s="51"/>
      <c r="D89" s="51"/>
      <c r="E89" s="51"/>
      <c r="F89" s="51"/>
      <c r="G89" s="51"/>
      <c r="H89" s="51"/>
      <c r="I89" s="52"/>
      <c r="J89" s="53"/>
    </row>
    <row r="90" spans="2:10" x14ac:dyDescent="0.2">
      <c r="B90" s="50"/>
      <c r="C90" s="51"/>
      <c r="D90" s="51"/>
      <c r="E90" s="51"/>
      <c r="F90" s="51"/>
      <c r="G90" s="51"/>
      <c r="H90" s="51"/>
      <c r="I90" s="52"/>
      <c r="J90" s="53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zoomScaleNormal="100" zoomScaleSheetLayoutView="100" workbookViewId="0">
      <selection activeCell="H7" sqref="H7:H60"/>
    </sheetView>
  </sheetViews>
  <sheetFormatPr defaultRowHeight="12.75" x14ac:dyDescent="0.2"/>
  <cols>
    <col min="1" max="1" width="5.7109375" style="48" customWidth="1"/>
    <col min="2" max="2" width="57.85546875" style="48" customWidth="1"/>
    <col min="3" max="3" width="4.28515625" style="176" customWidth="1"/>
    <col min="4" max="4" width="6.7109375" style="176" customWidth="1"/>
    <col min="5" max="5" width="15.7109375" style="176" customWidth="1"/>
    <col min="6" max="6" width="8.7109375" style="176" customWidth="1"/>
    <col min="7" max="7" width="14.7109375" style="176" customWidth="1"/>
    <col min="8" max="8" width="8.7109375" style="176" customWidth="1"/>
    <col min="9" max="9" width="14.7109375" style="177" customWidth="1"/>
    <col min="10" max="10" width="14.7109375" style="178" customWidth="1"/>
    <col min="11" max="11" width="18.140625" style="48" customWidth="1"/>
    <col min="12" max="49" width="9.140625" style="48"/>
    <col min="50" max="52" width="0" style="48" hidden="1" customWidth="1"/>
    <col min="53" max="258" width="9.140625" style="48"/>
    <col min="259" max="259" width="57.85546875" style="48" customWidth="1"/>
    <col min="260" max="260" width="4.28515625" style="48" customWidth="1"/>
    <col min="261" max="262" width="8.7109375" style="48" customWidth="1"/>
    <col min="263" max="263" width="14.7109375" style="48" customWidth="1"/>
    <col min="264" max="264" width="8.7109375" style="48" customWidth="1"/>
    <col min="265" max="266" width="14.7109375" style="48" customWidth="1"/>
    <col min="267" max="267" width="18.140625" style="48" customWidth="1"/>
    <col min="268" max="305" width="9.140625" style="48"/>
    <col min="306" max="308" width="0" style="48" hidden="1" customWidth="1"/>
    <col min="309" max="514" width="9.140625" style="48"/>
    <col min="515" max="515" width="57.85546875" style="48" customWidth="1"/>
    <col min="516" max="516" width="4.28515625" style="48" customWidth="1"/>
    <col min="517" max="518" width="8.7109375" style="48" customWidth="1"/>
    <col min="519" max="519" width="14.7109375" style="48" customWidth="1"/>
    <col min="520" max="520" width="8.7109375" style="48" customWidth="1"/>
    <col min="521" max="522" width="14.7109375" style="48" customWidth="1"/>
    <col min="523" max="523" width="18.140625" style="48" customWidth="1"/>
    <col min="524" max="561" width="9.140625" style="48"/>
    <col min="562" max="564" width="0" style="48" hidden="1" customWidth="1"/>
    <col min="565" max="770" width="9.140625" style="48"/>
    <col min="771" max="771" width="57.85546875" style="48" customWidth="1"/>
    <col min="772" max="772" width="4.28515625" style="48" customWidth="1"/>
    <col min="773" max="774" width="8.7109375" style="48" customWidth="1"/>
    <col min="775" max="775" width="14.7109375" style="48" customWidth="1"/>
    <col min="776" max="776" width="8.7109375" style="48" customWidth="1"/>
    <col min="777" max="778" width="14.7109375" style="48" customWidth="1"/>
    <col min="779" max="779" width="18.140625" style="48" customWidth="1"/>
    <col min="780" max="817" width="9.140625" style="48"/>
    <col min="818" max="820" width="0" style="48" hidden="1" customWidth="1"/>
    <col min="821" max="1026" width="9.140625" style="48"/>
    <col min="1027" max="1027" width="57.85546875" style="48" customWidth="1"/>
    <col min="1028" max="1028" width="4.28515625" style="48" customWidth="1"/>
    <col min="1029" max="1030" width="8.7109375" style="48" customWidth="1"/>
    <col min="1031" max="1031" width="14.7109375" style="48" customWidth="1"/>
    <col min="1032" max="1032" width="8.7109375" style="48" customWidth="1"/>
    <col min="1033" max="1034" width="14.7109375" style="48" customWidth="1"/>
    <col min="1035" max="1035" width="18.140625" style="48" customWidth="1"/>
    <col min="1036" max="1073" width="9.140625" style="48"/>
    <col min="1074" max="1076" width="0" style="48" hidden="1" customWidth="1"/>
    <col min="1077" max="1282" width="9.140625" style="48"/>
    <col min="1283" max="1283" width="57.85546875" style="48" customWidth="1"/>
    <col min="1284" max="1284" width="4.28515625" style="48" customWidth="1"/>
    <col min="1285" max="1286" width="8.7109375" style="48" customWidth="1"/>
    <col min="1287" max="1287" width="14.7109375" style="48" customWidth="1"/>
    <col min="1288" max="1288" width="8.7109375" style="48" customWidth="1"/>
    <col min="1289" max="1290" width="14.7109375" style="48" customWidth="1"/>
    <col min="1291" max="1291" width="18.140625" style="48" customWidth="1"/>
    <col min="1292" max="1329" width="9.140625" style="48"/>
    <col min="1330" max="1332" width="0" style="48" hidden="1" customWidth="1"/>
    <col min="1333" max="1538" width="9.140625" style="48"/>
    <col min="1539" max="1539" width="57.85546875" style="48" customWidth="1"/>
    <col min="1540" max="1540" width="4.28515625" style="48" customWidth="1"/>
    <col min="1541" max="1542" width="8.7109375" style="48" customWidth="1"/>
    <col min="1543" max="1543" width="14.7109375" style="48" customWidth="1"/>
    <col min="1544" max="1544" width="8.7109375" style="48" customWidth="1"/>
    <col min="1545" max="1546" width="14.7109375" style="48" customWidth="1"/>
    <col min="1547" max="1547" width="18.140625" style="48" customWidth="1"/>
    <col min="1548" max="1585" width="9.140625" style="48"/>
    <col min="1586" max="1588" width="0" style="48" hidden="1" customWidth="1"/>
    <col min="1589" max="1794" width="9.140625" style="48"/>
    <col min="1795" max="1795" width="57.85546875" style="48" customWidth="1"/>
    <col min="1796" max="1796" width="4.28515625" style="48" customWidth="1"/>
    <col min="1797" max="1798" width="8.7109375" style="48" customWidth="1"/>
    <col min="1799" max="1799" width="14.7109375" style="48" customWidth="1"/>
    <col min="1800" max="1800" width="8.7109375" style="48" customWidth="1"/>
    <col min="1801" max="1802" width="14.7109375" style="48" customWidth="1"/>
    <col min="1803" max="1803" width="18.140625" style="48" customWidth="1"/>
    <col min="1804" max="1841" width="9.140625" style="48"/>
    <col min="1842" max="1844" width="0" style="48" hidden="1" customWidth="1"/>
    <col min="1845" max="2050" width="9.140625" style="48"/>
    <col min="2051" max="2051" width="57.85546875" style="48" customWidth="1"/>
    <col min="2052" max="2052" width="4.28515625" style="48" customWidth="1"/>
    <col min="2053" max="2054" width="8.7109375" style="48" customWidth="1"/>
    <col min="2055" max="2055" width="14.7109375" style="48" customWidth="1"/>
    <col min="2056" max="2056" width="8.7109375" style="48" customWidth="1"/>
    <col min="2057" max="2058" width="14.7109375" style="48" customWidth="1"/>
    <col min="2059" max="2059" width="18.140625" style="48" customWidth="1"/>
    <col min="2060" max="2097" width="9.140625" style="48"/>
    <col min="2098" max="2100" width="0" style="48" hidden="1" customWidth="1"/>
    <col min="2101" max="2306" width="9.140625" style="48"/>
    <col min="2307" max="2307" width="57.85546875" style="48" customWidth="1"/>
    <col min="2308" max="2308" width="4.28515625" style="48" customWidth="1"/>
    <col min="2309" max="2310" width="8.7109375" style="48" customWidth="1"/>
    <col min="2311" max="2311" width="14.7109375" style="48" customWidth="1"/>
    <col min="2312" max="2312" width="8.7109375" style="48" customWidth="1"/>
    <col min="2313" max="2314" width="14.7109375" style="48" customWidth="1"/>
    <col min="2315" max="2315" width="18.140625" style="48" customWidth="1"/>
    <col min="2316" max="2353" width="9.140625" style="48"/>
    <col min="2354" max="2356" width="0" style="48" hidden="1" customWidth="1"/>
    <col min="2357" max="2562" width="9.140625" style="48"/>
    <col min="2563" max="2563" width="57.85546875" style="48" customWidth="1"/>
    <col min="2564" max="2564" width="4.28515625" style="48" customWidth="1"/>
    <col min="2565" max="2566" width="8.7109375" style="48" customWidth="1"/>
    <col min="2567" max="2567" width="14.7109375" style="48" customWidth="1"/>
    <col min="2568" max="2568" width="8.7109375" style="48" customWidth="1"/>
    <col min="2569" max="2570" width="14.7109375" style="48" customWidth="1"/>
    <col min="2571" max="2571" width="18.140625" style="48" customWidth="1"/>
    <col min="2572" max="2609" width="9.140625" style="48"/>
    <col min="2610" max="2612" width="0" style="48" hidden="1" customWidth="1"/>
    <col min="2613" max="2818" width="9.140625" style="48"/>
    <col min="2819" max="2819" width="57.85546875" style="48" customWidth="1"/>
    <col min="2820" max="2820" width="4.28515625" style="48" customWidth="1"/>
    <col min="2821" max="2822" width="8.7109375" style="48" customWidth="1"/>
    <col min="2823" max="2823" width="14.7109375" style="48" customWidth="1"/>
    <col min="2824" max="2824" width="8.7109375" style="48" customWidth="1"/>
    <col min="2825" max="2826" width="14.7109375" style="48" customWidth="1"/>
    <col min="2827" max="2827" width="18.140625" style="48" customWidth="1"/>
    <col min="2828" max="2865" width="9.140625" style="48"/>
    <col min="2866" max="2868" width="0" style="48" hidden="1" customWidth="1"/>
    <col min="2869" max="3074" width="9.140625" style="48"/>
    <col min="3075" max="3075" width="57.85546875" style="48" customWidth="1"/>
    <col min="3076" max="3076" width="4.28515625" style="48" customWidth="1"/>
    <col min="3077" max="3078" width="8.7109375" style="48" customWidth="1"/>
    <col min="3079" max="3079" width="14.7109375" style="48" customWidth="1"/>
    <col min="3080" max="3080" width="8.7109375" style="48" customWidth="1"/>
    <col min="3081" max="3082" width="14.7109375" style="48" customWidth="1"/>
    <col min="3083" max="3083" width="18.140625" style="48" customWidth="1"/>
    <col min="3084" max="3121" width="9.140625" style="48"/>
    <col min="3122" max="3124" width="0" style="48" hidden="1" customWidth="1"/>
    <col min="3125" max="3330" width="9.140625" style="48"/>
    <col min="3331" max="3331" width="57.85546875" style="48" customWidth="1"/>
    <col min="3332" max="3332" width="4.28515625" style="48" customWidth="1"/>
    <col min="3333" max="3334" width="8.7109375" style="48" customWidth="1"/>
    <col min="3335" max="3335" width="14.7109375" style="48" customWidth="1"/>
    <col min="3336" max="3336" width="8.7109375" style="48" customWidth="1"/>
    <col min="3337" max="3338" width="14.7109375" style="48" customWidth="1"/>
    <col min="3339" max="3339" width="18.140625" style="48" customWidth="1"/>
    <col min="3340" max="3377" width="9.140625" style="48"/>
    <col min="3378" max="3380" width="0" style="48" hidden="1" customWidth="1"/>
    <col min="3381" max="3586" width="9.140625" style="48"/>
    <col min="3587" max="3587" width="57.85546875" style="48" customWidth="1"/>
    <col min="3588" max="3588" width="4.28515625" style="48" customWidth="1"/>
    <col min="3589" max="3590" width="8.7109375" style="48" customWidth="1"/>
    <col min="3591" max="3591" width="14.7109375" style="48" customWidth="1"/>
    <col min="3592" max="3592" width="8.7109375" style="48" customWidth="1"/>
    <col min="3593" max="3594" width="14.7109375" style="48" customWidth="1"/>
    <col min="3595" max="3595" width="18.140625" style="48" customWidth="1"/>
    <col min="3596" max="3633" width="9.140625" style="48"/>
    <col min="3634" max="3636" width="0" style="48" hidden="1" customWidth="1"/>
    <col min="3637" max="3842" width="9.140625" style="48"/>
    <col min="3843" max="3843" width="57.85546875" style="48" customWidth="1"/>
    <col min="3844" max="3844" width="4.28515625" style="48" customWidth="1"/>
    <col min="3845" max="3846" width="8.7109375" style="48" customWidth="1"/>
    <col min="3847" max="3847" width="14.7109375" style="48" customWidth="1"/>
    <col min="3848" max="3848" width="8.7109375" style="48" customWidth="1"/>
    <col min="3849" max="3850" width="14.7109375" style="48" customWidth="1"/>
    <col min="3851" max="3851" width="18.140625" style="48" customWidth="1"/>
    <col min="3852" max="3889" width="9.140625" style="48"/>
    <col min="3890" max="3892" width="0" style="48" hidden="1" customWidth="1"/>
    <col min="3893" max="4098" width="9.140625" style="48"/>
    <col min="4099" max="4099" width="57.85546875" style="48" customWidth="1"/>
    <col min="4100" max="4100" width="4.28515625" style="48" customWidth="1"/>
    <col min="4101" max="4102" width="8.7109375" style="48" customWidth="1"/>
    <col min="4103" max="4103" width="14.7109375" style="48" customWidth="1"/>
    <col min="4104" max="4104" width="8.7109375" style="48" customWidth="1"/>
    <col min="4105" max="4106" width="14.7109375" style="48" customWidth="1"/>
    <col min="4107" max="4107" width="18.140625" style="48" customWidth="1"/>
    <col min="4108" max="4145" width="9.140625" style="48"/>
    <col min="4146" max="4148" width="0" style="48" hidden="1" customWidth="1"/>
    <col min="4149" max="4354" width="9.140625" style="48"/>
    <col min="4355" max="4355" width="57.85546875" style="48" customWidth="1"/>
    <col min="4356" max="4356" width="4.28515625" style="48" customWidth="1"/>
    <col min="4357" max="4358" width="8.7109375" style="48" customWidth="1"/>
    <col min="4359" max="4359" width="14.7109375" style="48" customWidth="1"/>
    <col min="4360" max="4360" width="8.7109375" style="48" customWidth="1"/>
    <col min="4361" max="4362" width="14.7109375" style="48" customWidth="1"/>
    <col min="4363" max="4363" width="18.140625" style="48" customWidth="1"/>
    <col min="4364" max="4401" width="9.140625" style="48"/>
    <col min="4402" max="4404" width="0" style="48" hidden="1" customWidth="1"/>
    <col min="4405" max="4610" width="9.140625" style="48"/>
    <col min="4611" max="4611" width="57.85546875" style="48" customWidth="1"/>
    <col min="4612" max="4612" width="4.28515625" style="48" customWidth="1"/>
    <col min="4613" max="4614" width="8.7109375" style="48" customWidth="1"/>
    <col min="4615" max="4615" width="14.7109375" style="48" customWidth="1"/>
    <col min="4616" max="4616" width="8.7109375" style="48" customWidth="1"/>
    <col min="4617" max="4618" width="14.7109375" style="48" customWidth="1"/>
    <col min="4619" max="4619" width="18.140625" style="48" customWidth="1"/>
    <col min="4620" max="4657" width="9.140625" style="48"/>
    <col min="4658" max="4660" width="0" style="48" hidden="1" customWidth="1"/>
    <col min="4661" max="4866" width="9.140625" style="48"/>
    <col min="4867" max="4867" width="57.85546875" style="48" customWidth="1"/>
    <col min="4868" max="4868" width="4.28515625" style="48" customWidth="1"/>
    <col min="4869" max="4870" width="8.7109375" style="48" customWidth="1"/>
    <col min="4871" max="4871" width="14.7109375" style="48" customWidth="1"/>
    <col min="4872" max="4872" width="8.7109375" style="48" customWidth="1"/>
    <col min="4873" max="4874" width="14.7109375" style="48" customWidth="1"/>
    <col min="4875" max="4875" width="18.140625" style="48" customWidth="1"/>
    <col min="4876" max="4913" width="9.140625" style="48"/>
    <col min="4914" max="4916" width="0" style="48" hidden="1" customWidth="1"/>
    <col min="4917" max="5122" width="9.140625" style="48"/>
    <col min="5123" max="5123" width="57.85546875" style="48" customWidth="1"/>
    <col min="5124" max="5124" width="4.28515625" style="48" customWidth="1"/>
    <col min="5125" max="5126" width="8.7109375" style="48" customWidth="1"/>
    <col min="5127" max="5127" width="14.7109375" style="48" customWidth="1"/>
    <col min="5128" max="5128" width="8.7109375" style="48" customWidth="1"/>
    <col min="5129" max="5130" width="14.7109375" style="48" customWidth="1"/>
    <col min="5131" max="5131" width="18.140625" style="48" customWidth="1"/>
    <col min="5132" max="5169" width="9.140625" style="48"/>
    <col min="5170" max="5172" width="0" style="48" hidden="1" customWidth="1"/>
    <col min="5173" max="5378" width="9.140625" style="48"/>
    <col min="5379" max="5379" width="57.85546875" style="48" customWidth="1"/>
    <col min="5380" max="5380" width="4.28515625" style="48" customWidth="1"/>
    <col min="5381" max="5382" width="8.7109375" style="48" customWidth="1"/>
    <col min="5383" max="5383" width="14.7109375" style="48" customWidth="1"/>
    <col min="5384" max="5384" width="8.7109375" style="48" customWidth="1"/>
    <col min="5385" max="5386" width="14.7109375" style="48" customWidth="1"/>
    <col min="5387" max="5387" width="18.140625" style="48" customWidth="1"/>
    <col min="5388" max="5425" width="9.140625" style="48"/>
    <col min="5426" max="5428" width="0" style="48" hidden="1" customWidth="1"/>
    <col min="5429" max="5634" width="9.140625" style="48"/>
    <col min="5635" max="5635" width="57.85546875" style="48" customWidth="1"/>
    <col min="5636" max="5636" width="4.28515625" style="48" customWidth="1"/>
    <col min="5637" max="5638" width="8.7109375" style="48" customWidth="1"/>
    <col min="5639" max="5639" width="14.7109375" style="48" customWidth="1"/>
    <col min="5640" max="5640" width="8.7109375" style="48" customWidth="1"/>
    <col min="5641" max="5642" width="14.7109375" style="48" customWidth="1"/>
    <col min="5643" max="5643" width="18.140625" style="48" customWidth="1"/>
    <col min="5644" max="5681" width="9.140625" style="48"/>
    <col min="5682" max="5684" width="0" style="48" hidden="1" customWidth="1"/>
    <col min="5685" max="5890" width="9.140625" style="48"/>
    <col min="5891" max="5891" width="57.85546875" style="48" customWidth="1"/>
    <col min="5892" max="5892" width="4.28515625" style="48" customWidth="1"/>
    <col min="5893" max="5894" width="8.7109375" style="48" customWidth="1"/>
    <col min="5895" max="5895" width="14.7109375" style="48" customWidth="1"/>
    <col min="5896" max="5896" width="8.7109375" style="48" customWidth="1"/>
    <col min="5897" max="5898" width="14.7109375" style="48" customWidth="1"/>
    <col min="5899" max="5899" width="18.140625" style="48" customWidth="1"/>
    <col min="5900" max="5937" width="9.140625" style="48"/>
    <col min="5938" max="5940" width="0" style="48" hidden="1" customWidth="1"/>
    <col min="5941" max="6146" width="9.140625" style="48"/>
    <col min="6147" max="6147" width="57.85546875" style="48" customWidth="1"/>
    <col min="6148" max="6148" width="4.28515625" style="48" customWidth="1"/>
    <col min="6149" max="6150" width="8.7109375" style="48" customWidth="1"/>
    <col min="6151" max="6151" width="14.7109375" style="48" customWidth="1"/>
    <col min="6152" max="6152" width="8.7109375" style="48" customWidth="1"/>
    <col min="6153" max="6154" width="14.7109375" style="48" customWidth="1"/>
    <col min="6155" max="6155" width="18.140625" style="48" customWidth="1"/>
    <col min="6156" max="6193" width="9.140625" style="48"/>
    <col min="6194" max="6196" width="0" style="48" hidden="1" customWidth="1"/>
    <col min="6197" max="6402" width="9.140625" style="48"/>
    <col min="6403" max="6403" width="57.85546875" style="48" customWidth="1"/>
    <col min="6404" max="6404" width="4.28515625" style="48" customWidth="1"/>
    <col min="6405" max="6406" width="8.7109375" style="48" customWidth="1"/>
    <col min="6407" max="6407" width="14.7109375" style="48" customWidth="1"/>
    <col min="6408" max="6408" width="8.7109375" style="48" customWidth="1"/>
    <col min="6409" max="6410" width="14.7109375" style="48" customWidth="1"/>
    <col min="6411" max="6411" width="18.140625" style="48" customWidth="1"/>
    <col min="6412" max="6449" width="9.140625" style="48"/>
    <col min="6450" max="6452" width="0" style="48" hidden="1" customWidth="1"/>
    <col min="6453" max="6658" width="9.140625" style="48"/>
    <col min="6659" max="6659" width="57.85546875" style="48" customWidth="1"/>
    <col min="6660" max="6660" width="4.28515625" style="48" customWidth="1"/>
    <col min="6661" max="6662" width="8.7109375" style="48" customWidth="1"/>
    <col min="6663" max="6663" width="14.7109375" style="48" customWidth="1"/>
    <col min="6664" max="6664" width="8.7109375" style="48" customWidth="1"/>
    <col min="6665" max="6666" width="14.7109375" style="48" customWidth="1"/>
    <col min="6667" max="6667" width="18.140625" style="48" customWidth="1"/>
    <col min="6668" max="6705" width="9.140625" style="48"/>
    <col min="6706" max="6708" width="0" style="48" hidden="1" customWidth="1"/>
    <col min="6709" max="6914" width="9.140625" style="48"/>
    <col min="6915" max="6915" width="57.85546875" style="48" customWidth="1"/>
    <col min="6916" max="6916" width="4.28515625" style="48" customWidth="1"/>
    <col min="6917" max="6918" width="8.7109375" style="48" customWidth="1"/>
    <col min="6919" max="6919" width="14.7109375" style="48" customWidth="1"/>
    <col min="6920" max="6920" width="8.7109375" style="48" customWidth="1"/>
    <col min="6921" max="6922" width="14.7109375" style="48" customWidth="1"/>
    <col min="6923" max="6923" width="18.140625" style="48" customWidth="1"/>
    <col min="6924" max="6961" width="9.140625" style="48"/>
    <col min="6962" max="6964" width="0" style="48" hidden="1" customWidth="1"/>
    <col min="6965" max="7170" width="9.140625" style="48"/>
    <col min="7171" max="7171" width="57.85546875" style="48" customWidth="1"/>
    <col min="7172" max="7172" width="4.28515625" style="48" customWidth="1"/>
    <col min="7173" max="7174" width="8.7109375" style="48" customWidth="1"/>
    <col min="7175" max="7175" width="14.7109375" style="48" customWidth="1"/>
    <col min="7176" max="7176" width="8.7109375" style="48" customWidth="1"/>
    <col min="7177" max="7178" width="14.7109375" style="48" customWidth="1"/>
    <col min="7179" max="7179" width="18.140625" style="48" customWidth="1"/>
    <col min="7180" max="7217" width="9.140625" style="48"/>
    <col min="7218" max="7220" width="0" style="48" hidden="1" customWidth="1"/>
    <col min="7221" max="7426" width="9.140625" style="48"/>
    <col min="7427" max="7427" width="57.85546875" style="48" customWidth="1"/>
    <col min="7428" max="7428" width="4.28515625" style="48" customWidth="1"/>
    <col min="7429" max="7430" width="8.7109375" style="48" customWidth="1"/>
    <col min="7431" max="7431" width="14.7109375" style="48" customWidth="1"/>
    <col min="7432" max="7432" width="8.7109375" style="48" customWidth="1"/>
    <col min="7433" max="7434" width="14.7109375" style="48" customWidth="1"/>
    <col min="7435" max="7435" width="18.140625" style="48" customWidth="1"/>
    <col min="7436" max="7473" width="9.140625" style="48"/>
    <col min="7474" max="7476" width="0" style="48" hidden="1" customWidth="1"/>
    <col min="7477" max="7682" width="9.140625" style="48"/>
    <col min="7683" max="7683" width="57.85546875" style="48" customWidth="1"/>
    <col min="7684" max="7684" width="4.28515625" style="48" customWidth="1"/>
    <col min="7685" max="7686" width="8.7109375" style="48" customWidth="1"/>
    <col min="7687" max="7687" width="14.7109375" style="48" customWidth="1"/>
    <col min="7688" max="7688" width="8.7109375" style="48" customWidth="1"/>
    <col min="7689" max="7690" width="14.7109375" style="48" customWidth="1"/>
    <col min="7691" max="7691" width="18.140625" style="48" customWidth="1"/>
    <col min="7692" max="7729" width="9.140625" style="48"/>
    <col min="7730" max="7732" width="0" style="48" hidden="1" customWidth="1"/>
    <col min="7733" max="7938" width="9.140625" style="48"/>
    <col min="7939" max="7939" width="57.85546875" style="48" customWidth="1"/>
    <col min="7940" max="7940" width="4.28515625" style="48" customWidth="1"/>
    <col min="7941" max="7942" width="8.7109375" style="48" customWidth="1"/>
    <col min="7943" max="7943" width="14.7109375" style="48" customWidth="1"/>
    <col min="7944" max="7944" width="8.7109375" style="48" customWidth="1"/>
    <col min="7945" max="7946" width="14.7109375" style="48" customWidth="1"/>
    <col min="7947" max="7947" width="18.140625" style="48" customWidth="1"/>
    <col min="7948" max="7985" width="9.140625" style="48"/>
    <col min="7986" max="7988" width="0" style="48" hidden="1" customWidth="1"/>
    <col min="7989" max="8194" width="9.140625" style="48"/>
    <col min="8195" max="8195" width="57.85546875" style="48" customWidth="1"/>
    <col min="8196" max="8196" width="4.28515625" style="48" customWidth="1"/>
    <col min="8197" max="8198" width="8.7109375" style="48" customWidth="1"/>
    <col min="8199" max="8199" width="14.7109375" style="48" customWidth="1"/>
    <col min="8200" max="8200" width="8.7109375" style="48" customWidth="1"/>
    <col min="8201" max="8202" width="14.7109375" style="48" customWidth="1"/>
    <col min="8203" max="8203" width="18.140625" style="48" customWidth="1"/>
    <col min="8204" max="8241" width="9.140625" style="48"/>
    <col min="8242" max="8244" width="0" style="48" hidden="1" customWidth="1"/>
    <col min="8245" max="8450" width="9.140625" style="48"/>
    <col min="8451" max="8451" width="57.85546875" style="48" customWidth="1"/>
    <col min="8452" max="8452" width="4.28515625" style="48" customWidth="1"/>
    <col min="8453" max="8454" width="8.7109375" style="48" customWidth="1"/>
    <col min="8455" max="8455" width="14.7109375" style="48" customWidth="1"/>
    <col min="8456" max="8456" width="8.7109375" style="48" customWidth="1"/>
    <col min="8457" max="8458" width="14.7109375" style="48" customWidth="1"/>
    <col min="8459" max="8459" width="18.140625" style="48" customWidth="1"/>
    <col min="8460" max="8497" width="9.140625" style="48"/>
    <col min="8498" max="8500" width="0" style="48" hidden="1" customWidth="1"/>
    <col min="8501" max="8706" width="9.140625" style="48"/>
    <col min="8707" max="8707" width="57.85546875" style="48" customWidth="1"/>
    <col min="8708" max="8708" width="4.28515625" style="48" customWidth="1"/>
    <col min="8709" max="8710" width="8.7109375" style="48" customWidth="1"/>
    <col min="8711" max="8711" width="14.7109375" style="48" customWidth="1"/>
    <col min="8712" max="8712" width="8.7109375" style="48" customWidth="1"/>
    <col min="8713" max="8714" width="14.7109375" style="48" customWidth="1"/>
    <col min="8715" max="8715" width="18.140625" style="48" customWidth="1"/>
    <col min="8716" max="8753" width="9.140625" style="48"/>
    <col min="8754" max="8756" width="0" style="48" hidden="1" customWidth="1"/>
    <col min="8757" max="8962" width="9.140625" style="48"/>
    <col min="8963" max="8963" width="57.85546875" style="48" customWidth="1"/>
    <col min="8964" max="8964" width="4.28515625" style="48" customWidth="1"/>
    <col min="8965" max="8966" width="8.7109375" style="48" customWidth="1"/>
    <col min="8967" max="8967" width="14.7109375" style="48" customWidth="1"/>
    <col min="8968" max="8968" width="8.7109375" style="48" customWidth="1"/>
    <col min="8969" max="8970" width="14.7109375" style="48" customWidth="1"/>
    <col min="8971" max="8971" width="18.140625" style="48" customWidth="1"/>
    <col min="8972" max="9009" width="9.140625" style="48"/>
    <col min="9010" max="9012" width="0" style="48" hidden="1" customWidth="1"/>
    <col min="9013" max="9218" width="9.140625" style="48"/>
    <col min="9219" max="9219" width="57.85546875" style="48" customWidth="1"/>
    <col min="9220" max="9220" width="4.28515625" style="48" customWidth="1"/>
    <col min="9221" max="9222" width="8.7109375" style="48" customWidth="1"/>
    <col min="9223" max="9223" width="14.7109375" style="48" customWidth="1"/>
    <col min="9224" max="9224" width="8.7109375" style="48" customWidth="1"/>
    <col min="9225" max="9226" width="14.7109375" style="48" customWidth="1"/>
    <col min="9227" max="9227" width="18.140625" style="48" customWidth="1"/>
    <col min="9228" max="9265" width="9.140625" style="48"/>
    <col min="9266" max="9268" width="0" style="48" hidden="1" customWidth="1"/>
    <col min="9269" max="9474" width="9.140625" style="48"/>
    <col min="9475" max="9475" width="57.85546875" style="48" customWidth="1"/>
    <col min="9476" max="9476" width="4.28515625" style="48" customWidth="1"/>
    <col min="9477" max="9478" width="8.7109375" style="48" customWidth="1"/>
    <col min="9479" max="9479" width="14.7109375" style="48" customWidth="1"/>
    <col min="9480" max="9480" width="8.7109375" style="48" customWidth="1"/>
    <col min="9481" max="9482" width="14.7109375" style="48" customWidth="1"/>
    <col min="9483" max="9483" width="18.140625" style="48" customWidth="1"/>
    <col min="9484" max="9521" width="9.140625" style="48"/>
    <col min="9522" max="9524" width="0" style="48" hidden="1" customWidth="1"/>
    <col min="9525" max="9730" width="9.140625" style="48"/>
    <col min="9731" max="9731" width="57.85546875" style="48" customWidth="1"/>
    <col min="9732" max="9732" width="4.28515625" style="48" customWidth="1"/>
    <col min="9733" max="9734" width="8.7109375" style="48" customWidth="1"/>
    <col min="9735" max="9735" width="14.7109375" style="48" customWidth="1"/>
    <col min="9736" max="9736" width="8.7109375" style="48" customWidth="1"/>
    <col min="9737" max="9738" width="14.7109375" style="48" customWidth="1"/>
    <col min="9739" max="9739" width="18.140625" style="48" customWidth="1"/>
    <col min="9740" max="9777" width="9.140625" style="48"/>
    <col min="9778" max="9780" width="0" style="48" hidden="1" customWidth="1"/>
    <col min="9781" max="9986" width="9.140625" style="48"/>
    <col min="9987" max="9987" width="57.85546875" style="48" customWidth="1"/>
    <col min="9988" max="9988" width="4.28515625" style="48" customWidth="1"/>
    <col min="9989" max="9990" width="8.7109375" style="48" customWidth="1"/>
    <col min="9991" max="9991" width="14.7109375" style="48" customWidth="1"/>
    <col min="9992" max="9992" width="8.7109375" style="48" customWidth="1"/>
    <col min="9993" max="9994" width="14.7109375" style="48" customWidth="1"/>
    <col min="9995" max="9995" width="18.140625" style="48" customWidth="1"/>
    <col min="9996" max="10033" width="9.140625" style="48"/>
    <col min="10034" max="10036" width="0" style="48" hidden="1" customWidth="1"/>
    <col min="10037" max="10242" width="9.140625" style="48"/>
    <col min="10243" max="10243" width="57.85546875" style="48" customWidth="1"/>
    <col min="10244" max="10244" width="4.28515625" style="48" customWidth="1"/>
    <col min="10245" max="10246" width="8.7109375" style="48" customWidth="1"/>
    <col min="10247" max="10247" width="14.7109375" style="48" customWidth="1"/>
    <col min="10248" max="10248" width="8.7109375" style="48" customWidth="1"/>
    <col min="10249" max="10250" width="14.7109375" style="48" customWidth="1"/>
    <col min="10251" max="10251" width="18.140625" style="48" customWidth="1"/>
    <col min="10252" max="10289" width="9.140625" style="48"/>
    <col min="10290" max="10292" width="0" style="48" hidden="1" customWidth="1"/>
    <col min="10293" max="10498" width="9.140625" style="48"/>
    <col min="10499" max="10499" width="57.85546875" style="48" customWidth="1"/>
    <col min="10500" max="10500" width="4.28515625" style="48" customWidth="1"/>
    <col min="10501" max="10502" width="8.7109375" style="48" customWidth="1"/>
    <col min="10503" max="10503" width="14.7109375" style="48" customWidth="1"/>
    <col min="10504" max="10504" width="8.7109375" style="48" customWidth="1"/>
    <col min="10505" max="10506" width="14.7109375" style="48" customWidth="1"/>
    <col min="10507" max="10507" width="18.140625" style="48" customWidth="1"/>
    <col min="10508" max="10545" width="9.140625" style="48"/>
    <col min="10546" max="10548" width="0" style="48" hidden="1" customWidth="1"/>
    <col min="10549" max="10754" width="9.140625" style="48"/>
    <col min="10755" max="10755" width="57.85546875" style="48" customWidth="1"/>
    <col min="10756" max="10756" width="4.28515625" style="48" customWidth="1"/>
    <col min="10757" max="10758" width="8.7109375" style="48" customWidth="1"/>
    <col min="10759" max="10759" width="14.7109375" style="48" customWidth="1"/>
    <col min="10760" max="10760" width="8.7109375" style="48" customWidth="1"/>
    <col min="10761" max="10762" width="14.7109375" style="48" customWidth="1"/>
    <col min="10763" max="10763" width="18.140625" style="48" customWidth="1"/>
    <col min="10764" max="10801" width="9.140625" style="48"/>
    <col min="10802" max="10804" width="0" style="48" hidden="1" customWidth="1"/>
    <col min="10805" max="11010" width="9.140625" style="48"/>
    <col min="11011" max="11011" width="57.85546875" style="48" customWidth="1"/>
    <col min="11012" max="11012" width="4.28515625" style="48" customWidth="1"/>
    <col min="11013" max="11014" width="8.7109375" style="48" customWidth="1"/>
    <col min="11015" max="11015" width="14.7109375" style="48" customWidth="1"/>
    <col min="11016" max="11016" width="8.7109375" style="48" customWidth="1"/>
    <col min="11017" max="11018" width="14.7109375" style="48" customWidth="1"/>
    <col min="11019" max="11019" width="18.140625" style="48" customWidth="1"/>
    <col min="11020" max="11057" width="9.140625" style="48"/>
    <col min="11058" max="11060" width="0" style="48" hidden="1" customWidth="1"/>
    <col min="11061" max="11266" width="9.140625" style="48"/>
    <col min="11267" max="11267" width="57.85546875" style="48" customWidth="1"/>
    <col min="11268" max="11268" width="4.28515625" style="48" customWidth="1"/>
    <col min="11269" max="11270" width="8.7109375" style="48" customWidth="1"/>
    <col min="11271" max="11271" width="14.7109375" style="48" customWidth="1"/>
    <col min="11272" max="11272" width="8.7109375" style="48" customWidth="1"/>
    <col min="11273" max="11274" width="14.7109375" style="48" customWidth="1"/>
    <col min="11275" max="11275" width="18.140625" style="48" customWidth="1"/>
    <col min="11276" max="11313" width="9.140625" style="48"/>
    <col min="11314" max="11316" width="0" style="48" hidden="1" customWidth="1"/>
    <col min="11317" max="11522" width="9.140625" style="48"/>
    <col min="11523" max="11523" width="57.85546875" style="48" customWidth="1"/>
    <col min="11524" max="11524" width="4.28515625" style="48" customWidth="1"/>
    <col min="11525" max="11526" width="8.7109375" style="48" customWidth="1"/>
    <col min="11527" max="11527" width="14.7109375" style="48" customWidth="1"/>
    <col min="11528" max="11528" width="8.7109375" style="48" customWidth="1"/>
    <col min="11529" max="11530" width="14.7109375" style="48" customWidth="1"/>
    <col min="11531" max="11531" width="18.140625" style="48" customWidth="1"/>
    <col min="11532" max="11569" width="9.140625" style="48"/>
    <col min="11570" max="11572" width="0" style="48" hidden="1" customWidth="1"/>
    <col min="11573" max="11778" width="9.140625" style="48"/>
    <col min="11779" max="11779" width="57.85546875" style="48" customWidth="1"/>
    <col min="11780" max="11780" width="4.28515625" style="48" customWidth="1"/>
    <col min="11781" max="11782" width="8.7109375" style="48" customWidth="1"/>
    <col min="11783" max="11783" width="14.7109375" style="48" customWidth="1"/>
    <col min="11784" max="11784" width="8.7109375" style="48" customWidth="1"/>
    <col min="11785" max="11786" width="14.7109375" style="48" customWidth="1"/>
    <col min="11787" max="11787" width="18.140625" style="48" customWidth="1"/>
    <col min="11788" max="11825" width="9.140625" style="48"/>
    <col min="11826" max="11828" width="0" style="48" hidden="1" customWidth="1"/>
    <col min="11829" max="12034" width="9.140625" style="48"/>
    <col min="12035" max="12035" width="57.85546875" style="48" customWidth="1"/>
    <col min="12036" max="12036" width="4.28515625" style="48" customWidth="1"/>
    <col min="12037" max="12038" width="8.7109375" style="48" customWidth="1"/>
    <col min="12039" max="12039" width="14.7109375" style="48" customWidth="1"/>
    <col min="12040" max="12040" width="8.7109375" style="48" customWidth="1"/>
    <col min="12041" max="12042" width="14.7109375" style="48" customWidth="1"/>
    <col min="12043" max="12043" width="18.140625" style="48" customWidth="1"/>
    <col min="12044" max="12081" width="9.140625" style="48"/>
    <col min="12082" max="12084" width="0" style="48" hidden="1" customWidth="1"/>
    <col min="12085" max="12290" width="9.140625" style="48"/>
    <col min="12291" max="12291" width="57.85546875" style="48" customWidth="1"/>
    <col min="12292" max="12292" width="4.28515625" style="48" customWidth="1"/>
    <col min="12293" max="12294" width="8.7109375" style="48" customWidth="1"/>
    <col min="12295" max="12295" width="14.7109375" style="48" customWidth="1"/>
    <col min="12296" max="12296" width="8.7109375" style="48" customWidth="1"/>
    <col min="12297" max="12298" width="14.7109375" style="48" customWidth="1"/>
    <col min="12299" max="12299" width="18.140625" style="48" customWidth="1"/>
    <col min="12300" max="12337" width="9.140625" style="48"/>
    <col min="12338" max="12340" width="0" style="48" hidden="1" customWidth="1"/>
    <col min="12341" max="12546" width="9.140625" style="48"/>
    <col min="12547" max="12547" width="57.85546875" style="48" customWidth="1"/>
    <col min="12548" max="12548" width="4.28515625" style="48" customWidth="1"/>
    <col min="12549" max="12550" width="8.7109375" style="48" customWidth="1"/>
    <col min="12551" max="12551" width="14.7109375" style="48" customWidth="1"/>
    <col min="12552" max="12552" width="8.7109375" style="48" customWidth="1"/>
    <col min="12553" max="12554" width="14.7109375" style="48" customWidth="1"/>
    <col min="12555" max="12555" width="18.140625" style="48" customWidth="1"/>
    <col min="12556" max="12593" width="9.140625" style="48"/>
    <col min="12594" max="12596" width="0" style="48" hidden="1" customWidth="1"/>
    <col min="12597" max="12802" width="9.140625" style="48"/>
    <col min="12803" max="12803" width="57.85546875" style="48" customWidth="1"/>
    <col min="12804" max="12804" width="4.28515625" style="48" customWidth="1"/>
    <col min="12805" max="12806" width="8.7109375" style="48" customWidth="1"/>
    <col min="12807" max="12807" width="14.7109375" style="48" customWidth="1"/>
    <col min="12808" max="12808" width="8.7109375" style="48" customWidth="1"/>
    <col min="12809" max="12810" width="14.7109375" style="48" customWidth="1"/>
    <col min="12811" max="12811" width="18.140625" style="48" customWidth="1"/>
    <col min="12812" max="12849" width="9.140625" style="48"/>
    <col min="12850" max="12852" width="0" style="48" hidden="1" customWidth="1"/>
    <col min="12853" max="13058" width="9.140625" style="48"/>
    <col min="13059" max="13059" width="57.85546875" style="48" customWidth="1"/>
    <col min="13060" max="13060" width="4.28515625" style="48" customWidth="1"/>
    <col min="13061" max="13062" width="8.7109375" style="48" customWidth="1"/>
    <col min="13063" max="13063" width="14.7109375" style="48" customWidth="1"/>
    <col min="13064" max="13064" width="8.7109375" style="48" customWidth="1"/>
    <col min="13065" max="13066" width="14.7109375" style="48" customWidth="1"/>
    <col min="13067" max="13067" width="18.140625" style="48" customWidth="1"/>
    <col min="13068" max="13105" width="9.140625" style="48"/>
    <col min="13106" max="13108" width="0" style="48" hidden="1" customWidth="1"/>
    <col min="13109" max="13314" width="9.140625" style="48"/>
    <col min="13315" max="13315" width="57.85546875" style="48" customWidth="1"/>
    <col min="13316" max="13316" width="4.28515625" style="48" customWidth="1"/>
    <col min="13317" max="13318" width="8.7109375" style="48" customWidth="1"/>
    <col min="13319" max="13319" width="14.7109375" style="48" customWidth="1"/>
    <col min="13320" max="13320" width="8.7109375" style="48" customWidth="1"/>
    <col min="13321" max="13322" width="14.7109375" style="48" customWidth="1"/>
    <col min="13323" max="13323" width="18.140625" style="48" customWidth="1"/>
    <col min="13324" max="13361" width="9.140625" style="48"/>
    <col min="13362" max="13364" width="0" style="48" hidden="1" customWidth="1"/>
    <col min="13365" max="13570" width="9.140625" style="48"/>
    <col min="13571" max="13571" width="57.85546875" style="48" customWidth="1"/>
    <col min="13572" max="13572" width="4.28515625" style="48" customWidth="1"/>
    <col min="13573" max="13574" width="8.7109375" style="48" customWidth="1"/>
    <col min="13575" max="13575" width="14.7109375" style="48" customWidth="1"/>
    <col min="13576" max="13576" width="8.7109375" style="48" customWidth="1"/>
    <col min="13577" max="13578" width="14.7109375" style="48" customWidth="1"/>
    <col min="13579" max="13579" width="18.140625" style="48" customWidth="1"/>
    <col min="13580" max="13617" width="9.140625" style="48"/>
    <col min="13618" max="13620" width="0" style="48" hidden="1" customWidth="1"/>
    <col min="13621" max="13826" width="9.140625" style="48"/>
    <col min="13827" max="13827" width="57.85546875" style="48" customWidth="1"/>
    <col min="13828" max="13828" width="4.28515625" style="48" customWidth="1"/>
    <col min="13829" max="13830" width="8.7109375" style="48" customWidth="1"/>
    <col min="13831" max="13831" width="14.7109375" style="48" customWidth="1"/>
    <col min="13832" max="13832" width="8.7109375" style="48" customWidth="1"/>
    <col min="13833" max="13834" width="14.7109375" style="48" customWidth="1"/>
    <col min="13835" max="13835" width="18.140625" style="48" customWidth="1"/>
    <col min="13836" max="13873" width="9.140625" style="48"/>
    <col min="13874" max="13876" width="0" style="48" hidden="1" customWidth="1"/>
    <col min="13877" max="14082" width="9.140625" style="48"/>
    <col min="14083" max="14083" width="57.85546875" style="48" customWidth="1"/>
    <col min="14084" max="14084" width="4.28515625" style="48" customWidth="1"/>
    <col min="14085" max="14086" width="8.7109375" style="48" customWidth="1"/>
    <col min="14087" max="14087" width="14.7109375" style="48" customWidth="1"/>
    <col min="14088" max="14088" width="8.7109375" style="48" customWidth="1"/>
    <col min="14089" max="14090" width="14.7109375" style="48" customWidth="1"/>
    <col min="14091" max="14091" width="18.140625" style="48" customWidth="1"/>
    <col min="14092" max="14129" width="9.140625" style="48"/>
    <col min="14130" max="14132" width="0" style="48" hidden="1" customWidth="1"/>
    <col min="14133" max="14338" width="9.140625" style="48"/>
    <col min="14339" max="14339" width="57.85546875" style="48" customWidth="1"/>
    <col min="14340" max="14340" width="4.28515625" style="48" customWidth="1"/>
    <col min="14341" max="14342" width="8.7109375" style="48" customWidth="1"/>
    <col min="14343" max="14343" width="14.7109375" style="48" customWidth="1"/>
    <col min="14344" max="14344" width="8.7109375" style="48" customWidth="1"/>
    <col min="14345" max="14346" width="14.7109375" style="48" customWidth="1"/>
    <col min="14347" max="14347" width="18.140625" style="48" customWidth="1"/>
    <col min="14348" max="14385" width="9.140625" style="48"/>
    <col min="14386" max="14388" width="0" style="48" hidden="1" customWidth="1"/>
    <col min="14389" max="14594" width="9.140625" style="48"/>
    <col min="14595" max="14595" width="57.85546875" style="48" customWidth="1"/>
    <col min="14596" max="14596" width="4.28515625" style="48" customWidth="1"/>
    <col min="14597" max="14598" width="8.7109375" style="48" customWidth="1"/>
    <col min="14599" max="14599" width="14.7109375" style="48" customWidth="1"/>
    <col min="14600" max="14600" width="8.7109375" style="48" customWidth="1"/>
    <col min="14601" max="14602" width="14.7109375" style="48" customWidth="1"/>
    <col min="14603" max="14603" width="18.140625" style="48" customWidth="1"/>
    <col min="14604" max="14641" width="9.140625" style="48"/>
    <col min="14642" max="14644" width="0" style="48" hidden="1" customWidth="1"/>
    <col min="14645" max="14850" width="9.140625" style="48"/>
    <col min="14851" max="14851" width="57.85546875" style="48" customWidth="1"/>
    <col min="14852" max="14852" width="4.28515625" style="48" customWidth="1"/>
    <col min="14853" max="14854" width="8.7109375" style="48" customWidth="1"/>
    <col min="14855" max="14855" width="14.7109375" style="48" customWidth="1"/>
    <col min="14856" max="14856" width="8.7109375" style="48" customWidth="1"/>
    <col min="14857" max="14858" width="14.7109375" style="48" customWidth="1"/>
    <col min="14859" max="14859" width="18.140625" style="48" customWidth="1"/>
    <col min="14860" max="14897" width="9.140625" style="48"/>
    <col min="14898" max="14900" width="0" style="48" hidden="1" customWidth="1"/>
    <col min="14901" max="15106" width="9.140625" style="48"/>
    <col min="15107" max="15107" width="57.85546875" style="48" customWidth="1"/>
    <col min="15108" max="15108" width="4.28515625" style="48" customWidth="1"/>
    <col min="15109" max="15110" width="8.7109375" style="48" customWidth="1"/>
    <col min="15111" max="15111" width="14.7109375" style="48" customWidth="1"/>
    <col min="15112" max="15112" width="8.7109375" style="48" customWidth="1"/>
    <col min="15113" max="15114" width="14.7109375" style="48" customWidth="1"/>
    <col min="15115" max="15115" width="18.140625" style="48" customWidth="1"/>
    <col min="15116" max="15153" width="9.140625" style="48"/>
    <col min="15154" max="15156" width="0" style="48" hidden="1" customWidth="1"/>
    <col min="15157" max="15362" width="9.140625" style="48"/>
    <col min="15363" max="15363" width="57.85546875" style="48" customWidth="1"/>
    <col min="15364" max="15364" width="4.28515625" style="48" customWidth="1"/>
    <col min="15365" max="15366" width="8.7109375" style="48" customWidth="1"/>
    <col min="15367" max="15367" width="14.7109375" style="48" customWidth="1"/>
    <col min="15368" max="15368" width="8.7109375" style="48" customWidth="1"/>
    <col min="15369" max="15370" width="14.7109375" style="48" customWidth="1"/>
    <col min="15371" max="15371" width="18.140625" style="48" customWidth="1"/>
    <col min="15372" max="15409" width="9.140625" style="48"/>
    <col min="15410" max="15412" width="0" style="48" hidden="1" customWidth="1"/>
    <col min="15413" max="15618" width="9.140625" style="48"/>
    <col min="15619" max="15619" width="57.85546875" style="48" customWidth="1"/>
    <col min="15620" max="15620" width="4.28515625" style="48" customWidth="1"/>
    <col min="15621" max="15622" width="8.7109375" style="48" customWidth="1"/>
    <col min="15623" max="15623" width="14.7109375" style="48" customWidth="1"/>
    <col min="15624" max="15624" width="8.7109375" style="48" customWidth="1"/>
    <col min="15625" max="15626" width="14.7109375" style="48" customWidth="1"/>
    <col min="15627" max="15627" width="18.140625" style="48" customWidth="1"/>
    <col min="15628" max="15665" width="9.140625" style="48"/>
    <col min="15666" max="15668" width="0" style="48" hidden="1" customWidth="1"/>
    <col min="15669" max="15874" width="9.140625" style="48"/>
    <col min="15875" max="15875" width="57.85546875" style="48" customWidth="1"/>
    <col min="15876" max="15876" width="4.28515625" style="48" customWidth="1"/>
    <col min="15877" max="15878" width="8.7109375" style="48" customWidth="1"/>
    <col min="15879" max="15879" width="14.7109375" style="48" customWidth="1"/>
    <col min="15880" max="15880" width="8.7109375" style="48" customWidth="1"/>
    <col min="15881" max="15882" width="14.7109375" style="48" customWidth="1"/>
    <col min="15883" max="15883" width="18.140625" style="48" customWidth="1"/>
    <col min="15884" max="15921" width="9.140625" style="48"/>
    <col min="15922" max="15924" width="0" style="48" hidden="1" customWidth="1"/>
    <col min="15925" max="16130" width="9.140625" style="48"/>
    <col min="16131" max="16131" width="57.85546875" style="48" customWidth="1"/>
    <col min="16132" max="16132" width="4.28515625" style="48" customWidth="1"/>
    <col min="16133" max="16134" width="8.7109375" style="48" customWidth="1"/>
    <col min="16135" max="16135" width="14.7109375" style="48" customWidth="1"/>
    <col min="16136" max="16136" width="8.7109375" style="48" customWidth="1"/>
    <col min="16137" max="16138" width="14.7109375" style="48" customWidth="1"/>
    <col min="16139" max="16139" width="18.140625" style="48" customWidth="1"/>
    <col min="16140" max="16177" width="9.140625" style="48"/>
    <col min="16178" max="16180" width="0" style="48" hidden="1" customWidth="1"/>
    <col min="16181" max="16384" width="9.140625" style="48"/>
  </cols>
  <sheetData>
    <row r="1" spans="1:51" ht="18" x14ac:dyDescent="0.25">
      <c r="A1" s="1" t="s">
        <v>1178</v>
      </c>
      <c r="B1" s="1"/>
    </row>
    <row r="2" spans="1:51" ht="18" x14ac:dyDescent="0.25">
      <c r="A2" s="1" t="s">
        <v>286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287</v>
      </c>
      <c r="C6" s="12"/>
      <c r="D6" s="13"/>
      <c r="E6" s="13"/>
      <c r="F6" s="14"/>
      <c r="G6" s="15"/>
      <c r="H6" s="15"/>
      <c r="I6" s="15"/>
      <c r="J6" s="16"/>
      <c r="AX6" s="179">
        <v>19.600000000000001</v>
      </c>
      <c r="AY6" s="48">
        <v>1.3</v>
      </c>
    </row>
    <row r="7" spans="1:51" ht="28.5" x14ac:dyDescent="0.2">
      <c r="A7" s="1513">
        <v>1</v>
      </c>
      <c r="B7" s="28" t="s">
        <v>778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 t="shared" ref="I7:I60" si="0">D7*H7</f>
        <v>0</v>
      </c>
      <c r="J7" s="165">
        <f>G7+I7</f>
        <v>0</v>
      </c>
      <c r="AX7" s="179"/>
    </row>
    <row r="8" spans="1:51" s="166" customFormat="1" ht="28.5" x14ac:dyDescent="0.2">
      <c r="A8" s="1514">
        <v>2</v>
      </c>
      <c r="B8" s="28" t="s">
        <v>966</v>
      </c>
      <c r="C8" s="24" t="s">
        <v>12</v>
      </c>
      <c r="D8" s="20">
        <v>1</v>
      </c>
      <c r="E8" s="1209" t="s">
        <v>1179</v>
      </c>
      <c r="F8" s="25"/>
      <c r="G8" s="25">
        <f t="shared" ref="G8:G60" si="1">D8*F8</f>
        <v>0</v>
      </c>
      <c r="H8" s="25"/>
      <c r="I8" s="25">
        <f t="shared" si="0"/>
        <v>0</v>
      </c>
      <c r="J8" s="165">
        <f t="shared" ref="J8:J60" si="2">G8+I8</f>
        <v>0</v>
      </c>
      <c r="AX8" s="180"/>
    </row>
    <row r="9" spans="1:51" s="166" customFormat="1" ht="14.25" x14ac:dyDescent="0.2">
      <c r="A9" s="1514"/>
      <c r="B9" s="1770" t="s">
        <v>782</v>
      </c>
      <c r="C9" s="24"/>
      <c r="D9" s="20"/>
      <c r="E9" s="1436"/>
      <c r="F9" s="25"/>
      <c r="G9" s="25"/>
      <c r="H9" s="25"/>
      <c r="I9" s="25"/>
      <c r="J9" s="165"/>
      <c r="AX9" s="180"/>
    </row>
    <row r="10" spans="1:51" s="166" customFormat="1" ht="42.75" x14ac:dyDescent="0.2">
      <c r="A10" s="1514">
        <v>3</v>
      </c>
      <c r="B10" s="1753" t="s">
        <v>1346</v>
      </c>
      <c r="C10" s="522" t="s">
        <v>12</v>
      </c>
      <c r="D10" s="523">
        <v>1</v>
      </c>
      <c r="E10" s="1436" t="s">
        <v>1180</v>
      </c>
      <c r="F10" s="524"/>
      <c r="G10" s="515">
        <f t="shared" si="1"/>
        <v>0</v>
      </c>
      <c r="H10" s="515"/>
      <c r="I10" s="515">
        <f t="shared" si="0"/>
        <v>0</v>
      </c>
      <c r="J10" s="516">
        <f t="shared" si="2"/>
        <v>0</v>
      </c>
      <c r="AX10" s="180"/>
    </row>
    <row r="11" spans="1:51" s="166" customFormat="1" ht="42.75" x14ac:dyDescent="0.2">
      <c r="A11" s="1514">
        <v>4</v>
      </c>
      <c r="B11" s="1753" t="s">
        <v>1347</v>
      </c>
      <c r="C11" s="522" t="s">
        <v>12</v>
      </c>
      <c r="D11" s="523">
        <v>1</v>
      </c>
      <c r="E11" s="1436" t="s">
        <v>1180</v>
      </c>
      <c r="F11" s="524"/>
      <c r="G11" s="515">
        <f t="shared" si="1"/>
        <v>0</v>
      </c>
      <c r="H11" s="515"/>
      <c r="I11" s="515">
        <f t="shared" si="0"/>
        <v>0</v>
      </c>
      <c r="J11" s="516">
        <f t="shared" si="2"/>
        <v>0</v>
      </c>
      <c r="AX11" s="180"/>
    </row>
    <row r="12" spans="1:51" s="166" customFormat="1" ht="42.75" x14ac:dyDescent="0.2">
      <c r="A12" s="1514">
        <v>5</v>
      </c>
      <c r="B12" s="1753" t="s">
        <v>1355</v>
      </c>
      <c r="C12" s="522" t="s">
        <v>12</v>
      </c>
      <c r="D12" s="523">
        <v>1</v>
      </c>
      <c r="E12" s="1436" t="s">
        <v>1180</v>
      </c>
      <c r="F12" s="524"/>
      <c r="G12" s="515">
        <f t="shared" si="1"/>
        <v>0</v>
      </c>
      <c r="H12" s="515"/>
      <c r="I12" s="515">
        <f t="shared" si="0"/>
        <v>0</v>
      </c>
      <c r="J12" s="516">
        <f t="shared" si="2"/>
        <v>0</v>
      </c>
      <c r="AX12" s="180"/>
    </row>
    <row r="13" spans="1:51" s="166" customFormat="1" ht="42.75" x14ac:dyDescent="0.2">
      <c r="A13" s="1514">
        <v>6</v>
      </c>
      <c r="B13" s="1753" t="s">
        <v>1348</v>
      </c>
      <c r="C13" s="522" t="s">
        <v>12</v>
      </c>
      <c r="D13" s="523">
        <v>1</v>
      </c>
      <c r="E13" s="1436" t="s">
        <v>1180</v>
      </c>
      <c r="F13" s="524"/>
      <c r="G13" s="515">
        <f t="shared" si="1"/>
        <v>0</v>
      </c>
      <c r="H13" s="515"/>
      <c r="I13" s="515">
        <f t="shared" si="0"/>
        <v>0</v>
      </c>
      <c r="J13" s="516">
        <f t="shared" si="2"/>
        <v>0</v>
      </c>
      <c r="AX13" s="180"/>
    </row>
    <row r="14" spans="1:51" s="166" customFormat="1" ht="42.75" x14ac:dyDescent="0.2">
      <c r="A14" s="1514">
        <v>7</v>
      </c>
      <c r="B14" s="1753" t="s">
        <v>1349</v>
      </c>
      <c r="C14" s="522" t="s">
        <v>12</v>
      </c>
      <c r="D14" s="523">
        <v>1</v>
      </c>
      <c r="E14" s="1436" t="s">
        <v>1180</v>
      </c>
      <c r="F14" s="524"/>
      <c r="G14" s="515">
        <f t="shared" si="1"/>
        <v>0</v>
      </c>
      <c r="H14" s="515"/>
      <c r="I14" s="515">
        <f t="shared" si="0"/>
        <v>0</v>
      </c>
      <c r="J14" s="516">
        <f t="shared" si="2"/>
        <v>0</v>
      </c>
      <c r="AX14" s="180"/>
    </row>
    <row r="15" spans="1:51" s="166" customFormat="1" ht="42.75" x14ac:dyDescent="0.2">
      <c r="A15" s="1514">
        <v>8</v>
      </c>
      <c r="B15" s="517" t="s">
        <v>1367</v>
      </c>
      <c r="C15" s="513" t="s">
        <v>12</v>
      </c>
      <c r="D15" s="514">
        <v>1</v>
      </c>
      <c r="E15" s="1436" t="s">
        <v>1180</v>
      </c>
      <c r="F15" s="524"/>
      <c r="G15" s="515">
        <f t="shared" si="1"/>
        <v>0</v>
      </c>
      <c r="H15" s="515"/>
      <c r="I15" s="515">
        <f t="shared" si="0"/>
        <v>0</v>
      </c>
      <c r="J15" s="516">
        <f t="shared" si="2"/>
        <v>0</v>
      </c>
      <c r="AX15" s="180"/>
    </row>
    <row r="16" spans="1:51" s="166" customFormat="1" ht="42.75" x14ac:dyDescent="0.2">
      <c r="A16" s="1514">
        <v>9</v>
      </c>
      <c r="B16" s="28" t="s">
        <v>1360</v>
      </c>
      <c r="C16" s="24" t="s">
        <v>12</v>
      </c>
      <c r="D16" s="20">
        <v>1</v>
      </c>
      <c r="E16" s="1436" t="s">
        <v>1180</v>
      </c>
      <c r="F16" s="25"/>
      <c r="G16" s="25">
        <f t="shared" si="1"/>
        <v>0</v>
      </c>
      <c r="H16" s="25"/>
      <c r="I16" s="25">
        <f t="shared" si="0"/>
        <v>0</v>
      </c>
      <c r="J16" s="165">
        <f t="shared" si="2"/>
        <v>0</v>
      </c>
      <c r="AX16" s="180"/>
    </row>
    <row r="17" spans="1:50" s="166" customFormat="1" ht="42.75" x14ac:dyDescent="0.2">
      <c r="A17" s="1514">
        <v>10</v>
      </c>
      <c r="B17" s="1570" t="s">
        <v>122</v>
      </c>
      <c r="C17" s="35" t="s">
        <v>12</v>
      </c>
      <c r="D17" s="30">
        <v>2</v>
      </c>
      <c r="E17" s="1436" t="s">
        <v>1180</v>
      </c>
      <c r="F17" s="33"/>
      <c r="G17" s="25">
        <f t="shared" si="1"/>
        <v>0</v>
      </c>
      <c r="H17" s="25"/>
      <c r="I17" s="25">
        <f t="shared" si="0"/>
        <v>0</v>
      </c>
      <c r="J17" s="165">
        <f t="shared" si="2"/>
        <v>0</v>
      </c>
      <c r="AX17" s="180"/>
    </row>
    <row r="18" spans="1:50" s="166" customFormat="1" ht="42.75" x14ac:dyDescent="0.2">
      <c r="A18" s="1514">
        <v>11</v>
      </c>
      <c r="B18" s="1570" t="s">
        <v>123</v>
      </c>
      <c r="C18" s="35" t="s">
        <v>12</v>
      </c>
      <c r="D18" s="30">
        <v>2</v>
      </c>
      <c r="E18" s="1436" t="s">
        <v>1180</v>
      </c>
      <c r="F18" s="33"/>
      <c r="G18" s="25">
        <f t="shared" si="1"/>
        <v>0</v>
      </c>
      <c r="H18" s="25"/>
      <c r="I18" s="25">
        <f t="shared" si="0"/>
        <v>0</v>
      </c>
      <c r="J18" s="165">
        <f t="shared" si="2"/>
        <v>0</v>
      </c>
      <c r="AX18" s="180"/>
    </row>
    <row r="19" spans="1:50" s="166" customFormat="1" ht="42.75" x14ac:dyDescent="0.2">
      <c r="A19" s="1514">
        <v>12</v>
      </c>
      <c r="B19" s="1570" t="s">
        <v>125</v>
      </c>
      <c r="C19" s="35" t="s">
        <v>12</v>
      </c>
      <c r="D19" s="30">
        <v>2</v>
      </c>
      <c r="E19" s="1436" t="s">
        <v>1180</v>
      </c>
      <c r="F19" s="33"/>
      <c r="G19" s="25">
        <f t="shared" si="1"/>
        <v>0</v>
      </c>
      <c r="H19" s="25"/>
      <c r="I19" s="25">
        <f t="shared" si="0"/>
        <v>0</v>
      </c>
      <c r="J19" s="165">
        <f t="shared" si="2"/>
        <v>0</v>
      </c>
      <c r="AX19" s="180"/>
    </row>
    <row r="20" spans="1:50" s="166" customFormat="1" ht="42.75" x14ac:dyDescent="0.2">
      <c r="A20" s="1514">
        <v>13</v>
      </c>
      <c r="B20" s="1570" t="s">
        <v>126</v>
      </c>
      <c r="C20" s="35" t="s">
        <v>12</v>
      </c>
      <c r="D20" s="30">
        <v>2</v>
      </c>
      <c r="E20" s="1436" t="s">
        <v>1180</v>
      </c>
      <c r="F20" s="33"/>
      <c r="G20" s="25">
        <f t="shared" si="1"/>
        <v>0</v>
      </c>
      <c r="H20" s="25"/>
      <c r="I20" s="25">
        <f t="shared" si="0"/>
        <v>0</v>
      </c>
      <c r="J20" s="165">
        <f t="shared" si="2"/>
        <v>0</v>
      </c>
      <c r="AX20" s="180"/>
    </row>
    <row r="21" spans="1:50" s="166" customFormat="1" ht="42.75" x14ac:dyDescent="0.2">
      <c r="A21" s="1514">
        <v>14</v>
      </c>
      <c r="B21" s="1570" t="s">
        <v>1353</v>
      </c>
      <c r="C21" s="35" t="s">
        <v>12</v>
      </c>
      <c r="D21" s="30">
        <v>1</v>
      </c>
      <c r="E21" s="1436" t="s">
        <v>1180</v>
      </c>
      <c r="F21" s="33"/>
      <c r="G21" s="25">
        <f t="shared" si="1"/>
        <v>0</v>
      </c>
      <c r="H21" s="25"/>
      <c r="I21" s="25">
        <f t="shared" si="0"/>
        <v>0</v>
      </c>
      <c r="J21" s="165">
        <f t="shared" si="2"/>
        <v>0</v>
      </c>
      <c r="AX21" s="180"/>
    </row>
    <row r="22" spans="1:50" s="166" customFormat="1" ht="42.75" x14ac:dyDescent="0.2">
      <c r="A22" s="1514">
        <v>15</v>
      </c>
      <c r="B22" s="1570" t="s">
        <v>1354</v>
      </c>
      <c r="C22" s="35" t="s">
        <v>12</v>
      </c>
      <c r="D22" s="30">
        <v>1</v>
      </c>
      <c r="E22" s="1436" t="s">
        <v>1180</v>
      </c>
      <c r="F22" s="33"/>
      <c r="G22" s="25">
        <f t="shared" si="1"/>
        <v>0</v>
      </c>
      <c r="H22" s="25"/>
      <c r="I22" s="25">
        <f t="shared" si="0"/>
        <v>0</v>
      </c>
      <c r="J22" s="165">
        <f t="shared" si="2"/>
        <v>0</v>
      </c>
      <c r="AX22" s="180"/>
    </row>
    <row r="23" spans="1:50" s="166" customFormat="1" ht="42.75" x14ac:dyDescent="0.2">
      <c r="A23" s="1514">
        <v>16</v>
      </c>
      <c r="B23" s="520" t="s">
        <v>1345</v>
      </c>
      <c r="C23" s="513" t="s">
        <v>12</v>
      </c>
      <c r="D23" s="514">
        <v>1</v>
      </c>
      <c r="E23" s="1436" t="s">
        <v>1180</v>
      </c>
      <c r="F23" s="524"/>
      <c r="G23" s="515">
        <f t="shared" si="1"/>
        <v>0</v>
      </c>
      <c r="H23" s="515"/>
      <c r="I23" s="515">
        <f t="shared" si="0"/>
        <v>0</v>
      </c>
      <c r="J23" s="516">
        <f t="shared" si="2"/>
        <v>0</v>
      </c>
      <c r="AX23" s="180"/>
    </row>
    <row r="24" spans="1:50" s="166" customFormat="1" ht="42.75" x14ac:dyDescent="0.2">
      <c r="A24" s="1514">
        <v>17</v>
      </c>
      <c r="B24" s="520" t="s">
        <v>1344</v>
      </c>
      <c r="C24" s="513" t="s">
        <v>24</v>
      </c>
      <c r="D24" s="514">
        <v>10</v>
      </c>
      <c r="E24" s="1436" t="s">
        <v>1180</v>
      </c>
      <c r="F24" s="524"/>
      <c r="G24" s="515">
        <f t="shared" si="1"/>
        <v>0</v>
      </c>
      <c r="H24" s="515"/>
      <c r="I24" s="515">
        <f t="shared" si="0"/>
        <v>0</v>
      </c>
      <c r="J24" s="516">
        <f t="shared" si="2"/>
        <v>0</v>
      </c>
      <c r="AX24" s="180"/>
    </row>
    <row r="25" spans="1:50" s="166" customFormat="1" ht="14.25" customHeight="1" x14ac:dyDescent="0.2">
      <c r="A25" s="1514"/>
      <c r="B25" s="1770" t="s">
        <v>1182</v>
      </c>
      <c r="C25" s="24"/>
      <c r="D25" s="20"/>
      <c r="E25" s="1436"/>
      <c r="F25" s="25"/>
      <c r="G25" s="25"/>
      <c r="H25" s="25"/>
      <c r="I25" s="25"/>
      <c r="J25" s="165"/>
      <c r="AX25" s="180"/>
    </row>
    <row r="26" spans="1:50" s="166" customFormat="1" ht="42.75" customHeight="1" x14ac:dyDescent="0.2">
      <c r="A26" s="1514">
        <v>18</v>
      </c>
      <c r="B26" s="1753" t="s">
        <v>1359</v>
      </c>
      <c r="C26" s="522" t="s">
        <v>12</v>
      </c>
      <c r="D26" s="523">
        <v>1</v>
      </c>
      <c r="E26" s="1436" t="s">
        <v>1181</v>
      </c>
      <c r="F26" s="524"/>
      <c r="G26" s="515">
        <f t="shared" si="1"/>
        <v>0</v>
      </c>
      <c r="H26" s="515"/>
      <c r="I26" s="515">
        <f t="shared" si="0"/>
        <v>0</v>
      </c>
      <c r="J26" s="516">
        <f t="shared" si="2"/>
        <v>0</v>
      </c>
      <c r="AX26" s="180"/>
    </row>
    <row r="27" spans="1:50" s="166" customFormat="1" ht="42.75" customHeight="1" x14ac:dyDescent="0.2">
      <c r="A27" s="1514">
        <v>19</v>
      </c>
      <c r="B27" s="520" t="s">
        <v>1342</v>
      </c>
      <c r="C27" s="513" t="s">
        <v>12</v>
      </c>
      <c r="D27" s="514">
        <v>1</v>
      </c>
      <c r="E27" s="1436" t="s">
        <v>1181</v>
      </c>
      <c r="F27" s="515"/>
      <c r="G27" s="515">
        <f t="shared" si="1"/>
        <v>0</v>
      </c>
      <c r="H27" s="515"/>
      <c r="I27" s="515">
        <f t="shared" si="0"/>
        <v>0</v>
      </c>
      <c r="J27" s="516">
        <f t="shared" si="2"/>
        <v>0</v>
      </c>
      <c r="AX27" s="180"/>
    </row>
    <row r="28" spans="1:50" s="166" customFormat="1" ht="42.75" customHeight="1" x14ac:dyDescent="0.2">
      <c r="A28" s="1514">
        <v>20</v>
      </c>
      <c r="B28" s="520" t="s">
        <v>1343</v>
      </c>
      <c r="C28" s="513" t="s">
        <v>12</v>
      </c>
      <c r="D28" s="514">
        <v>1</v>
      </c>
      <c r="E28" s="1436" t="s">
        <v>1181</v>
      </c>
      <c r="F28" s="515"/>
      <c r="G28" s="515">
        <f t="shared" si="1"/>
        <v>0</v>
      </c>
      <c r="H28" s="515"/>
      <c r="I28" s="515">
        <f t="shared" si="0"/>
        <v>0</v>
      </c>
      <c r="J28" s="516">
        <f t="shared" si="2"/>
        <v>0</v>
      </c>
      <c r="AX28" s="180"/>
    </row>
    <row r="29" spans="1:50" s="166" customFormat="1" ht="42.75" customHeight="1" x14ac:dyDescent="0.2">
      <c r="A29" s="1514">
        <v>21</v>
      </c>
      <c r="B29" s="520" t="s">
        <v>1345</v>
      </c>
      <c r="C29" s="513" t="s">
        <v>12</v>
      </c>
      <c r="D29" s="514">
        <v>1</v>
      </c>
      <c r="E29" s="1436" t="s">
        <v>1181</v>
      </c>
      <c r="F29" s="515"/>
      <c r="G29" s="515">
        <f t="shared" si="1"/>
        <v>0</v>
      </c>
      <c r="H29" s="515"/>
      <c r="I29" s="515">
        <f t="shared" si="0"/>
        <v>0</v>
      </c>
      <c r="J29" s="516">
        <f t="shared" si="2"/>
        <v>0</v>
      </c>
      <c r="AX29" s="180"/>
    </row>
    <row r="30" spans="1:50" s="166" customFormat="1" ht="42.75" customHeight="1" x14ac:dyDescent="0.2">
      <c r="A30" s="1514">
        <v>22</v>
      </c>
      <c r="B30" s="520" t="s">
        <v>1344</v>
      </c>
      <c r="C30" s="513" t="s">
        <v>24</v>
      </c>
      <c r="D30" s="514">
        <v>10</v>
      </c>
      <c r="E30" s="1436" t="s">
        <v>1181</v>
      </c>
      <c r="F30" s="515"/>
      <c r="G30" s="515">
        <f t="shared" si="1"/>
        <v>0</v>
      </c>
      <c r="H30" s="515"/>
      <c r="I30" s="515">
        <f t="shared" si="0"/>
        <v>0</v>
      </c>
      <c r="J30" s="516">
        <f t="shared" si="2"/>
        <v>0</v>
      </c>
      <c r="AX30" s="180"/>
    </row>
    <row r="31" spans="1:50" s="166" customFormat="1" ht="14.25" customHeight="1" x14ac:dyDescent="0.2">
      <c r="A31" s="1514"/>
      <c r="B31" s="1770" t="s">
        <v>1350</v>
      </c>
      <c r="C31" s="24"/>
      <c r="D31" s="20"/>
      <c r="E31" s="1436"/>
      <c r="F31" s="25"/>
      <c r="G31" s="25"/>
      <c r="H31" s="25"/>
      <c r="I31" s="25"/>
      <c r="J31" s="165"/>
      <c r="AX31" s="180"/>
    </row>
    <row r="32" spans="1:50" s="166" customFormat="1" ht="30" customHeight="1" x14ac:dyDescent="0.2">
      <c r="A32" s="1514">
        <v>23</v>
      </c>
      <c r="B32" s="1613" t="s">
        <v>945</v>
      </c>
      <c r="C32" s="24" t="s">
        <v>30</v>
      </c>
      <c r="D32" s="20">
        <v>30</v>
      </c>
      <c r="E32" s="1436" t="s">
        <v>1183</v>
      </c>
      <c r="F32" s="25"/>
      <c r="G32" s="25">
        <f t="shared" si="1"/>
        <v>0</v>
      </c>
      <c r="H32" s="25"/>
      <c r="I32" s="25">
        <f t="shared" si="0"/>
        <v>0</v>
      </c>
      <c r="J32" s="165">
        <f t="shared" si="2"/>
        <v>0</v>
      </c>
      <c r="AX32" s="180"/>
    </row>
    <row r="33" spans="1:50" s="166" customFormat="1" ht="30" customHeight="1" x14ac:dyDescent="0.2">
      <c r="A33" s="1514">
        <v>24</v>
      </c>
      <c r="B33" s="1614" t="s">
        <v>777</v>
      </c>
      <c r="C33" s="35" t="s">
        <v>30</v>
      </c>
      <c r="D33" s="30">
        <v>8</v>
      </c>
      <c r="E33" s="1436" t="s">
        <v>1183</v>
      </c>
      <c r="F33" s="33"/>
      <c r="G33" s="25">
        <f t="shared" si="1"/>
        <v>0</v>
      </c>
      <c r="H33" s="25"/>
      <c r="I33" s="25">
        <f t="shared" si="0"/>
        <v>0</v>
      </c>
      <c r="J33" s="165">
        <f t="shared" si="2"/>
        <v>0</v>
      </c>
      <c r="AX33" s="180"/>
    </row>
    <row r="34" spans="1:50" s="166" customFormat="1" ht="30" customHeight="1" x14ac:dyDescent="0.2">
      <c r="A34" s="1514">
        <v>25</v>
      </c>
      <c r="B34" s="1570" t="s">
        <v>210</v>
      </c>
      <c r="C34" s="35" t="s">
        <v>12</v>
      </c>
      <c r="D34" s="30">
        <v>1</v>
      </c>
      <c r="E34" s="1436" t="s">
        <v>1183</v>
      </c>
      <c r="F34" s="33"/>
      <c r="G34" s="25">
        <f t="shared" si="1"/>
        <v>0</v>
      </c>
      <c r="H34" s="25"/>
      <c r="I34" s="25">
        <f t="shared" si="0"/>
        <v>0</v>
      </c>
      <c r="J34" s="165">
        <f t="shared" si="2"/>
        <v>0</v>
      </c>
      <c r="AX34" s="180"/>
    </row>
    <row r="35" spans="1:50" s="166" customFormat="1" ht="30" customHeight="1" x14ac:dyDescent="0.2">
      <c r="A35" s="1514">
        <v>26</v>
      </c>
      <c r="B35" s="1570" t="s">
        <v>165</v>
      </c>
      <c r="C35" s="35" t="s">
        <v>12</v>
      </c>
      <c r="D35" s="30">
        <v>1</v>
      </c>
      <c r="E35" s="1436" t="s">
        <v>1183</v>
      </c>
      <c r="F35" s="33"/>
      <c r="G35" s="25">
        <f>D35*F35</f>
        <v>0</v>
      </c>
      <c r="H35" s="25"/>
      <c r="I35" s="25">
        <f>D35*H35</f>
        <v>0</v>
      </c>
      <c r="J35" s="165">
        <f>G35+I35</f>
        <v>0</v>
      </c>
      <c r="AX35" s="180"/>
    </row>
    <row r="36" spans="1:50" s="166" customFormat="1" ht="30" customHeight="1" x14ac:dyDescent="0.2">
      <c r="A36" s="1514">
        <v>27</v>
      </c>
      <c r="B36" s="1570" t="s">
        <v>200</v>
      </c>
      <c r="C36" s="35" t="s">
        <v>12</v>
      </c>
      <c r="D36" s="30">
        <v>1</v>
      </c>
      <c r="E36" s="1436" t="s">
        <v>1183</v>
      </c>
      <c r="F36" s="33"/>
      <c r="G36" s="25">
        <f>D36*F36</f>
        <v>0</v>
      </c>
      <c r="H36" s="25"/>
      <c r="I36" s="25">
        <f>D36*H36</f>
        <v>0</v>
      </c>
      <c r="J36" s="165">
        <f>G36+I36</f>
        <v>0</v>
      </c>
      <c r="AX36" s="180"/>
    </row>
    <row r="37" spans="1:50" s="166" customFormat="1" ht="30" customHeight="1" x14ac:dyDescent="0.2">
      <c r="A37" s="1514">
        <v>28</v>
      </c>
      <c r="B37" s="1570" t="s">
        <v>122</v>
      </c>
      <c r="C37" s="35" t="s">
        <v>12</v>
      </c>
      <c r="D37" s="30">
        <v>2</v>
      </c>
      <c r="E37" s="1436" t="s">
        <v>1183</v>
      </c>
      <c r="F37" s="33"/>
      <c r="G37" s="25">
        <f t="shared" si="1"/>
        <v>0</v>
      </c>
      <c r="H37" s="25"/>
      <c r="I37" s="25">
        <f t="shared" si="0"/>
        <v>0</v>
      </c>
      <c r="J37" s="165">
        <f t="shared" si="2"/>
        <v>0</v>
      </c>
      <c r="AX37" s="180"/>
    </row>
    <row r="38" spans="1:50" s="166" customFormat="1" ht="30" customHeight="1" x14ac:dyDescent="0.2">
      <c r="A38" s="1514">
        <v>29</v>
      </c>
      <c r="B38" s="1570" t="s">
        <v>123</v>
      </c>
      <c r="C38" s="35" t="s">
        <v>12</v>
      </c>
      <c r="D38" s="30">
        <v>2</v>
      </c>
      <c r="E38" s="1436" t="s">
        <v>1183</v>
      </c>
      <c r="F38" s="33"/>
      <c r="G38" s="25">
        <f t="shared" si="1"/>
        <v>0</v>
      </c>
      <c r="H38" s="25"/>
      <c r="I38" s="25">
        <f t="shared" si="0"/>
        <v>0</v>
      </c>
      <c r="J38" s="165">
        <f t="shared" si="2"/>
        <v>0</v>
      </c>
      <c r="AX38" s="180"/>
    </row>
    <row r="39" spans="1:50" s="166" customFormat="1" ht="30" customHeight="1" x14ac:dyDescent="0.2">
      <c r="A39" s="1514">
        <v>30</v>
      </c>
      <c r="B39" s="1570" t="s">
        <v>124</v>
      </c>
      <c r="C39" s="35" t="s">
        <v>12</v>
      </c>
      <c r="D39" s="30">
        <v>1</v>
      </c>
      <c r="E39" s="1436" t="s">
        <v>1183</v>
      </c>
      <c r="F39" s="33"/>
      <c r="G39" s="25">
        <f t="shared" si="1"/>
        <v>0</v>
      </c>
      <c r="H39" s="25"/>
      <c r="I39" s="25">
        <f t="shared" si="0"/>
        <v>0</v>
      </c>
      <c r="J39" s="165">
        <f t="shared" si="2"/>
        <v>0</v>
      </c>
      <c r="AX39" s="180"/>
    </row>
    <row r="40" spans="1:50" s="166" customFormat="1" ht="30" customHeight="1" x14ac:dyDescent="0.2">
      <c r="A40" s="1514">
        <v>31</v>
      </c>
      <c r="B40" s="1570" t="s">
        <v>125</v>
      </c>
      <c r="C40" s="35" t="s">
        <v>12</v>
      </c>
      <c r="D40" s="30">
        <v>2</v>
      </c>
      <c r="E40" s="1436" t="s">
        <v>1183</v>
      </c>
      <c r="F40" s="33"/>
      <c r="G40" s="25">
        <f t="shared" si="1"/>
        <v>0</v>
      </c>
      <c r="H40" s="25"/>
      <c r="I40" s="25">
        <f t="shared" si="0"/>
        <v>0</v>
      </c>
      <c r="J40" s="165">
        <f t="shared" si="2"/>
        <v>0</v>
      </c>
      <c r="AX40" s="180"/>
    </row>
    <row r="41" spans="1:50" s="166" customFormat="1" ht="30" customHeight="1" x14ac:dyDescent="0.2">
      <c r="A41" s="1514">
        <v>32</v>
      </c>
      <c r="B41" s="1570" t="s">
        <v>126</v>
      </c>
      <c r="C41" s="35" t="s">
        <v>12</v>
      </c>
      <c r="D41" s="30">
        <v>2</v>
      </c>
      <c r="E41" s="1436" t="s">
        <v>1183</v>
      </c>
      <c r="F41" s="33"/>
      <c r="G41" s="25">
        <f t="shared" si="1"/>
        <v>0</v>
      </c>
      <c r="H41" s="25"/>
      <c r="I41" s="25">
        <f t="shared" si="0"/>
        <v>0</v>
      </c>
      <c r="J41" s="165">
        <f t="shared" si="2"/>
        <v>0</v>
      </c>
      <c r="AX41" s="180"/>
    </row>
    <row r="42" spans="1:50" s="166" customFormat="1" ht="30" customHeight="1" x14ac:dyDescent="0.2">
      <c r="A42" s="1514">
        <v>33</v>
      </c>
      <c r="B42" s="1570" t="s">
        <v>192</v>
      </c>
      <c r="C42" s="35" t="s">
        <v>30</v>
      </c>
      <c r="D42" s="30">
        <v>80</v>
      </c>
      <c r="E42" s="1436" t="s">
        <v>1183</v>
      </c>
      <c r="F42" s="33"/>
      <c r="G42" s="25">
        <f t="shared" si="1"/>
        <v>0</v>
      </c>
      <c r="H42" s="25"/>
      <c r="I42" s="25">
        <f t="shared" si="0"/>
        <v>0</v>
      </c>
      <c r="J42" s="165">
        <f t="shared" si="2"/>
        <v>0</v>
      </c>
      <c r="AX42" s="180"/>
    </row>
    <row r="43" spans="1:50" s="166" customFormat="1" ht="30" customHeight="1" x14ac:dyDescent="0.2">
      <c r="A43" s="1514">
        <v>34</v>
      </c>
      <c r="B43" s="1570" t="s">
        <v>288</v>
      </c>
      <c r="C43" s="35" t="s">
        <v>30</v>
      </c>
      <c r="D43" s="30">
        <v>7</v>
      </c>
      <c r="E43" s="1436" t="s">
        <v>1183</v>
      </c>
      <c r="F43" s="33"/>
      <c r="G43" s="25">
        <f>D43*F43</f>
        <v>0</v>
      </c>
      <c r="H43" s="25"/>
      <c r="I43" s="25">
        <f t="shared" si="0"/>
        <v>0</v>
      </c>
      <c r="J43" s="165">
        <f>G43+I43</f>
        <v>0</v>
      </c>
      <c r="AX43" s="180"/>
    </row>
    <row r="44" spans="1:50" s="166" customFormat="1" ht="30" customHeight="1" x14ac:dyDescent="0.2">
      <c r="A44" s="1514">
        <v>35</v>
      </c>
      <c r="B44" s="1572" t="s">
        <v>956</v>
      </c>
      <c r="C44" s="35" t="s">
        <v>30</v>
      </c>
      <c r="D44" s="30">
        <v>20</v>
      </c>
      <c r="E44" s="1436" t="s">
        <v>1183</v>
      </c>
      <c r="F44" s="33"/>
      <c r="G44" s="25">
        <f t="shared" si="1"/>
        <v>0</v>
      </c>
      <c r="H44" s="25"/>
      <c r="I44" s="25">
        <f t="shared" si="0"/>
        <v>0</v>
      </c>
      <c r="J44" s="165">
        <f t="shared" si="2"/>
        <v>0</v>
      </c>
      <c r="AX44" s="180"/>
    </row>
    <row r="45" spans="1:50" s="166" customFormat="1" ht="30" customHeight="1" x14ac:dyDescent="0.2">
      <c r="A45" s="1514">
        <v>36</v>
      </c>
      <c r="B45" s="1571" t="s">
        <v>148</v>
      </c>
      <c r="C45" s="24" t="s">
        <v>30</v>
      </c>
      <c r="D45" s="20">
        <v>4</v>
      </c>
      <c r="E45" s="1436" t="s">
        <v>1183</v>
      </c>
      <c r="F45" s="25"/>
      <c r="G45" s="25">
        <f t="shared" si="1"/>
        <v>0</v>
      </c>
      <c r="H45" s="25"/>
      <c r="I45" s="25">
        <f t="shared" si="0"/>
        <v>0</v>
      </c>
      <c r="J45" s="165">
        <f t="shared" si="2"/>
        <v>0</v>
      </c>
      <c r="AX45" s="180"/>
    </row>
    <row r="46" spans="1:50" s="166" customFormat="1" ht="30" customHeight="1" x14ac:dyDescent="0.2">
      <c r="A46" s="1514">
        <v>37</v>
      </c>
      <c r="B46" s="28" t="s">
        <v>166</v>
      </c>
      <c r="C46" s="24" t="s">
        <v>12</v>
      </c>
      <c r="D46" s="20">
        <v>28</v>
      </c>
      <c r="E46" s="1436" t="s">
        <v>1183</v>
      </c>
      <c r="F46" s="25"/>
      <c r="G46" s="25">
        <f t="shared" si="1"/>
        <v>0</v>
      </c>
      <c r="H46" s="25"/>
      <c r="I46" s="25">
        <f t="shared" si="0"/>
        <v>0</v>
      </c>
      <c r="J46" s="165">
        <f t="shared" si="2"/>
        <v>0</v>
      </c>
      <c r="AX46" s="180"/>
    </row>
    <row r="47" spans="1:50" s="166" customFormat="1" ht="30" customHeight="1" x14ac:dyDescent="0.2">
      <c r="A47" s="1514">
        <v>38</v>
      </c>
      <c r="B47" s="1570" t="s">
        <v>179</v>
      </c>
      <c r="C47" s="35" t="s">
        <v>12</v>
      </c>
      <c r="D47" s="30">
        <v>10</v>
      </c>
      <c r="E47" s="1436" t="s">
        <v>1183</v>
      </c>
      <c r="F47" s="33"/>
      <c r="G47" s="25">
        <f t="shared" si="1"/>
        <v>0</v>
      </c>
      <c r="H47" s="25"/>
      <c r="I47" s="25">
        <f t="shared" si="0"/>
        <v>0</v>
      </c>
      <c r="J47" s="165">
        <f t="shared" si="2"/>
        <v>0</v>
      </c>
      <c r="AX47" s="180"/>
    </row>
    <row r="48" spans="1:50" s="166" customFormat="1" ht="30" customHeight="1" x14ac:dyDescent="0.2">
      <c r="A48" s="1514">
        <v>39</v>
      </c>
      <c r="B48" s="167" t="s">
        <v>289</v>
      </c>
      <c r="C48" s="35" t="s">
        <v>12</v>
      </c>
      <c r="D48" s="30">
        <v>10</v>
      </c>
      <c r="E48" s="1436" t="s">
        <v>1183</v>
      </c>
      <c r="F48" s="33"/>
      <c r="G48" s="25">
        <f t="shared" si="1"/>
        <v>0</v>
      </c>
      <c r="H48" s="25"/>
      <c r="I48" s="25">
        <f t="shared" si="0"/>
        <v>0</v>
      </c>
      <c r="J48" s="165">
        <f t="shared" si="2"/>
        <v>0</v>
      </c>
      <c r="AX48" s="180"/>
    </row>
    <row r="49" spans="1:50" s="166" customFormat="1" ht="30" customHeight="1" x14ac:dyDescent="0.2">
      <c r="A49" s="1514">
        <v>40</v>
      </c>
      <c r="B49" s="167" t="s">
        <v>31</v>
      </c>
      <c r="C49" s="35" t="s">
        <v>30</v>
      </c>
      <c r="D49" s="30">
        <v>24</v>
      </c>
      <c r="E49" s="1436" t="s">
        <v>1183</v>
      </c>
      <c r="F49" s="33"/>
      <c r="G49" s="25">
        <f t="shared" si="1"/>
        <v>0</v>
      </c>
      <c r="H49" s="25"/>
      <c r="I49" s="25">
        <f t="shared" si="0"/>
        <v>0</v>
      </c>
      <c r="J49" s="165">
        <f t="shared" si="2"/>
        <v>0</v>
      </c>
      <c r="AX49" s="180"/>
    </row>
    <row r="50" spans="1:50" s="166" customFormat="1" ht="30" customHeight="1" x14ac:dyDescent="0.2">
      <c r="A50" s="1514">
        <v>41</v>
      </c>
      <c r="B50" s="167" t="s">
        <v>153</v>
      </c>
      <c r="C50" s="35" t="s">
        <v>12</v>
      </c>
      <c r="D50" s="30">
        <v>42</v>
      </c>
      <c r="E50" s="1436" t="s">
        <v>1183</v>
      </c>
      <c r="F50" s="33"/>
      <c r="G50" s="25">
        <f t="shared" si="1"/>
        <v>0</v>
      </c>
      <c r="H50" s="25"/>
      <c r="I50" s="25">
        <f t="shared" si="0"/>
        <v>0</v>
      </c>
      <c r="J50" s="165">
        <f t="shared" si="2"/>
        <v>0</v>
      </c>
      <c r="AX50" s="180"/>
    </row>
    <row r="51" spans="1:50" s="166" customFormat="1" ht="30" customHeight="1" x14ac:dyDescent="0.2">
      <c r="A51" s="1514">
        <v>42</v>
      </c>
      <c r="B51" s="1570" t="s">
        <v>154</v>
      </c>
      <c r="C51" s="35" t="s">
        <v>12</v>
      </c>
      <c r="D51" s="30">
        <v>5</v>
      </c>
      <c r="E51" s="1436" t="s">
        <v>1183</v>
      </c>
      <c r="F51" s="33"/>
      <c r="G51" s="25">
        <f t="shared" si="1"/>
        <v>0</v>
      </c>
      <c r="H51" s="25"/>
      <c r="I51" s="25">
        <f t="shared" si="0"/>
        <v>0</v>
      </c>
      <c r="J51" s="165">
        <f t="shared" si="2"/>
        <v>0</v>
      </c>
      <c r="AX51" s="180"/>
    </row>
    <row r="52" spans="1:50" s="166" customFormat="1" ht="30" customHeight="1" x14ac:dyDescent="0.2">
      <c r="A52" s="1514">
        <v>43</v>
      </c>
      <c r="B52" s="28" t="s">
        <v>21</v>
      </c>
      <c r="C52" s="24" t="s">
        <v>12</v>
      </c>
      <c r="D52" s="20">
        <v>1</v>
      </c>
      <c r="E52" s="1436" t="s">
        <v>1183</v>
      </c>
      <c r="F52" s="33"/>
      <c r="G52" s="25">
        <f t="shared" si="1"/>
        <v>0</v>
      </c>
      <c r="H52" s="25"/>
      <c r="I52" s="25">
        <f t="shared" si="0"/>
        <v>0</v>
      </c>
      <c r="J52" s="165">
        <f t="shared" si="2"/>
        <v>0</v>
      </c>
      <c r="AX52" s="180"/>
    </row>
    <row r="53" spans="1:50" s="166" customFormat="1" ht="30" customHeight="1" x14ac:dyDescent="0.2">
      <c r="A53" s="1514">
        <v>44</v>
      </c>
      <c r="B53" s="167" t="s">
        <v>23</v>
      </c>
      <c r="C53" s="35" t="s">
        <v>24</v>
      </c>
      <c r="D53" s="30">
        <v>8</v>
      </c>
      <c r="E53" s="1436" t="s">
        <v>1183</v>
      </c>
      <c r="F53" s="33"/>
      <c r="G53" s="25">
        <f t="shared" si="1"/>
        <v>0</v>
      </c>
      <c r="H53" s="25"/>
      <c r="I53" s="25">
        <f t="shared" si="0"/>
        <v>0</v>
      </c>
      <c r="J53" s="165">
        <f t="shared" si="2"/>
        <v>0</v>
      </c>
      <c r="AX53" s="180"/>
    </row>
    <row r="54" spans="1:50" s="166" customFormat="1" ht="28.5" x14ac:dyDescent="0.2">
      <c r="A54" s="1514">
        <v>45</v>
      </c>
      <c r="B54" s="167" t="s">
        <v>133</v>
      </c>
      <c r="C54" s="35" t="s">
        <v>24</v>
      </c>
      <c r="D54" s="30">
        <v>4</v>
      </c>
      <c r="E54" s="1209" t="s">
        <v>769</v>
      </c>
      <c r="F54" s="33"/>
      <c r="G54" s="25">
        <f t="shared" si="1"/>
        <v>0</v>
      </c>
      <c r="H54" s="25"/>
      <c r="I54" s="25">
        <f t="shared" si="0"/>
        <v>0</v>
      </c>
      <c r="J54" s="165">
        <f t="shared" si="2"/>
        <v>0</v>
      </c>
      <c r="AX54" s="180"/>
    </row>
    <row r="55" spans="1:50" s="166" customFormat="1" ht="28.5" x14ac:dyDescent="0.2">
      <c r="A55" s="1514">
        <v>46</v>
      </c>
      <c r="B55" s="167" t="s">
        <v>134</v>
      </c>
      <c r="C55" s="35" t="s">
        <v>12</v>
      </c>
      <c r="D55" s="30">
        <v>1</v>
      </c>
      <c r="E55" s="1209" t="s">
        <v>1179</v>
      </c>
      <c r="F55" s="33"/>
      <c r="G55" s="25">
        <f t="shared" si="1"/>
        <v>0</v>
      </c>
      <c r="H55" s="25"/>
      <c r="I55" s="25">
        <f t="shared" si="0"/>
        <v>0</v>
      </c>
      <c r="J55" s="165">
        <f t="shared" si="2"/>
        <v>0</v>
      </c>
      <c r="AX55" s="180"/>
    </row>
    <row r="56" spans="1:50" s="166" customFormat="1" ht="28.5" x14ac:dyDescent="0.2">
      <c r="A56" s="1514">
        <v>47</v>
      </c>
      <c r="B56" s="167" t="s">
        <v>290</v>
      </c>
      <c r="C56" s="35" t="s">
        <v>12</v>
      </c>
      <c r="D56" s="30">
        <v>1</v>
      </c>
      <c r="E56" s="1209" t="s">
        <v>1179</v>
      </c>
      <c r="F56" s="33"/>
      <c r="G56" s="25">
        <f t="shared" si="1"/>
        <v>0</v>
      </c>
      <c r="H56" s="25"/>
      <c r="I56" s="25">
        <f t="shared" si="0"/>
        <v>0</v>
      </c>
      <c r="J56" s="165">
        <f t="shared" si="2"/>
        <v>0</v>
      </c>
      <c r="AX56" s="180"/>
    </row>
    <row r="57" spans="1:50" s="166" customFormat="1" ht="30" customHeight="1" x14ac:dyDescent="0.2">
      <c r="A57" s="1514">
        <v>48</v>
      </c>
      <c r="B57" s="167" t="s">
        <v>205</v>
      </c>
      <c r="C57" s="35" t="s">
        <v>12</v>
      </c>
      <c r="D57" s="30">
        <v>1</v>
      </c>
      <c r="E57" s="1436" t="s">
        <v>1183</v>
      </c>
      <c r="F57" s="33"/>
      <c r="G57" s="25">
        <f t="shared" si="1"/>
        <v>0</v>
      </c>
      <c r="H57" s="25"/>
      <c r="I57" s="25">
        <f t="shared" si="0"/>
        <v>0</v>
      </c>
      <c r="J57" s="165">
        <f t="shared" si="2"/>
        <v>0</v>
      </c>
      <c r="AX57" s="180"/>
    </row>
    <row r="58" spans="1:50" s="166" customFormat="1" ht="28.5" x14ac:dyDescent="0.2">
      <c r="A58" s="1514">
        <v>49</v>
      </c>
      <c r="B58" s="167" t="s">
        <v>27</v>
      </c>
      <c r="C58" s="35" t="s">
        <v>12</v>
      </c>
      <c r="D58" s="30">
        <v>1</v>
      </c>
      <c r="E58" s="1209" t="s">
        <v>1179</v>
      </c>
      <c r="F58" s="33"/>
      <c r="G58" s="25">
        <f t="shared" si="1"/>
        <v>0</v>
      </c>
      <c r="H58" s="25"/>
      <c r="I58" s="25">
        <f t="shared" si="0"/>
        <v>0</v>
      </c>
      <c r="J58" s="165">
        <f t="shared" si="2"/>
        <v>0</v>
      </c>
      <c r="AX58" s="180"/>
    </row>
    <row r="59" spans="1:50" s="166" customFormat="1" ht="28.5" x14ac:dyDescent="0.2">
      <c r="A59" s="1514">
        <v>50</v>
      </c>
      <c r="B59" s="1605" t="s">
        <v>773</v>
      </c>
      <c r="C59" s="35" t="s">
        <v>12</v>
      </c>
      <c r="D59" s="30">
        <v>1</v>
      </c>
      <c r="E59" s="1209" t="s">
        <v>1179</v>
      </c>
      <c r="F59" s="33"/>
      <c r="G59" s="25">
        <f t="shared" ref="G59" si="3">D59*F59</f>
        <v>0</v>
      </c>
      <c r="H59" s="25"/>
      <c r="I59" s="25">
        <f t="shared" ref="I59" si="4">D59*H59</f>
        <v>0</v>
      </c>
      <c r="J59" s="165">
        <f t="shared" ref="J59" si="5">G59+I59</f>
        <v>0</v>
      </c>
      <c r="AX59" s="180"/>
    </row>
    <row r="60" spans="1:50" ht="28.5" x14ac:dyDescent="0.2">
      <c r="A60" s="1514">
        <v>51</v>
      </c>
      <c r="B60" s="167" t="s">
        <v>91</v>
      </c>
      <c r="C60" s="35" t="s">
        <v>12</v>
      </c>
      <c r="D60" s="30">
        <v>1</v>
      </c>
      <c r="E60" s="1209" t="s">
        <v>1179</v>
      </c>
      <c r="F60" s="33"/>
      <c r="G60" s="25">
        <f t="shared" si="1"/>
        <v>0</v>
      </c>
      <c r="H60" s="25"/>
      <c r="I60" s="25">
        <f t="shared" si="0"/>
        <v>0</v>
      </c>
      <c r="J60" s="165">
        <f t="shared" si="2"/>
        <v>0</v>
      </c>
      <c r="AX60" s="179"/>
    </row>
    <row r="61" spans="1:50" ht="14.25" x14ac:dyDescent="0.2">
      <c r="A61" s="1513"/>
      <c r="B61" s="1570"/>
      <c r="C61" s="35"/>
      <c r="D61" s="30"/>
      <c r="E61" s="30"/>
      <c r="F61" s="33"/>
      <c r="G61" s="31"/>
      <c r="H61" s="33"/>
      <c r="I61" s="33"/>
      <c r="J61" s="147"/>
      <c r="K61" s="148"/>
    </row>
    <row r="62" spans="1:50" ht="15" thickBot="1" x14ac:dyDescent="0.25">
      <c r="A62" s="1552"/>
      <c r="B62" s="38"/>
      <c r="C62" s="39"/>
      <c r="D62" s="40"/>
      <c r="E62" s="40"/>
      <c r="F62" s="78"/>
      <c r="G62" s="78"/>
      <c r="H62" s="79"/>
      <c r="I62" s="78"/>
      <c r="J62" s="80"/>
    </row>
    <row r="63" spans="1:50" ht="16.5" thickBot="1" x14ac:dyDescent="0.3">
      <c r="A63" s="44" t="s">
        <v>28</v>
      </c>
      <c r="B63" s="44"/>
      <c r="C63" s="45"/>
      <c r="D63" s="45"/>
      <c r="E63" s="45"/>
      <c r="F63" s="46"/>
      <c r="G63" s="46">
        <f>SUM(G7:G62)</f>
        <v>0</v>
      </c>
      <c r="H63" s="46"/>
      <c r="I63" s="46">
        <f>SUM(I7:I62)</f>
        <v>0</v>
      </c>
      <c r="J63" s="81">
        <f>SUM(J7:J62)</f>
        <v>0</v>
      </c>
    </row>
    <row r="64" spans="1:50" x14ac:dyDescent="0.2">
      <c r="G64" s="186"/>
    </row>
    <row r="65" spans="2:10" ht="20.25" x14ac:dyDescent="0.3">
      <c r="D65" s="49"/>
      <c r="E65" s="49"/>
    </row>
    <row r="76" spans="2:10" x14ac:dyDescent="0.2">
      <c r="B76" s="187"/>
      <c r="C76" s="188"/>
      <c r="D76" s="188"/>
      <c r="E76" s="188"/>
      <c r="F76" s="188"/>
      <c r="G76" s="188"/>
      <c r="H76" s="188"/>
      <c r="I76" s="189"/>
      <c r="J76" s="190"/>
    </row>
    <row r="77" spans="2:10" ht="14.25" x14ac:dyDescent="0.2">
      <c r="B77" s="54"/>
      <c r="C77" s="55"/>
      <c r="D77" s="56"/>
      <c r="E77" s="56"/>
      <c r="F77" s="55"/>
      <c r="G77" s="55"/>
      <c r="H77" s="55"/>
      <c r="I77" s="57"/>
      <c r="J77" s="58"/>
    </row>
    <row r="78" spans="2:10" ht="14.25" x14ac:dyDescent="0.2">
      <c r="B78" s="59"/>
      <c r="C78" s="60"/>
      <c r="D78" s="61"/>
      <c r="E78" s="61"/>
      <c r="F78" s="62"/>
      <c r="G78" s="60"/>
      <c r="H78" s="62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2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2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2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2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59"/>
      <c r="C86" s="60"/>
      <c r="D86" s="61"/>
      <c r="E86" s="61"/>
      <c r="F86" s="62"/>
      <c r="G86" s="60"/>
      <c r="H86" s="64"/>
      <c r="I86" s="62"/>
      <c r="J86" s="63"/>
    </row>
    <row r="87" spans="2:10" ht="14.25" x14ac:dyDescent="0.2">
      <c r="B87" s="65"/>
      <c r="C87" s="66"/>
      <c r="D87" s="61"/>
      <c r="E87" s="61"/>
      <c r="F87" s="64"/>
      <c r="G87" s="66"/>
      <c r="H87" s="64"/>
      <c r="I87" s="64"/>
      <c r="J87" s="67"/>
    </row>
    <row r="88" spans="2:10" ht="14.25" x14ac:dyDescent="0.2">
      <c r="B88" s="65"/>
      <c r="C88" s="66"/>
      <c r="D88" s="61"/>
      <c r="E88" s="61"/>
      <c r="F88" s="64"/>
      <c r="G88" s="66"/>
      <c r="H88" s="64"/>
      <c r="I88" s="64"/>
      <c r="J88" s="67"/>
    </row>
    <row r="89" spans="2:10" ht="14.25" x14ac:dyDescent="0.2">
      <c r="B89" s="65"/>
      <c r="C89" s="66"/>
      <c r="D89" s="61"/>
      <c r="E89" s="61"/>
      <c r="F89" s="64"/>
      <c r="G89" s="66"/>
      <c r="H89" s="64"/>
      <c r="I89" s="64"/>
      <c r="J89" s="67"/>
    </row>
    <row r="90" spans="2:10" ht="14.25" x14ac:dyDescent="0.2">
      <c r="B90" s="65"/>
      <c r="C90" s="66"/>
      <c r="D90" s="61"/>
      <c r="E90" s="61"/>
      <c r="F90" s="64"/>
      <c r="G90" s="66"/>
      <c r="H90" s="64"/>
      <c r="I90" s="64"/>
      <c r="J90" s="67"/>
    </row>
    <row r="91" spans="2:10" ht="14.25" x14ac:dyDescent="0.2">
      <c r="B91" s="65"/>
      <c r="C91" s="66"/>
      <c r="D91" s="61"/>
      <c r="E91" s="61"/>
      <c r="F91" s="64"/>
      <c r="G91" s="66"/>
      <c r="H91" s="64"/>
      <c r="I91" s="64"/>
      <c r="J91" s="67"/>
    </row>
    <row r="92" spans="2:10" ht="14.25" x14ac:dyDescent="0.2">
      <c r="B92" s="59"/>
      <c r="C92" s="60"/>
      <c r="D92" s="61"/>
      <c r="E92" s="61"/>
      <c r="F92" s="62"/>
      <c r="G92" s="60"/>
      <c r="H92" s="64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4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59"/>
      <c r="C95" s="60"/>
      <c r="D95" s="61"/>
      <c r="E95" s="61"/>
      <c r="F95" s="62"/>
      <c r="G95" s="60"/>
      <c r="H95" s="64"/>
      <c r="I95" s="62"/>
      <c r="J95" s="63"/>
    </row>
    <row r="96" spans="2:10" ht="14.25" x14ac:dyDescent="0.2">
      <c r="B96" s="59"/>
      <c r="C96" s="60"/>
      <c r="D96" s="61"/>
      <c r="E96" s="61"/>
      <c r="F96" s="62"/>
      <c r="G96" s="60"/>
      <c r="H96" s="64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59"/>
      <c r="C98" s="60"/>
      <c r="D98" s="61"/>
      <c r="E98" s="61"/>
      <c r="F98" s="62"/>
      <c r="G98" s="60"/>
      <c r="H98" s="64"/>
      <c r="I98" s="62"/>
      <c r="J98" s="63"/>
    </row>
    <row r="99" spans="2:10" ht="14.25" x14ac:dyDescent="0.2">
      <c r="B99" s="68"/>
      <c r="C99" s="60"/>
      <c r="D99" s="60"/>
      <c r="E99" s="60"/>
      <c r="F99" s="60"/>
      <c r="G99" s="69"/>
      <c r="H99" s="69"/>
      <c r="I99" s="62"/>
      <c r="J99" s="70"/>
    </row>
    <row r="100" spans="2:10" ht="15.75" x14ac:dyDescent="0.25">
      <c r="B100" s="71"/>
      <c r="C100" s="72"/>
      <c r="D100" s="72"/>
      <c r="E100" s="72"/>
      <c r="F100" s="72"/>
      <c r="G100" s="73"/>
      <c r="H100" s="72"/>
      <c r="I100" s="73"/>
      <c r="J100" s="74"/>
    </row>
    <row r="101" spans="2:10" x14ac:dyDescent="0.2">
      <c r="B101" s="187"/>
      <c r="C101" s="188"/>
      <c r="D101" s="188"/>
      <c r="E101" s="188"/>
      <c r="F101" s="188"/>
      <c r="G101" s="188"/>
      <c r="H101" s="188"/>
      <c r="I101" s="189"/>
      <c r="J101" s="190"/>
    </row>
    <row r="102" spans="2:10" x14ac:dyDescent="0.2">
      <c r="B102" s="187"/>
      <c r="C102" s="188"/>
      <c r="D102" s="188"/>
      <c r="E102" s="188"/>
      <c r="F102" s="188"/>
      <c r="G102" s="188"/>
      <c r="H102" s="188"/>
      <c r="I102" s="189"/>
      <c r="J102" s="190"/>
    </row>
  </sheetData>
  <pageMargins left="0.7" right="0.7" top="0.75" bottom="0.75" header="0.3" footer="0.3"/>
  <pageSetup paperSize="9" scale="57" fitToHeight="0"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2"/>
  <sheetViews>
    <sheetView zoomScaleNormal="100" zoomScaleSheetLayoutView="100" workbookViewId="0">
      <selection activeCell="H7" sqref="H7:H4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1184</v>
      </c>
      <c r="B1" s="1"/>
    </row>
    <row r="2" spans="1:51" ht="18" x14ac:dyDescent="0.25">
      <c r="A2" s="1" t="s">
        <v>291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68" t="s">
        <v>764</v>
      </c>
      <c r="B5" s="6" t="s">
        <v>3</v>
      </c>
      <c r="C5" s="7" t="s">
        <v>4</v>
      </c>
      <c r="D5" s="8" t="s">
        <v>5</v>
      </c>
      <c r="E5" s="8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292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895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1148</v>
      </c>
      <c r="C8" s="24" t="s">
        <v>12</v>
      </c>
      <c r="D8" s="20">
        <v>1</v>
      </c>
      <c r="E8" s="1209" t="s">
        <v>1185</v>
      </c>
      <c r="F8" s="25"/>
      <c r="G8" s="25">
        <f t="shared" ref="G8:G40" si="0">D8*F8</f>
        <v>0</v>
      </c>
      <c r="H8" s="25"/>
      <c r="I8" s="25">
        <f t="shared" ref="I8:I40" si="1">D8*H8</f>
        <v>0</v>
      </c>
      <c r="J8" s="165">
        <f t="shared" ref="J8:J40" si="2">G8+I8</f>
        <v>0</v>
      </c>
      <c r="AX8" s="27"/>
    </row>
    <row r="9" spans="1:51" s="26" customFormat="1" ht="14.25" x14ac:dyDescent="0.2">
      <c r="A9" s="1514"/>
      <c r="B9" s="1770" t="s">
        <v>1159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.75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1186</v>
      </c>
      <c r="F10" s="515"/>
      <c r="G10" s="515">
        <f t="shared" ref="G10:G13" si="3">D10*F10</f>
        <v>0</v>
      </c>
      <c r="H10" s="515"/>
      <c r="I10" s="515">
        <f t="shared" ref="I10:I13" si="4">D10*H10</f>
        <v>0</v>
      </c>
      <c r="J10" s="516">
        <f t="shared" ref="J10:J13" si="5">G10+I10</f>
        <v>0</v>
      </c>
      <c r="AX10" s="27"/>
    </row>
    <row r="11" spans="1:51" s="26" customFormat="1" ht="42.75" x14ac:dyDescent="0.2">
      <c r="A11" s="1514">
        <v>4</v>
      </c>
      <c r="B11" s="520" t="s">
        <v>1357</v>
      </c>
      <c r="C11" s="513" t="s">
        <v>12</v>
      </c>
      <c r="D11" s="514">
        <v>1</v>
      </c>
      <c r="E11" s="1436" t="s">
        <v>1186</v>
      </c>
      <c r="F11" s="515"/>
      <c r="G11" s="515">
        <f t="shared" si="3"/>
        <v>0</v>
      </c>
      <c r="H11" s="515"/>
      <c r="I11" s="515">
        <f t="shared" si="4"/>
        <v>0</v>
      </c>
      <c r="J11" s="516">
        <f t="shared" si="5"/>
        <v>0</v>
      </c>
      <c r="AX11" s="27"/>
    </row>
    <row r="12" spans="1:51" s="26" customFormat="1" ht="42.75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1186</v>
      </c>
      <c r="F12" s="515"/>
      <c r="G12" s="515">
        <f t="shared" si="3"/>
        <v>0</v>
      </c>
      <c r="H12" s="515"/>
      <c r="I12" s="515">
        <f t="shared" si="4"/>
        <v>0</v>
      </c>
      <c r="J12" s="516">
        <f t="shared" si="5"/>
        <v>0</v>
      </c>
      <c r="AX12" s="27"/>
    </row>
    <row r="13" spans="1:51" s="26" customFormat="1" ht="42.75" x14ac:dyDescent="0.2">
      <c r="A13" s="1514">
        <v>6</v>
      </c>
      <c r="B13" s="520" t="s">
        <v>1344</v>
      </c>
      <c r="C13" s="513" t="s">
        <v>24</v>
      </c>
      <c r="D13" s="514">
        <v>5</v>
      </c>
      <c r="E13" s="1436" t="s">
        <v>1186</v>
      </c>
      <c r="F13" s="515"/>
      <c r="G13" s="515">
        <f t="shared" si="3"/>
        <v>0</v>
      </c>
      <c r="H13" s="515"/>
      <c r="I13" s="515">
        <f t="shared" si="4"/>
        <v>0</v>
      </c>
      <c r="J13" s="516">
        <f t="shared" si="5"/>
        <v>0</v>
      </c>
      <c r="AX13" s="27"/>
    </row>
    <row r="14" spans="1:51" s="26" customFormat="1" ht="14.25" x14ac:dyDescent="0.2">
      <c r="A14" s="1514"/>
      <c r="B14" s="1770" t="s">
        <v>782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13" t="s">
        <v>12</v>
      </c>
      <c r="D15" s="514">
        <v>1</v>
      </c>
      <c r="E15" s="1436" t="s">
        <v>1187</v>
      </c>
      <c r="F15" s="25"/>
      <c r="G15" s="515">
        <f t="shared" ref="G15:G18" si="6">D15*F15</f>
        <v>0</v>
      </c>
      <c r="H15" s="25"/>
      <c r="I15" s="25">
        <f t="shared" ref="I15:I18" si="7">D15*H15</f>
        <v>0</v>
      </c>
      <c r="J15" s="165">
        <f t="shared" ref="J15:J18" si="8">G15+I15</f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1187</v>
      </c>
      <c r="F16" s="524"/>
      <c r="G16" s="515">
        <f t="shared" si="6"/>
        <v>0</v>
      </c>
      <c r="H16" s="515"/>
      <c r="I16" s="515">
        <f t="shared" si="7"/>
        <v>0</v>
      </c>
      <c r="J16" s="516">
        <f t="shared" si="8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1187</v>
      </c>
      <c r="F17" s="524"/>
      <c r="G17" s="515">
        <f t="shared" si="6"/>
        <v>0</v>
      </c>
      <c r="H17" s="515"/>
      <c r="I17" s="515">
        <f t="shared" si="7"/>
        <v>0</v>
      </c>
      <c r="J17" s="516">
        <f t="shared" si="8"/>
        <v>0</v>
      </c>
      <c r="AX17" s="27"/>
    </row>
    <row r="18" spans="1:50" s="26" customFormat="1" ht="42.75" x14ac:dyDescent="0.2">
      <c r="A18" s="1514">
        <v>10</v>
      </c>
      <c r="B18" s="1753" t="s">
        <v>1349</v>
      </c>
      <c r="C18" s="522" t="s">
        <v>12</v>
      </c>
      <c r="D18" s="523">
        <v>1</v>
      </c>
      <c r="E18" s="1436" t="s">
        <v>1187</v>
      </c>
      <c r="F18" s="524"/>
      <c r="G18" s="515">
        <f t="shared" si="6"/>
        <v>0</v>
      </c>
      <c r="H18" s="515"/>
      <c r="I18" s="515">
        <f t="shared" si="7"/>
        <v>0</v>
      </c>
      <c r="J18" s="516">
        <f t="shared" si="8"/>
        <v>0</v>
      </c>
      <c r="AX18" s="27"/>
    </row>
    <row r="19" spans="1:50" s="26" customFormat="1" ht="42.75" x14ac:dyDescent="0.2">
      <c r="A19" s="1514">
        <v>11</v>
      </c>
      <c r="B19" s="28" t="s">
        <v>1341</v>
      </c>
      <c r="C19" s="24" t="s">
        <v>12</v>
      </c>
      <c r="D19" s="20">
        <v>1</v>
      </c>
      <c r="E19" s="1436" t="s">
        <v>1187</v>
      </c>
      <c r="F19" s="25"/>
      <c r="G19" s="25">
        <f>D19*F19</f>
        <v>0</v>
      </c>
      <c r="H19" s="25"/>
      <c r="I19" s="25">
        <f>D19*H19</f>
        <v>0</v>
      </c>
      <c r="J19" s="165">
        <f>G19+I19</f>
        <v>0</v>
      </c>
      <c r="AX19" s="27"/>
    </row>
    <row r="20" spans="1:50" s="26" customFormat="1" ht="42.75" x14ac:dyDescent="0.2">
      <c r="A20" s="1514">
        <v>12</v>
      </c>
      <c r="B20" s="520" t="s">
        <v>1345</v>
      </c>
      <c r="C20" s="513" t="s">
        <v>12</v>
      </c>
      <c r="D20" s="514">
        <v>1</v>
      </c>
      <c r="E20" s="1436" t="s">
        <v>1187</v>
      </c>
      <c r="F20" s="515"/>
      <c r="G20" s="515">
        <f>D20*F20</f>
        <v>0</v>
      </c>
      <c r="H20" s="515"/>
      <c r="I20" s="515">
        <f>D20*H20</f>
        <v>0</v>
      </c>
      <c r="J20" s="516">
        <f>G20+I20</f>
        <v>0</v>
      </c>
      <c r="AX20" s="27"/>
    </row>
    <row r="21" spans="1:50" s="26" customFormat="1" ht="42.75" x14ac:dyDescent="0.2">
      <c r="A21" s="1514">
        <v>13</v>
      </c>
      <c r="B21" s="520" t="s">
        <v>1344</v>
      </c>
      <c r="C21" s="513" t="s">
        <v>24</v>
      </c>
      <c r="D21" s="514">
        <v>8</v>
      </c>
      <c r="E21" s="1436" t="s">
        <v>1187</v>
      </c>
      <c r="F21" s="515"/>
      <c r="G21" s="515">
        <f>D21*F21</f>
        <v>0</v>
      </c>
      <c r="H21" s="515"/>
      <c r="I21" s="515">
        <f>D21*H21</f>
        <v>0</v>
      </c>
      <c r="J21" s="516">
        <f>G21+I21</f>
        <v>0</v>
      </c>
      <c r="AX21" s="27"/>
    </row>
    <row r="22" spans="1:50" s="26" customFormat="1" ht="14.25" x14ac:dyDescent="0.2">
      <c r="A22" s="1514"/>
      <c r="B22" s="1770" t="s">
        <v>1350</v>
      </c>
      <c r="C22" s="24"/>
      <c r="D22" s="20"/>
      <c r="E22" s="1436"/>
      <c r="F22" s="25"/>
      <c r="G22" s="25"/>
      <c r="H22" s="25"/>
      <c r="I22" s="25"/>
      <c r="J22" s="165"/>
      <c r="AX22" s="27"/>
    </row>
    <row r="23" spans="1:50" s="26" customFormat="1" ht="28.5" x14ac:dyDescent="0.2">
      <c r="A23" s="1514">
        <v>14</v>
      </c>
      <c r="B23" s="1613" t="s">
        <v>945</v>
      </c>
      <c r="C23" s="24" t="s">
        <v>30</v>
      </c>
      <c r="D23" s="20">
        <v>48</v>
      </c>
      <c r="E23" s="1436" t="s">
        <v>1188</v>
      </c>
      <c r="F23" s="25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30" customHeight="1" x14ac:dyDescent="0.2">
      <c r="A24" s="1514">
        <v>15</v>
      </c>
      <c r="B24" s="1612" t="s">
        <v>777</v>
      </c>
      <c r="C24" s="35" t="s">
        <v>30</v>
      </c>
      <c r="D24" s="30">
        <v>3</v>
      </c>
      <c r="E24" s="1436" t="s">
        <v>1188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28.5" x14ac:dyDescent="0.2">
      <c r="A25" s="1514">
        <v>16</v>
      </c>
      <c r="B25" s="1570" t="s">
        <v>198</v>
      </c>
      <c r="C25" s="35" t="s">
        <v>12</v>
      </c>
      <c r="D25" s="30">
        <v>2</v>
      </c>
      <c r="E25" s="1436" t="s">
        <v>1188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28.5" x14ac:dyDescent="0.2">
      <c r="A26" s="1514">
        <v>17</v>
      </c>
      <c r="B26" s="1570" t="s">
        <v>271</v>
      </c>
      <c r="C26" s="35" t="s">
        <v>30</v>
      </c>
      <c r="D26" s="30">
        <v>42</v>
      </c>
      <c r="E26" s="1436" t="s">
        <v>1188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28.5" x14ac:dyDescent="0.2">
      <c r="A27" s="1514">
        <v>18</v>
      </c>
      <c r="B27" s="1571" t="s">
        <v>293</v>
      </c>
      <c r="C27" s="24" t="s">
        <v>30</v>
      </c>
      <c r="D27" s="20">
        <v>6</v>
      </c>
      <c r="E27" s="1436" t="s">
        <v>1188</v>
      </c>
      <c r="F27" s="25"/>
      <c r="G27" s="25">
        <f t="shared" si="0"/>
        <v>0</v>
      </c>
      <c r="H27" s="25"/>
      <c r="I27" s="25">
        <f>D27*H27</f>
        <v>0</v>
      </c>
      <c r="J27" s="165">
        <f t="shared" si="2"/>
        <v>0</v>
      </c>
      <c r="AX27" s="27"/>
    </row>
    <row r="28" spans="1:50" s="26" customFormat="1" ht="28.5" x14ac:dyDescent="0.2">
      <c r="A28" s="1514">
        <v>19</v>
      </c>
      <c r="B28" s="1572" t="s">
        <v>294</v>
      </c>
      <c r="C28" s="35" t="s">
        <v>12</v>
      </c>
      <c r="D28" s="30">
        <v>1</v>
      </c>
      <c r="E28" s="1436" t="s">
        <v>1188</v>
      </c>
      <c r="F28" s="33"/>
      <c r="G28" s="25">
        <f t="shared" si="0"/>
        <v>0</v>
      </c>
      <c r="H28" s="25"/>
      <c r="I28" s="25">
        <f>D28*H28</f>
        <v>0</v>
      </c>
      <c r="J28" s="165">
        <f t="shared" si="2"/>
        <v>0</v>
      </c>
      <c r="AX28" s="27"/>
    </row>
    <row r="29" spans="1:50" s="26" customFormat="1" ht="28.5" x14ac:dyDescent="0.2">
      <c r="A29" s="1514">
        <v>20</v>
      </c>
      <c r="B29" s="1570" t="s">
        <v>167</v>
      </c>
      <c r="C29" s="35" t="s">
        <v>12</v>
      </c>
      <c r="D29" s="30">
        <v>1</v>
      </c>
      <c r="E29" s="1436" t="s">
        <v>1188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28.5" x14ac:dyDescent="0.2">
      <c r="A30" s="1514">
        <v>21</v>
      </c>
      <c r="B30" s="167" t="s">
        <v>152</v>
      </c>
      <c r="C30" s="35" t="s">
        <v>12</v>
      </c>
      <c r="D30" s="30">
        <v>1</v>
      </c>
      <c r="E30" s="1436" t="s">
        <v>1188</v>
      </c>
      <c r="F30" s="33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28.5" x14ac:dyDescent="0.2">
      <c r="A31" s="1514">
        <v>22</v>
      </c>
      <c r="B31" s="1570" t="s">
        <v>154</v>
      </c>
      <c r="C31" s="35" t="s">
        <v>12</v>
      </c>
      <c r="D31" s="30">
        <v>3</v>
      </c>
      <c r="E31" s="1436" t="s">
        <v>1188</v>
      </c>
      <c r="F31" s="33"/>
      <c r="G31" s="25">
        <f t="shared" si="0"/>
        <v>0</v>
      </c>
      <c r="H31" s="25"/>
      <c r="I31" s="25">
        <f t="shared" si="1"/>
        <v>0</v>
      </c>
      <c r="J31" s="165">
        <f t="shared" si="2"/>
        <v>0</v>
      </c>
      <c r="AX31" s="27"/>
    </row>
    <row r="32" spans="1:50" s="26" customFormat="1" ht="28.5" x14ac:dyDescent="0.2">
      <c r="A32" s="1514">
        <v>23</v>
      </c>
      <c r="B32" s="167" t="s">
        <v>23</v>
      </c>
      <c r="C32" s="35" t="s">
        <v>24</v>
      </c>
      <c r="D32" s="30">
        <v>6</v>
      </c>
      <c r="E32" s="1436" t="s">
        <v>1188</v>
      </c>
      <c r="F32" s="33"/>
      <c r="G32" s="25">
        <f t="shared" si="0"/>
        <v>0</v>
      </c>
      <c r="H32" s="33"/>
      <c r="I32" s="33">
        <f t="shared" si="1"/>
        <v>0</v>
      </c>
      <c r="J32" s="147">
        <f t="shared" si="2"/>
        <v>0</v>
      </c>
      <c r="AX32" s="27"/>
    </row>
    <row r="33" spans="1:50" s="26" customFormat="1" ht="28.5" x14ac:dyDescent="0.2">
      <c r="A33" s="1514">
        <v>24</v>
      </c>
      <c r="B33" s="28" t="s">
        <v>295</v>
      </c>
      <c r="C33" s="24" t="s">
        <v>12</v>
      </c>
      <c r="D33" s="20">
        <v>2</v>
      </c>
      <c r="E33" s="1436" t="s">
        <v>1188</v>
      </c>
      <c r="F33" s="25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28.5" x14ac:dyDescent="0.2">
      <c r="A34" s="1514">
        <v>25</v>
      </c>
      <c r="B34" s="167" t="s">
        <v>133</v>
      </c>
      <c r="C34" s="35" t="s">
        <v>24</v>
      </c>
      <c r="D34" s="30">
        <v>3</v>
      </c>
      <c r="E34" s="1209" t="s">
        <v>769</v>
      </c>
      <c r="F34" s="33"/>
      <c r="G34" s="25">
        <f t="shared" si="0"/>
        <v>0</v>
      </c>
      <c r="H34" s="33"/>
      <c r="I34" s="33">
        <f t="shared" si="1"/>
        <v>0</v>
      </c>
      <c r="J34" s="147">
        <f t="shared" si="2"/>
        <v>0</v>
      </c>
      <c r="AX34" s="27"/>
    </row>
    <row r="35" spans="1:50" s="26" customFormat="1" ht="28.5" x14ac:dyDescent="0.2">
      <c r="A35" s="1514">
        <v>26</v>
      </c>
      <c r="B35" s="167" t="s">
        <v>134</v>
      </c>
      <c r="C35" s="35" t="s">
        <v>12</v>
      </c>
      <c r="D35" s="30">
        <v>1</v>
      </c>
      <c r="E35" s="1209" t="s">
        <v>1185</v>
      </c>
      <c r="F35" s="33"/>
      <c r="G35" s="25">
        <f t="shared" si="0"/>
        <v>0</v>
      </c>
      <c r="H35" s="33"/>
      <c r="I35" s="33">
        <f t="shared" si="1"/>
        <v>0</v>
      </c>
      <c r="J35" s="147">
        <f t="shared" si="2"/>
        <v>0</v>
      </c>
      <c r="AX35" s="27"/>
    </row>
    <row r="36" spans="1:50" s="26" customFormat="1" ht="28.5" x14ac:dyDescent="0.2">
      <c r="A36" s="1514">
        <v>27</v>
      </c>
      <c r="B36" s="167" t="s">
        <v>775</v>
      </c>
      <c r="C36" s="35" t="s">
        <v>12</v>
      </c>
      <c r="D36" s="30">
        <v>1</v>
      </c>
      <c r="E36" s="1209" t="s">
        <v>1185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28.5" x14ac:dyDescent="0.2">
      <c r="A37" s="1514">
        <v>28</v>
      </c>
      <c r="B37" s="167" t="s">
        <v>274</v>
      </c>
      <c r="C37" s="35" t="s">
        <v>12</v>
      </c>
      <c r="D37" s="30">
        <v>1</v>
      </c>
      <c r="E37" s="1209" t="s">
        <v>1185</v>
      </c>
      <c r="F37" s="33"/>
      <c r="G37" s="25">
        <f t="shared" si="0"/>
        <v>0</v>
      </c>
      <c r="H37" s="33"/>
      <c r="I37" s="33">
        <f t="shared" si="1"/>
        <v>0</v>
      </c>
      <c r="J37" s="147">
        <f t="shared" si="2"/>
        <v>0</v>
      </c>
      <c r="AX37" s="27"/>
    </row>
    <row r="38" spans="1:50" s="26" customFormat="1" ht="28.5" x14ac:dyDescent="0.2">
      <c r="A38" s="1514">
        <v>29</v>
      </c>
      <c r="B38" s="1605" t="s">
        <v>773</v>
      </c>
      <c r="C38" s="35" t="s">
        <v>12</v>
      </c>
      <c r="D38" s="30">
        <v>1</v>
      </c>
      <c r="E38" s="1209" t="s">
        <v>1185</v>
      </c>
      <c r="F38" s="33"/>
      <c r="G38" s="25">
        <f t="shared" ref="G38" si="9">D38*F38</f>
        <v>0</v>
      </c>
      <c r="H38" s="33"/>
      <c r="I38" s="33">
        <f t="shared" ref="I38" si="10">D38*H38</f>
        <v>0</v>
      </c>
      <c r="J38" s="147">
        <f t="shared" ref="J38" si="11">G38+I38</f>
        <v>0</v>
      </c>
      <c r="AX38" s="27"/>
    </row>
    <row r="39" spans="1:50" s="26" customFormat="1" ht="28.5" x14ac:dyDescent="0.2">
      <c r="A39" s="1514">
        <v>30</v>
      </c>
      <c r="B39" s="167" t="s">
        <v>91</v>
      </c>
      <c r="C39" s="35" t="s">
        <v>12</v>
      </c>
      <c r="D39" s="30">
        <v>1</v>
      </c>
      <c r="E39" s="1209" t="s">
        <v>1185</v>
      </c>
      <c r="F39" s="33"/>
      <c r="G39" s="25">
        <f t="shared" si="0"/>
        <v>0</v>
      </c>
      <c r="H39" s="33"/>
      <c r="I39" s="33">
        <f t="shared" si="1"/>
        <v>0</v>
      </c>
      <c r="J39" s="147">
        <f t="shared" si="2"/>
        <v>0</v>
      </c>
      <c r="AX39" s="27"/>
    </row>
    <row r="40" spans="1:50" s="26" customFormat="1" ht="28.5" x14ac:dyDescent="0.2">
      <c r="A40" s="1514">
        <v>31</v>
      </c>
      <c r="B40" s="1574" t="s">
        <v>27</v>
      </c>
      <c r="C40" s="29" t="s">
        <v>12</v>
      </c>
      <c r="D40" s="30">
        <v>1</v>
      </c>
      <c r="E40" s="1209" t="s">
        <v>1185</v>
      </c>
      <c r="F40" s="31"/>
      <c r="G40" s="31">
        <f t="shared" si="0"/>
        <v>0</v>
      </c>
      <c r="H40" s="33"/>
      <c r="I40" s="31">
        <f t="shared" si="1"/>
        <v>0</v>
      </c>
      <c r="J40" s="32">
        <f t="shared" si="2"/>
        <v>0</v>
      </c>
      <c r="AX40" s="27"/>
    </row>
    <row r="41" spans="1:50" s="26" customFormat="1" ht="14.25" x14ac:dyDescent="0.2">
      <c r="A41" s="1514"/>
      <c r="B41" s="34"/>
      <c r="C41" s="35"/>
      <c r="D41" s="30"/>
      <c r="E41" s="30"/>
      <c r="F41" s="33"/>
      <c r="G41" s="31"/>
      <c r="H41" s="33"/>
      <c r="I41" s="33"/>
      <c r="J41" s="147"/>
      <c r="AX41" s="27"/>
    </row>
    <row r="42" spans="1:50" ht="15" thickBot="1" x14ac:dyDescent="0.25">
      <c r="A42" s="1552"/>
      <c r="B42" s="38"/>
      <c r="C42" s="39"/>
      <c r="D42" s="40"/>
      <c r="E42" s="40"/>
      <c r="F42" s="78"/>
      <c r="G42" s="78"/>
      <c r="H42" s="79"/>
      <c r="I42" s="78"/>
      <c r="J42" s="80"/>
      <c r="AX42" s="17"/>
    </row>
    <row r="43" spans="1:50" ht="16.5" thickBot="1" x14ac:dyDescent="0.3">
      <c r="A43" s="44" t="s">
        <v>28</v>
      </c>
      <c r="B43" s="44"/>
      <c r="C43" s="45"/>
      <c r="D43" s="45"/>
      <c r="E43" s="45"/>
      <c r="F43" s="46"/>
      <c r="G43" s="46">
        <f>SUM(G7:G42)</f>
        <v>0</v>
      </c>
      <c r="H43" s="46"/>
      <c r="I43" s="46">
        <f>SUM(I7:I42)</f>
        <v>0</v>
      </c>
      <c r="J43" s="81">
        <f>SUM(J7:J42)</f>
        <v>0</v>
      </c>
      <c r="K43" s="37"/>
    </row>
    <row r="44" spans="1:50" x14ac:dyDescent="0.2">
      <c r="G44" s="47"/>
    </row>
    <row r="45" spans="1:50" ht="20.25" x14ac:dyDescent="0.3">
      <c r="B45" s="48"/>
      <c r="D45" s="49"/>
      <c r="E45" s="49"/>
    </row>
    <row r="48" spans="1:50" x14ac:dyDescent="0.2">
      <c r="B48" s="48"/>
    </row>
    <row r="49" spans="2:10" x14ac:dyDescent="0.2">
      <c r="B49" s="48"/>
    </row>
    <row r="50" spans="2:10" x14ac:dyDescent="0.2">
      <c r="B50" s="48"/>
    </row>
    <row r="56" spans="2:10" x14ac:dyDescent="0.2">
      <c r="B56" s="50"/>
      <c r="C56" s="51"/>
      <c r="D56" s="51"/>
      <c r="E56" s="51"/>
      <c r="F56" s="51"/>
      <c r="G56" s="51"/>
      <c r="H56" s="51"/>
      <c r="I56" s="52"/>
      <c r="J56" s="53"/>
    </row>
    <row r="57" spans="2:10" ht="14.25" x14ac:dyDescent="0.2">
      <c r="B57" s="54"/>
      <c r="C57" s="55"/>
      <c r="D57" s="56"/>
      <c r="E57" s="56"/>
      <c r="F57" s="55"/>
      <c r="G57" s="55"/>
      <c r="H57" s="55"/>
      <c r="I57" s="57"/>
      <c r="J57" s="58"/>
    </row>
    <row r="58" spans="2:10" ht="14.25" x14ac:dyDescent="0.2">
      <c r="B58" s="59"/>
      <c r="C58" s="60"/>
      <c r="D58" s="61"/>
      <c r="E58" s="61"/>
      <c r="F58" s="62"/>
      <c r="G58" s="60"/>
      <c r="H58" s="62"/>
      <c r="I58" s="62"/>
      <c r="J58" s="63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65"/>
      <c r="C67" s="66"/>
      <c r="D67" s="61"/>
      <c r="E67" s="61"/>
      <c r="F67" s="64"/>
      <c r="G67" s="66"/>
      <c r="H67" s="64"/>
      <c r="I67" s="64"/>
      <c r="J67" s="67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59"/>
      <c r="C72" s="60"/>
      <c r="D72" s="61"/>
      <c r="E72" s="61"/>
      <c r="F72" s="62"/>
      <c r="G72" s="60"/>
      <c r="H72" s="64"/>
      <c r="I72" s="62"/>
      <c r="J72" s="63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68"/>
      <c r="C79" s="60"/>
      <c r="D79" s="60"/>
      <c r="E79" s="60"/>
      <c r="F79" s="60"/>
      <c r="G79" s="69"/>
      <c r="H79" s="69"/>
      <c r="I79" s="62"/>
      <c r="J79" s="70"/>
    </row>
    <row r="80" spans="2:10" ht="15.75" x14ac:dyDescent="0.25">
      <c r="B80" s="71"/>
      <c r="C80" s="72"/>
      <c r="D80" s="72"/>
      <c r="E80" s="72"/>
      <c r="F80" s="72"/>
      <c r="G80" s="73"/>
      <c r="H80" s="72"/>
      <c r="I80" s="73"/>
      <c r="J80" s="74"/>
    </row>
    <row r="81" spans="2:10" x14ac:dyDescent="0.2">
      <c r="B81" s="50"/>
      <c r="C81" s="51"/>
      <c r="D81" s="51"/>
      <c r="E81" s="51"/>
      <c r="F81" s="51"/>
      <c r="G81" s="51"/>
      <c r="H81" s="51"/>
      <c r="I81" s="52"/>
      <c r="J81" s="53"/>
    </row>
    <row r="82" spans="2:10" x14ac:dyDescent="0.2">
      <c r="B82" s="50"/>
      <c r="C82" s="51"/>
      <c r="D82" s="51"/>
      <c r="E82" s="51"/>
      <c r="F82" s="51"/>
      <c r="G82" s="51"/>
      <c r="H82" s="51"/>
      <c r="I82" s="52"/>
      <c r="J82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3"/>
  <sheetViews>
    <sheetView topLeftCell="A4" zoomScaleNormal="100" zoomScaleSheetLayoutView="100" workbookViewId="0">
      <selection activeCell="E11" sqref="E11"/>
    </sheetView>
  </sheetViews>
  <sheetFormatPr defaultRowHeight="12.75" x14ac:dyDescent="0.2"/>
  <cols>
    <col min="1" max="1" width="5.7109375" style="5" customWidth="1"/>
    <col min="2" max="2" width="61.710937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61.7109375" style="5" bestFit="1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61.7109375" style="5" bestFit="1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61.7109375" style="5" bestFit="1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61.7109375" style="5" bestFit="1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61.7109375" style="5" bestFit="1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61.7109375" style="5" bestFit="1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61.7109375" style="5" bestFit="1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61.7109375" style="5" bestFit="1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61.7109375" style="5" bestFit="1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61.7109375" style="5" bestFit="1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61.7109375" style="5" bestFit="1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61.7109375" style="5" bestFit="1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61.7109375" style="5" bestFit="1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61.7109375" style="5" bestFit="1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61.7109375" style="5" bestFit="1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61.7109375" style="5" bestFit="1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61.7109375" style="5" bestFit="1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61.7109375" style="5" bestFit="1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61.7109375" style="5" bestFit="1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61.7109375" style="5" bestFit="1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61.7109375" style="5" bestFit="1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61.7109375" style="5" bestFit="1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61.7109375" style="5" bestFit="1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61.7109375" style="5" bestFit="1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61.7109375" style="5" bestFit="1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61.7109375" style="5" bestFit="1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61.7109375" style="5" bestFit="1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61.7109375" style="5" bestFit="1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61.7109375" style="5" bestFit="1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61.7109375" style="5" bestFit="1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61.7109375" style="5" bestFit="1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61.7109375" style="5" bestFit="1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61.7109375" style="5" bestFit="1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61.7109375" style="5" bestFit="1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61.7109375" style="5" bestFit="1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61.7109375" style="5" bestFit="1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61.7109375" style="5" bestFit="1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61.7109375" style="5" bestFit="1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61.7109375" style="5" bestFit="1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61.7109375" style="5" bestFit="1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61.7109375" style="5" bestFit="1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61.7109375" style="5" bestFit="1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61.7109375" style="5" bestFit="1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61.7109375" style="5" bestFit="1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61.7109375" style="5" bestFit="1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61.7109375" style="5" bestFit="1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61.7109375" style="5" bestFit="1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61.7109375" style="5" bestFit="1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61.7109375" style="5" bestFit="1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61.7109375" style="5" bestFit="1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61.7109375" style="5" bestFit="1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61.7109375" style="5" bestFit="1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61.7109375" style="5" bestFit="1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61.7109375" style="5" bestFit="1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61.7109375" style="5" bestFit="1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61.7109375" style="5" bestFit="1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61.7109375" style="5" bestFit="1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61.7109375" style="5" bestFit="1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61.7109375" style="5" bestFit="1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61.7109375" style="5" bestFit="1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61.7109375" style="5" bestFit="1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61.7109375" style="5" bestFit="1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61.7109375" style="5" bestFit="1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1408</v>
      </c>
    </row>
    <row r="2" spans="1:51" ht="18" x14ac:dyDescent="0.25">
      <c r="A2" s="1" t="s">
        <v>1407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09" t="s">
        <v>767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83"/>
      <c r="B6" s="11" t="s">
        <v>1409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85">
        <v>1</v>
      </c>
      <c r="B7" s="28" t="s">
        <v>868</v>
      </c>
      <c r="C7" s="24" t="s">
        <v>12</v>
      </c>
      <c r="D7" s="20">
        <v>4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86">
        <v>2</v>
      </c>
      <c r="B8" s="1569" t="s">
        <v>1410</v>
      </c>
      <c r="C8" s="24" t="s">
        <v>12</v>
      </c>
      <c r="D8" s="20">
        <v>3</v>
      </c>
      <c r="E8" s="1209" t="s">
        <v>1411</v>
      </c>
      <c r="F8" s="25"/>
      <c r="G8" s="25">
        <f t="shared" ref="G8:G31" si="0">D8*F8</f>
        <v>0</v>
      </c>
      <c r="H8" s="25"/>
      <c r="I8" s="25">
        <f t="shared" ref="I8:I28" si="1">D8*H8</f>
        <v>0</v>
      </c>
      <c r="J8" s="165">
        <f t="shared" ref="J8:J28" si="2">G8+I8</f>
        <v>0</v>
      </c>
      <c r="AX8" s="27"/>
    </row>
    <row r="9" spans="1:51" s="26" customFormat="1" ht="28.5" x14ac:dyDescent="0.2">
      <c r="A9" s="1586">
        <v>3</v>
      </c>
      <c r="B9" s="1569" t="s">
        <v>1412</v>
      </c>
      <c r="C9" s="24" t="s">
        <v>12</v>
      </c>
      <c r="D9" s="20">
        <v>1</v>
      </c>
      <c r="E9" s="1209" t="s">
        <v>1411</v>
      </c>
      <c r="F9" s="25"/>
      <c r="G9" s="25">
        <f t="shared" si="0"/>
        <v>0</v>
      </c>
      <c r="H9" s="25"/>
      <c r="I9" s="25">
        <f t="shared" si="1"/>
        <v>0</v>
      </c>
      <c r="J9" s="165">
        <f t="shared" si="2"/>
        <v>0</v>
      </c>
      <c r="AX9" s="27"/>
    </row>
    <row r="10" spans="1:51" s="26" customFormat="1" ht="14.25" customHeight="1" x14ac:dyDescent="0.2">
      <c r="A10" s="1586"/>
      <c r="B10" s="1770" t="s">
        <v>1413</v>
      </c>
      <c r="C10" s="24"/>
      <c r="D10" s="20"/>
      <c r="E10" s="1436"/>
      <c r="F10" s="25"/>
      <c r="G10" s="25"/>
      <c r="H10" s="25"/>
      <c r="I10" s="25"/>
      <c r="J10" s="165"/>
      <c r="AX10" s="27"/>
    </row>
    <row r="11" spans="1:51" s="26" customFormat="1" ht="28.5" x14ac:dyDescent="0.2">
      <c r="A11" s="1586">
        <v>4</v>
      </c>
      <c r="B11" s="1753" t="s">
        <v>1414</v>
      </c>
      <c r="C11" s="522" t="s">
        <v>12</v>
      </c>
      <c r="D11" s="523">
        <v>4</v>
      </c>
      <c r="E11" s="1209" t="s">
        <v>1404</v>
      </c>
      <c r="F11" s="524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27"/>
    </row>
    <row r="12" spans="1:51" s="26" customFormat="1" ht="14.25" x14ac:dyDescent="0.2">
      <c r="A12" s="1586">
        <v>5</v>
      </c>
      <c r="B12" s="1753" t="s">
        <v>1347</v>
      </c>
      <c r="C12" s="522" t="s">
        <v>12</v>
      </c>
      <c r="D12" s="523">
        <v>4</v>
      </c>
      <c r="E12" s="1209" t="s">
        <v>1404</v>
      </c>
      <c r="F12" s="524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27"/>
    </row>
    <row r="13" spans="1:51" s="26" customFormat="1" ht="14.25" x14ac:dyDescent="0.2">
      <c r="A13" s="1586">
        <v>6</v>
      </c>
      <c r="B13" s="1753" t="s">
        <v>1348</v>
      </c>
      <c r="C13" s="522" t="s">
        <v>12</v>
      </c>
      <c r="D13" s="523">
        <v>4</v>
      </c>
      <c r="E13" s="1209" t="s">
        <v>1404</v>
      </c>
      <c r="F13" s="524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27"/>
    </row>
    <row r="14" spans="1:51" s="26" customFormat="1" ht="14.25" x14ac:dyDescent="0.2">
      <c r="A14" s="1586">
        <v>7</v>
      </c>
      <c r="B14" s="1753" t="s">
        <v>1349</v>
      </c>
      <c r="C14" s="522" t="s">
        <v>12</v>
      </c>
      <c r="D14" s="523">
        <v>4</v>
      </c>
      <c r="E14" s="1209" t="s">
        <v>1404</v>
      </c>
      <c r="F14" s="524"/>
      <c r="G14" s="515">
        <f t="shared" si="0"/>
        <v>0</v>
      </c>
      <c r="H14" s="515"/>
      <c r="I14" s="515">
        <f t="shared" si="1"/>
        <v>0</v>
      </c>
      <c r="J14" s="516">
        <f t="shared" si="2"/>
        <v>0</v>
      </c>
      <c r="AX14" s="27"/>
    </row>
    <row r="15" spans="1:51" s="26" customFormat="1" ht="14.25" x14ac:dyDescent="0.2">
      <c r="A15" s="1586">
        <v>8</v>
      </c>
      <c r="B15" s="520" t="s">
        <v>1368</v>
      </c>
      <c r="C15" s="513" t="s">
        <v>12</v>
      </c>
      <c r="D15" s="514">
        <v>4</v>
      </c>
      <c r="E15" s="1209" t="s">
        <v>1404</v>
      </c>
      <c r="F15" s="524"/>
      <c r="G15" s="515">
        <f t="shared" si="0"/>
        <v>0</v>
      </c>
      <c r="H15" s="515"/>
      <c r="I15" s="515">
        <f t="shared" si="1"/>
        <v>0</v>
      </c>
      <c r="J15" s="516">
        <f t="shared" si="2"/>
        <v>0</v>
      </c>
      <c r="AX15" s="27"/>
    </row>
    <row r="16" spans="1:51" s="26" customFormat="1" ht="14.25" x14ac:dyDescent="0.2">
      <c r="A16" s="1586">
        <v>9</v>
      </c>
      <c r="B16" s="28" t="s">
        <v>1360</v>
      </c>
      <c r="C16" s="24" t="s">
        <v>12</v>
      </c>
      <c r="D16" s="20">
        <v>4</v>
      </c>
      <c r="E16" s="1209" t="s">
        <v>1404</v>
      </c>
      <c r="F16" s="25"/>
      <c r="G16" s="25">
        <f t="shared" si="0"/>
        <v>0</v>
      </c>
      <c r="H16" s="25"/>
      <c r="I16" s="25">
        <f t="shared" si="1"/>
        <v>0</v>
      </c>
      <c r="J16" s="165">
        <f t="shared" si="2"/>
        <v>0</v>
      </c>
      <c r="AX16" s="27"/>
    </row>
    <row r="17" spans="1:50" s="26" customFormat="1" ht="14.25" x14ac:dyDescent="0.2">
      <c r="A17" s="1586">
        <v>10</v>
      </c>
      <c r="B17" s="1570" t="s">
        <v>122</v>
      </c>
      <c r="C17" s="35" t="s">
        <v>12</v>
      </c>
      <c r="D17" s="30">
        <v>8</v>
      </c>
      <c r="E17" s="1209" t="s">
        <v>1404</v>
      </c>
      <c r="F17" s="33"/>
      <c r="G17" s="25">
        <f t="shared" si="0"/>
        <v>0</v>
      </c>
      <c r="H17" s="25"/>
      <c r="I17" s="25">
        <f t="shared" si="1"/>
        <v>0</v>
      </c>
      <c r="J17" s="165">
        <f t="shared" si="2"/>
        <v>0</v>
      </c>
      <c r="AX17" s="27"/>
    </row>
    <row r="18" spans="1:50" s="26" customFormat="1" ht="14.25" x14ac:dyDescent="0.2">
      <c r="A18" s="1586">
        <v>11</v>
      </c>
      <c r="B18" s="1570" t="s">
        <v>123</v>
      </c>
      <c r="C18" s="35" t="s">
        <v>12</v>
      </c>
      <c r="D18" s="30">
        <v>8</v>
      </c>
      <c r="E18" s="1209" t="s">
        <v>1404</v>
      </c>
      <c r="F18" s="33"/>
      <c r="G18" s="25">
        <f t="shared" si="0"/>
        <v>0</v>
      </c>
      <c r="H18" s="25"/>
      <c r="I18" s="25">
        <f t="shared" si="1"/>
        <v>0</v>
      </c>
      <c r="J18" s="165">
        <f t="shared" si="2"/>
        <v>0</v>
      </c>
      <c r="AX18" s="27"/>
    </row>
    <row r="19" spans="1:50" s="26" customFormat="1" ht="14.25" x14ac:dyDescent="0.2">
      <c r="A19" s="1586">
        <v>12</v>
      </c>
      <c r="B19" s="1570" t="s">
        <v>125</v>
      </c>
      <c r="C19" s="35" t="s">
        <v>12</v>
      </c>
      <c r="D19" s="30">
        <v>8</v>
      </c>
      <c r="E19" s="1209" t="s">
        <v>1404</v>
      </c>
      <c r="F19" s="33"/>
      <c r="G19" s="25">
        <f t="shared" si="0"/>
        <v>0</v>
      </c>
      <c r="H19" s="25"/>
      <c r="I19" s="25">
        <f t="shared" si="1"/>
        <v>0</v>
      </c>
      <c r="J19" s="165">
        <f t="shared" si="2"/>
        <v>0</v>
      </c>
      <c r="AX19" s="27"/>
    </row>
    <row r="20" spans="1:50" s="26" customFormat="1" ht="14.25" x14ac:dyDescent="0.2">
      <c r="A20" s="1586">
        <v>13</v>
      </c>
      <c r="B20" s="1570" t="s">
        <v>126</v>
      </c>
      <c r="C20" s="35" t="s">
        <v>12</v>
      </c>
      <c r="D20" s="30">
        <v>8</v>
      </c>
      <c r="E20" s="1209" t="s">
        <v>1404</v>
      </c>
      <c r="F20" s="33"/>
      <c r="G20" s="25">
        <f t="shared" si="0"/>
        <v>0</v>
      </c>
      <c r="H20" s="25"/>
      <c r="I20" s="25">
        <f t="shared" si="1"/>
        <v>0</v>
      </c>
      <c r="J20" s="165">
        <f t="shared" si="2"/>
        <v>0</v>
      </c>
      <c r="AX20" s="27"/>
    </row>
    <row r="21" spans="1:50" s="26" customFormat="1" ht="14.25" x14ac:dyDescent="0.2">
      <c r="A21" s="1586">
        <v>14</v>
      </c>
      <c r="B21" s="1570" t="s">
        <v>1353</v>
      </c>
      <c r="C21" s="35" t="s">
        <v>12</v>
      </c>
      <c r="D21" s="30">
        <v>4</v>
      </c>
      <c r="E21" s="1209" t="s">
        <v>1404</v>
      </c>
      <c r="F21" s="33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  <c r="AX21" s="27"/>
    </row>
    <row r="22" spans="1:50" s="26" customFormat="1" ht="14.25" x14ac:dyDescent="0.2">
      <c r="A22" s="1586">
        <v>15</v>
      </c>
      <c r="B22" s="1570" t="s">
        <v>1354</v>
      </c>
      <c r="C22" s="35" t="s">
        <v>12</v>
      </c>
      <c r="D22" s="30">
        <v>4</v>
      </c>
      <c r="E22" s="1209" t="s">
        <v>1404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14.25" x14ac:dyDescent="0.2">
      <c r="A23" s="1586">
        <v>16</v>
      </c>
      <c r="B23" s="520" t="s">
        <v>1345</v>
      </c>
      <c r="C23" s="513" t="s">
        <v>12</v>
      </c>
      <c r="D23" s="514">
        <v>4</v>
      </c>
      <c r="E23" s="1209" t="s">
        <v>1404</v>
      </c>
      <c r="F23" s="524"/>
      <c r="G23" s="515">
        <f t="shared" si="0"/>
        <v>0</v>
      </c>
      <c r="H23" s="515"/>
      <c r="I23" s="515">
        <f t="shared" si="1"/>
        <v>0</v>
      </c>
      <c r="J23" s="516">
        <f t="shared" si="2"/>
        <v>0</v>
      </c>
      <c r="AX23" s="27"/>
    </row>
    <row r="24" spans="1:50" s="26" customFormat="1" ht="14.25" x14ac:dyDescent="0.2">
      <c r="A24" s="1586">
        <v>17</v>
      </c>
      <c r="B24" s="520" t="s">
        <v>1344</v>
      </c>
      <c r="C24" s="513" t="s">
        <v>24</v>
      </c>
      <c r="D24" s="514">
        <v>40</v>
      </c>
      <c r="E24" s="1209" t="s">
        <v>1404</v>
      </c>
      <c r="F24" s="524"/>
      <c r="G24" s="515">
        <f t="shared" si="0"/>
        <v>0</v>
      </c>
      <c r="H24" s="515"/>
      <c r="I24" s="515">
        <f t="shared" si="1"/>
        <v>0</v>
      </c>
      <c r="J24" s="516">
        <f t="shared" si="2"/>
        <v>0</v>
      </c>
      <c r="AX24" s="27"/>
    </row>
    <row r="25" spans="1:50" s="26" customFormat="1" ht="14.25" x14ac:dyDescent="0.2">
      <c r="A25" s="1586"/>
      <c r="B25" s="1770" t="s">
        <v>1350</v>
      </c>
      <c r="C25" s="24"/>
      <c r="D25" s="20"/>
      <c r="E25" s="1436"/>
      <c r="F25" s="25"/>
      <c r="G25" s="25"/>
      <c r="H25" s="25"/>
      <c r="I25" s="25"/>
      <c r="J25" s="165"/>
      <c r="AX25" s="27"/>
    </row>
    <row r="26" spans="1:50" s="26" customFormat="1" ht="28.5" x14ac:dyDescent="0.2">
      <c r="A26" s="1586">
        <v>18</v>
      </c>
      <c r="B26" s="167" t="s">
        <v>133</v>
      </c>
      <c r="C26" s="35" t="s">
        <v>24</v>
      </c>
      <c r="D26" s="30">
        <v>20</v>
      </c>
      <c r="E26" s="1209" t="s">
        <v>769</v>
      </c>
      <c r="F26" s="33"/>
      <c r="G26" s="25">
        <f t="shared" si="0"/>
        <v>0</v>
      </c>
      <c r="H26" s="33"/>
      <c r="I26" s="33">
        <f t="shared" si="1"/>
        <v>0</v>
      </c>
      <c r="J26" s="147">
        <f t="shared" si="2"/>
        <v>0</v>
      </c>
      <c r="AX26" s="27"/>
    </row>
    <row r="27" spans="1:50" s="26" customFormat="1" ht="28.5" x14ac:dyDescent="0.2">
      <c r="A27" s="1586">
        <v>19</v>
      </c>
      <c r="B27" s="167" t="s">
        <v>134</v>
      </c>
      <c r="C27" s="35" t="s">
        <v>12</v>
      </c>
      <c r="D27" s="30">
        <v>4</v>
      </c>
      <c r="E27" s="1209" t="s">
        <v>1411</v>
      </c>
      <c r="F27" s="33"/>
      <c r="G27" s="25">
        <f t="shared" si="0"/>
        <v>0</v>
      </c>
      <c r="H27" s="33"/>
      <c r="I27" s="33">
        <f t="shared" si="1"/>
        <v>0</v>
      </c>
      <c r="J27" s="147">
        <f t="shared" si="2"/>
        <v>0</v>
      </c>
      <c r="AX27" s="27"/>
    </row>
    <row r="28" spans="1:50" s="26" customFormat="1" ht="28.5" x14ac:dyDescent="0.2">
      <c r="A28" s="1586">
        <v>20</v>
      </c>
      <c r="B28" s="167" t="s">
        <v>1406</v>
      </c>
      <c r="C28" s="35" t="s">
        <v>12</v>
      </c>
      <c r="D28" s="30">
        <v>4</v>
      </c>
      <c r="E28" s="1209" t="s">
        <v>1411</v>
      </c>
      <c r="F28" s="33"/>
      <c r="G28" s="25">
        <f t="shared" si="0"/>
        <v>0</v>
      </c>
      <c r="H28" s="33"/>
      <c r="I28" s="33">
        <f t="shared" si="1"/>
        <v>0</v>
      </c>
      <c r="J28" s="147">
        <f t="shared" si="2"/>
        <v>0</v>
      </c>
      <c r="AX28" s="27"/>
    </row>
    <row r="29" spans="1:50" s="26" customFormat="1" ht="28.5" x14ac:dyDescent="0.2">
      <c r="A29" s="1586">
        <v>21</v>
      </c>
      <c r="B29" s="167" t="s">
        <v>27</v>
      </c>
      <c r="C29" s="35" t="s">
        <v>12</v>
      </c>
      <c r="D29" s="30">
        <v>1</v>
      </c>
      <c r="E29" s="1209" t="s">
        <v>1411</v>
      </c>
      <c r="F29" s="33"/>
      <c r="G29" s="25">
        <f t="shared" si="0"/>
        <v>0</v>
      </c>
      <c r="H29" s="33"/>
      <c r="I29" s="33">
        <f>D29*H29</f>
        <v>0</v>
      </c>
      <c r="J29" s="147">
        <f>G29+I29</f>
        <v>0</v>
      </c>
      <c r="AX29" s="27"/>
    </row>
    <row r="30" spans="1:50" s="26" customFormat="1" ht="28.5" x14ac:dyDescent="0.2">
      <c r="A30" s="1586">
        <v>22</v>
      </c>
      <c r="B30" s="1475" t="s">
        <v>773</v>
      </c>
      <c r="C30" s="35" t="s">
        <v>12</v>
      </c>
      <c r="D30" s="30">
        <v>1</v>
      </c>
      <c r="E30" s="1209" t="s">
        <v>1411</v>
      </c>
      <c r="F30" s="33"/>
      <c r="G30" s="25">
        <f t="shared" si="0"/>
        <v>0</v>
      </c>
      <c r="H30" s="33"/>
      <c r="I30" s="33">
        <f>D30*H30</f>
        <v>0</v>
      </c>
      <c r="J30" s="147">
        <f>G30+I30</f>
        <v>0</v>
      </c>
      <c r="AX30" s="27"/>
    </row>
    <row r="31" spans="1:50" ht="28.5" x14ac:dyDescent="0.2">
      <c r="A31" s="1586">
        <v>23</v>
      </c>
      <c r="B31" s="167" t="s">
        <v>91</v>
      </c>
      <c r="C31" s="29" t="s">
        <v>12</v>
      </c>
      <c r="D31" s="30">
        <v>1</v>
      </c>
      <c r="E31" s="1209" t="s">
        <v>1411</v>
      </c>
      <c r="F31" s="31"/>
      <c r="G31" s="21">
        <f t="shared" si="0"/>
        <v>0</v>
      </c>
      <c r="H31" s="31"/>
      <c r="I31" s="31">
        <f>D31*H31</f>
        <v>0</v>
      </c>
      <c r="J31" s="32">
        <f>G31+I31</f>
        <v>0</v>
      </c>
      <c r="AX31" s="17"/>
    </row>
    <row r="32" spans="1:50" ht="14.25" x14ac:dyDescent="0.2">
      <c r="A32" s="1585"/>
      <c r="B32" s="1570"/>
      <c r="C32" s="35"/>
      <c r="D32" s="30"/>
      <c r="E32" s="30"/>
      <c r="F32" s="75"/>
      <c r="G32" s="76"/>
      <c r="H32" s="75"/>
      <c r="I32" s="75"/>
      <c r="J32" s="77"/>
      <c r="K32" s="37"/>
    </row>
    <row r="33" spans="1:10" ht="15" thickBot="1" x14ac:dyDescent="0.25">
      <c r="A33" s="1584"/>
      <c r="B33" s="38"/>
      <c r="C33" s="39"/>
      <c r="D33" s="40"/>
      <c r="E33" s="40"/>
      <c r="F33" s="78"/>
      <c r="G33" s="78"/>
      <c r="H33" s="79"/>
      <c r="I33" s="78"/>
      <c r="J33" s="80"/>
    </row>
    <row r="34" spans="1:10" ht="16.5" thickBot="1" x14ac:dyDescent="0.3">
      <c r="A34" s="44" t="s">
        <v>28</v>
      </c>
      <c r="B34" s="44"/>
      <c r="C34" s="45"/>
      <c r="D34" s="45"/>
      <c r="E34" s="45"/>
      <c r="F34" s="46"/>
      <c r="G34" s="46">
        <f>SUM(G7:G33)</f>
        <v>0</v>
      </c>
      <c r="H34" s="46"/>
      <c r="I34" s="46">
        <f>SUM(I7:I33)</f>
        <v>0</v>
      </c>
      <c r="J34" s="81">
        <f>SUM(J7:J33)</f>
        <v>0</v>
      </c>
    </row>
    <row r="35" spans="1:10" x14ac:dyDescent="0.2">
      <c r="G35" s="47"/>
    </row>
    <row r="36" spans="1:10" ht="20.25" x14ac:dyDescent="0.3">
      <c r="B36" s="48"/>
      <c r="D36" s="49"/>
      <c r="E36" s="49"/>
    </row>
    <row r="37" spans="1:10" x14ac:dyDescent="0.2">
      <c r="B37" s="48"/>
    </row>
    <row r="39" spans="1:10" x14ac:dyDescent="0.2">
      <c r="B39" s="48"/>
    </row>
    <row r="40" spans="1:10" x14ac:dyDescent="0.2">
      <c r="B40" s="48"/>
    </row>
    <row r="41" spans="1:10" x14ac:dyDescent="0.2">
      <c r="B41" s="48"/>
    </row>
    <row r="47" spans="1:10" x14ac:dyDescent="0.2">
      <c r="B47" s="50"/>
      <c r="C47" s="51"/>
      <c r="D47" s="51"/>
      <c r="E47" s="51"/>
      <c r="F47" s="51"/>
      <c r="G47" s="51"/>
      <c r="H47" s="51"/>
      <c r="I47" s="52"/>
      <c r="J47" s="53"/>
    </row>
    <row r="48" spans="1:10" ht="14.25" x14ac:dyDescent="0.2">
      <c r="B48" s="54"/>
      <c r="C48" s="55"/>
      <c r="D48" s="56"/>
      <c r="E48" s="56"/>
      <c r="F48" s="55"/>
      <c r="G48" s="55"/>
      <c r="H48" s="55"/>
      <c r="I48" s="57"/>
      <c r="J48" s="58"/>
    </row>
    <row r="49" spans="2:10" ht="14.25" x14ac:dyDescent="0.2">
      <c r="B49" s="59"/>
      <c r="C49" s="60"/>
      <c r="D49" s="61"/>
      <c r="E49" s="61"/>
      <c r="F49" s="62"/>
      <c r="G49" s="60"/>
      <c r="H49" s="62"/>
      <c r="I49" s="62"/>
      <c r="J49" s="63"/>
    </row>
    <row r="50" spans="2:10" ht="14.25" x14ac:dyDescent="0.2">
      <c r="B50" s="59"/>
      <c r="C50" s="60"/>
      <c r="D50" s="61"/>
      <c r="E50" s="61"/>
      <c r="F50" s="62"/>
      <c r="G50" s="60"/>
      <c r="H50" s="62"/>
      <c r="I50" s="62"/>
      <c r="J50" s="63"/>
    </row>
    <row r="51" spans="2:10" ht="14.25" x14ac:dyDescent="0.2">
      <c r="B51" s="59"/>
      <c r="C51" s="60"/>
      <c r="D51" s="61"/>
      <c r="E51" s="61"/>
      <c r="F51" s="62"/>
      <c r="G51" s="60"/>
      <c r="H51" s="62"/>
      <c r="I51" s="62"/>
      <c r="J51" s="63"/>
    </row>
    <row r="52" spans="2:10" ht="14.25" x14ac:dyDescent="0.2">
      <c r="B52" s="59"/>
      <c r="C52" s="60"/>
      <c r="D52" s="61"/>
      <c r="E52" s="61"/>
      <c r="F52" s="62"/>
      <c r="G52" s="60"/>
      <c r="H52" s="62"/>
      <c r="I52" s="62"/>
      <c r="J52" s="63"/>
    </row>
    <row r="53" spans="2:10" ht="14.25" x14ac:dyDescent="0.2">
      <c r="B53" s="59"/>
      <c r="C53" s="60"/>
      <c r="D53" s="61"/>
      <c r="E53" s="61"/>
      <c r="F53" s="62"/>
      <c r="G53" s="60"/>
      <c r="H53" s="62"/>
      <c r="I53" s="62"/>
      <c r="J53" s="63"/>
    </row>
    <row r="54" spans="2:10" ht="14.25" x14ac:dyDescent="0.2">
      <c r="B54" s="59"/>
      <c r="C54" s="60"/>
      <c r="D54" s="61"/>
      <c r="E54" s="61"/>
      <c r="F54" s="62"/>
      <c r="G54" s="60"/>
      <c r="H54" s="64"/>
      <c r="I54" s="62"/>
      <c r="J54" s="63"/>
    </row>
    <row r="55" spans="2:10" ht="14.25" x14ac:dyDescent="0.2">
      <c r="B55" s="59"/>
      <c r="C55" s="60"/>
      <c r="D55" s="61"/>
      <c r="E55" s="61"/>
      <c r="F55" s="62"/>
      <c r="G55" s="60"/>
      <c r="H55" s="64"/>
      <c r="I55" s="62"/>
      <c r="J55" s="63"/>
    </row>
    <row r="56" spans="2:10" ht="14.25" x14ac:dyDescent="0.2">
      <c r="B56" s="59"/>
      <c r="C56" s="60"/>
      <c r="D56" s="61"/>
      <c r="E56" s="61"/>
      <c r="F56" s="62"/>
      <c r="G56" s="60"/>
      <c r="H56" s="64"/>
      <c r="I56" s="62"/>
      <c r="J56" s="63"/>
    </row>
    <row r="57" spans="2:10" ht="14.25" x14ac:dyDescent="0.2">
      <c r="B57" s="59"/>
      <c r="C57" s="60"/>
      <c r="D57" s="61"/>
      <c r="E57" s="61"/>
      <c r="F57" s="62"/>
      <c r="G57" s="60"/>
      <c r="H57" s="64"/>
      <c r="I57" s="62"/>
      <c r="J57" s="63"/>
    </row>
    <row r="58" spans="2:10" ht="14.25" x14ac:dyDescent="0.2">
      <c r="B58" s="65"/>
      <c r="C58" s="66"/>
      <c r="D58" s="61"/>
      <c r="E58" s="61"/>
      <c r="F58" s="64"/>
      <c r="G58" s="66"/>
      <c r="H58" s="64"/>
      <c r="I58" s="64"/>
      <c r="J58" s="67"/>
    </row>
    <row r="59" spans="2:10" ht="14.25" x14ac:dyDescent="0.2">
      <c r="B59" s="65"/>
      <c r="C59" s="66"/>
      <c r="D59" s="61"/>
      <c r="E59" s="61"/>
      <c r="F59" s="64"/>
      <c r="G59" s="66"/>
      <c r="H59" s="64"/>
      <c r="I59" s="64"/>
      <c r="J59" s="67"/>
    </row>
    <row r="60" spans="2:10" ht="14.25" x14ac:dyDescent="0.2">
      <c r="B60" s="65"/>
      <c r="C60" s="66"/>
      <c r="D60" s="61"/>
      <c r="E60" s="61"/>
      <c r="F60" s="64"/>
      <c r="G60" s="66"/>
      <c r="H60" s="64"/>
      <c r="I60" s="64"/>
      <c r="J60" s="67"/>
    </row>
    <row r="61" spans="2:10" ht="14.25" x14ac:dyDescent="0.2">
      <c r="B61" s="65"/>
      <c r="C61" s="66"/>
      <c r="D61" s="61"/>
      <c r="E61" s="61"/>
      <c r="F61" s="64"/>
      <c r="G61" s="66"/>
      <c r="H61" s="64"/>
      <c r="I61" s="64"/>
      <c r="J61" s="67"/>
    </row>
    <row r="62" spans="2:10" ht="14.25" x14ac:dyDescent="0.2">
      <c r="B62" s="65"/>
      <c r="C62" s="66"/>
      <c r="D62" s="61"/>
      <c r="E62" s="61"/>
      <c r="F62" s="64"/>
      <c r="G62" s="66"/>
      <c r="H62" s="64"/>
      <c r="I62" s="64"/>
      <c r="J62" s="67"/>
    </row>
    <row r="63" spans="2:10" ht="14.25" x14ac:dyDescent="0.2">
      <c r="B63" s="59"/>
      <c r="C63" s="60"/>
      <c r="D63" s="61"/>
      <c r="E63" s="61"/>
      <c r="F63" s="62"/>
      <c r="G63" s="60"/>
      <c r="H63" s="64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59"/>
      <c r="C67" s="60"/>
      <c r="D67" s="61"/>
      <c r="E67" s="61"/>
      <c r="F67" s="62"/>
      <c r="G67" s="60"/>
      <c r="H67" s="64"/>
      <c r="I67" s="62"/>
      <c r="J67" s="63"/>
    </row>
    <row r="68" spans="2:10" ht="14.25" x14ac:dyDescent="0.2">
      <c r="B68" s="59"/>
      <c r="C68" s="60"/>
      <c r="D68" s="61"/>
      <c r="E68" s="61"/>
      <c r="F68" s="62"/>
      <c r="G68" s="60"/>
      <c r="H68" s="64"/>
      <c r="I68" s="62"/>
      <c r="J68" s="63"/>
    </row>
    <row r="69" spans="2:10" ht="14.25" x14ac:dyDescent="0.2">
      <c r="B69" s="59"/>
      <c r="C69" s="60"/>
      <c r="D69" s="61"/>
      <c r="E69" s="61"/>
      <c r="F69" s="62"/>
      <c r="G69" s="60"/>
      <c r="H69" s="64"/>
      <c r="I69" s="62"/>
      <c r="J69" s="63"/>
    </row>
    <row r="70" spans="2:10" ht="14.25" x14ac:dyDescent="0.2">
      <c r="B70" s="68"/>
      <c r="C70" s="60"/>
      <c r="D70" s="60"/>
      <c r="E70" s="60"/>
      <c r="F70" s="60"/>
      <c r="G70" s="69"/>
      <c r="H70" s="69"/>
      <c r="I70" s="62"/>
      <c r="J70" s="70"/>
    </row>
    <row r="71" spans="2:10" ht="15.75" x14ac:dyDescent="0.25">
      <c r="B71" s="71"/>
      <c r="C71" s="72"/>
      <c r="D71" s="72"/>
      <c r="E71" s="72"/>
      <c r="F71" s="72"/>
      <c r="G71" s="73"/>
      <c r="H71" s="72"/>
      <c r="I71" s="73"/>
      <c r="J71" s="74"/>
    </row>
    <row r="72" spans="2:10" x14ac:dyDescent="0.2">
      <c r="B72" s="50"/>
      <c r="C72" s="51"/>
      <c r="D72" s="51"/>
      <c r="E72" s="51"/>
      <c r="F72" s="51"/>
      <c r="G72" s="51"/>
      <c r="H72" s="51"/>
      <c r="I72" s="52"/>
      <c r="J72" s="53"/>
    </row>
    <row r="73" spans="2:10" x14ac:dyDescent="0.2">
      <c r="B73" s="50"/>
      <c r="C73" s="51"/>
      <c r="D73" s="51"/>
      <c r="E73" s="51"/>
      <c r="F73" s="51"/>
      <c r="G73" s="51"/>
      <c r="H73" s="51"/>
      <c r="I73" s="52"/>
      <c r="J73" s="53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1"/>
  <sheetViews>
    <sheetView zoomScaleNormal="100" zoomScaleSheetLayoutView="100" workbookViewId="0">
      <selection activeCell="H7" sqref="H7:H6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296</v>
      </c>
    </row>
    <row r="2" spans="1:51" ht="18" x14ac:dyDescent="0.25">
      <c r="A2" s="1" t="s">
        <v>297</v>
      </c>
    </row>
    <row r="3" spans="1:51" ht="18" x14ac:dyDescent="0.25">
      <c r="A3" s="1" t="s">
        <v>2</v>
      </c>
    </row>
    <row r="4" spans="1:51" ht="13.5" thickBot="1" x14ac:dyDescent="0.25"/>
    <row r="5" spans="1:51" ht="15" thickBot="1" x14ac:dyDescent="0.25">
      <c r="A5" s="1568" t="s">
        <v>764</v>
      </c>
      <c r="B5" s="6" t="s">
        <v>3</v>
      </c>
      <c r="C5" s="7" t="s">
        <v>4</v>
      </c>
      <c r="D5" s="8" t="s">
        <v>5</v>
      </c>
      <c r="E5" s="8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298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 t="shared" ref="G7:G57" si="0">D7*F7</f>
        <v>0</v>
      </c>
      <c r="H7" s="25"/>
      <c r="I7" s="25">
        <f t="shared" ref="I7:I57" si="1">D7*H7</f>
        <v>0</v>
      </c>
      <c r="J7" s="165">
        <f t="shared" ref="J7:J57" si="2">G7+I7</f>
        <v>0</v>
      </c>
      <c r="AX7" s="17"/>
    </row>
    <row r="8" spans="1:51" s="26" customFormat="1" ht="28.5" x14ac:dyDescent="0.2">
      <c r="A8" s="1514">
        <v>2</v>
      </c>
      <c r="B8" s="28" t="s">
        <v>1148</v>
      </c>
      <c r="C8" s="24" t="s">
        <v>12</v>
      </c>
      <c r="D8" s="20">
        <v>1</v>
      </c>
      <c r="E8" s="1209" t="s">
        <v>1189</v>
      </c>
      <c r="F8" s="25"/>
      <c r="G8" s="25">
        <f t="shared" si="0"/>
        <v>0</v>
      </c>
      <c r="H8" s="25"/>
      <c r="I8" s="25">
        <f t="shared" si="1"/>
        <v>0</v>
      </c>
      <c r="J8" s="165">
        <f t="shared" si="2"/>
        <v>0</v>
      </c>
      <c r="AX8" s="27"/>
    </row>
    <row r="9" spans="1:51" s="26" customFormat="1" ht="14.25" customHeight="1" x14ac:dyDescent="0.2">
      <c r="A9" s="1514"/>
      <c r="B9" s="1770" t="s">
        <v>1191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" customHeight="1" x14ac:dyDescent="0.2">
      <c r="A10" s="1514">
        <v>3</v>
      </c>
      <c r="B10" s="1753" t="s">
        <v>1359</v>
      </c>
      <c r="C10" s="522" t="s">
        <v>12</v>
      </c>
      <c r="D10" s="523">
        <v>1</v>
      </c>
      <c r="E10" s="1436" t="s">
        <v>1190</v>
      </c>
      <c r="F10" s="524"/>
      <c r="G10" s="515">
        <f t="shared" si="0"/>
        <v>0</v>
      </c>
      <c r="H10" s="515"/>
      <c r="I10" s="515">
        <f t="shared" si="1"/>
        <v>0</v>
      </c>
      <c r="J10" s="516">
        <f t="shared" si="2"/>
        <v>0</v>
      </c>
      <c r="AX10" s="27"/>
    </row>
    <row r="11" spans="1:51" s="26" customFormat="1" ht="42" customHeight="1" x14ac:dyDescent="0.2">
      <c r="A11" s="1514">
        <v>4</v>
      </c>
      <c r="B11" s="520" t="s">
        <v>1342</v>
      </c>
      <c r="C11" s="513" t="s">
        <v>12</v>
      </c>
      <c r="D11" s="514">
        <v>1</v>
      </c>
      <c r="E11" s="1436" t="s">
        <v>1190</v>
      </c>
      <c r="F11" s="515"/>
      <c r="G11" s="515">
        <f t="shared" si="0"/>
        <v>0</v>
      </c>
      <c r="H11" s="515"/>
      <c r="I11" s="515">
        <f t="shared" si="1"/>
        <v>0</v>
      </c>
      <c r="J11" s="516">
        <f t="shared" si="2"/>
        <v>0</v>
      </c>
      <c r="AX11" s="27"/>
    </row>
    <row r="12" spans="1:51" s="26" customFormat="1" ht="42" customHeight="1" x14ac:dyDescent="0.2">
      <c r="A12" s="1514">
        <v>5</v>
      </c>
      <c r="B12" s="520" t="s">
        <v>1343</v>
      </c>
      <c r="C12" s="513" t="s">
        <v>12</v>
      </c>
      <c r="D12" s="514">
        <v>1</v>
      </c>
      <c r="E12" s="1436" t="s">
        <v>1190</v>
      </c>
      <c r="F12" s="515"/>
      <c r="G12" s="515">
        <f t="shared" si="0"/>
        <v>0</v>
      </c>
      <c r="H12" s="515"/>
      <c r="I12" s="515">
        <f t="shared" si="1"/>
        <v>0</v>
      </c>
      <c r="J12" s="516">
        <f t="shared" si="2"/>
        <v>0</v>
      </c>
      <c r="AX12" s="27"/>
    </row>
    <row r="13" spans="1:51" s="26" customFormat="1" ht="42" customHeight="1" x14ac:dyDescent="0.2">
      <c r="A13" s="1514">
        <v>6</v>
      </c>
      <c r="B13" s="520" t="s">
        <v>1345</v>
      </c>
      <c r="C13" s="513" t="s">
        <v>12</v>
      </c>
      <c r="D13" s="514">
        <v>1</v>
      </c>
      <c r="E13" s="1436" t="s">
        <v>1190</v>
      </c>
      <c r="F13" s="515"/>
      <c r="G13" s="515">
        <f t="shared" si="0"/>
        <v>0</v>
      </c>
      <c r="H13" s="515"/>
      <c r="I13" s="515">
        <f t="shared" si="1"/>
        <v>0</v>
      </c>
      <c r="J13" s="516">
        <f t="shared" si="2"/>
        <v>0</v>
      </c>
      <c r="AX13" s="27"/>
    </row>
    <row r="14" spans="1:51" s="26" customFormat="1" ht="42" customHeight="1" x14ac:dyDescent="0.2">
      <c r="A14" s="1514">
        <v>7</v>
      </c>
      <c r="B14" s="520" t="s">
        <v>1344</v>
      </c>
      <c r="C14" s="513" t="s">
        <v>24</v>
      </c>
      <c r="D14" s="514">
        <v>10</v>
      </c>
      <c r="E14" s="1436" t="s">
        <v>1190</v>
      </c>
      <c r="F14" s="515"/>
      <c r="G14" s="515">
        <f t="shared" si="0"/>
        <v>0</v>
      </c>
      <c r="H14" s="515"/>
      <c r="I14" s="515">
        <f t="shared" si="1"/>
        <v>0</v>
      </c>
      <c r="J14" s="516">
        <f t="shared" si="2"/>
        <v>0</v>
      </c>
      <c r="AX14" s="27"/>
    </row>
    <row r="15" spans="1:51" s="26" customFormat="1" ht="14.25" x14ac:dyDescent="0.2">
      <c r="A15" s="1514"/>
      <c r="B15" s="1770" t="s">
        <v>782</v>
      </c>
      <c r="C15" s="24"/>
      <c r="D15" s="20"/>
      <c r="E15" s="1436"/>
      <c r="F15" s="25"/>
      <c r="G15" s="25"/>
      <c r="H15" s="25"/>
      <c r="I15" s="25"/>
      <c r="J15" s="165"/>
      <c r="AX15" s="27"/>
    </row>
    <row r="16" spans="1:51" s="26" customFormat="1" ht="42.75" x14ac:dyDescent="0.2">
      <c r="A16" s="1514">
        <v>8</v>
      </c>
      <c r="B16" s="1753" t="s">
        <v>1351</v>
      </c>
      <c r="C16" s="522" t="s">
        <v>12</v>
      </c>
      <c r="D16" s="523">
        <v>1</v>
      </c>
      <c r="E16" s="1436" t="s">
        <v>1192</v>
      </c>
      <c r="F16" s="524"/>
      <c r="G16" s="515">
        <f t="shared" si="0"/>
        <v>0</v>
      </c>
      <c r="H16" s="515"/>
      <c r="I16" s="515">
        <f t="shared" si="1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1347</v>
      </c>
      <c r="C17" s="522" t="s">
        <v>12</v>
      </c>
      <c r="D17" s="523">
        <v>1</v>
      </c>
      <c r="E17" s="1436" t="s">
        <v>1192</v>
      </c>
      <c r="F17" s="524"/>
      <c r="G17" s="515">
        <f t="shared" si="0"/>
        <v>0</v>
      </c>
      <c r="H17" s="515"/>
      <c r="I17" s="515">
        <f t="shared" si="1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1753" t="s">
        <v>1355</v>
      </c>
      <c r="C18" s="522" t="s">
        <v>12</v>
      </c>
      <c r="D18" s="523">
        <v>1</v>
      </c>
      <c r="E18" s="1436" t="s">
        <v>1192</v>
      </c>
      <c r="F18" s="524"/>
      <c r="G18" s="515">
        <f t="shared" si="0"/>
        <v>0</v>
      </c>
      <c r="H18" s="515"/>
      <c r="I18" s="515">
        <f t="shared" si="1"/>
        <v>0</v>
      </c>
      <c r="J18" s="516">
        <f t="shared" si="2"/>
        <v>0</v>
      </c>
      <c r="AX18" s="27"/>
    </row>
    <row r="19" spans="1:50" s="26" customFormat="1" ht="42.75" x14ac:dyDescent="0.2">
      <c r="A19" s="1514">
        <v>11</v>
      </c>
      <c r="B19" s="1753" t="s">
        <v>1348</v>
      </c>
      <c r="C19" s="522" t="s">
        <v>12</v>
      </c>
      <c r="D19" s="523">
        <v>1</v>
      </c>
      <c r="E19" s="1436" t="s">
        <v>1192</v>
      </c>
      <c r="F19" s="524"/>
      <c r="G19" s="515">
        <f t="shared" si="0"/>
        <v>0</v>
      </c>
      <c r="H19" s="515"/>
      <c r="I19" s="515">
        <f t="shared" si="1"/>
        <v>0</v>
      </c>
      <c r="J19" s="516">
        <f t="shared" si="2"/>
        <v>0</v>
      </c>
      <c r="AX19" s="27"/>
    </row>
    <row r="20" spans="1:50" s="26" customFormat="1" ht="42.75" x14ac:dyDescent="0.2">
      <c r="A20" s="1514">
        <v>12</v>
      </c>
      <c r="B20" s="1753" t="s">
        <v>1349</v>
      </c>
      <c r="C20" s="522" t="s">
        <v>12</v>
      </c>
      <c r="D20" s="523">
        <v>1</v>
      </c>
      <c r="E20" s="1436" t="s">
        <v>1192</v>
      </c>
      <c r="F20" s="524"/>
      <c r="G20" s="515">
        <f t="shared" si="0"/>
        <v>0</v>
      </c>
      <c r="H20" s="515"/>
      <c r="I20" s="515">
        <f t="shared" si="1"/>
        <v>0</v>
      </c>
      <c r="J20" s="516">
        <f t="shared" si="2"/>
        <v>0</v>
      </c>
      <c r="AX20" s="27"/>
    </row>
    <row r="21" spans="1:50" s="26" customFormat="1" ht="42.75" x14ac:dyDescent="0.2">
      <c r="A21" s="1514">
        <v>13</v>
      </c>
      <c r="B21" s="517" t="s">
        <v>1367</v>
      </c>
      <c r="C21" s="513" t="s">
        <v>12</v>
      </c>
      <c r="D21" s="514">
        <v>1</v>
      </c>
      <c r="E21" s="1436" t="s">
        <v>1192</v>
      </c>
      <c r="F21" s="524"/>
      <c r="G21" s="515">
        <f t="shared" si="0"/>
        <v>0</v>
      </c>
      <c r="H21" s="515"/>
      <c r="I21" s="515">
        <f t="shared" si="1"/>
        <v>0</v>
      </c>
      <c r="J21" s="516">
        <f t="shared" si="2"/>
        <v>0</v>
      </c>
      <c r="AX21" s="27"/>
    </row>
    <row r="22" spans="1:50" s="26" customFormat="1" ht="42.75" x14ac:dyDescent="0.2">
      <c r="A22" s="1514">
        <v>14</v>
      </c>
      <c r="B22" s="28" t="s">
        <v>1360</v>
      </c>
      <c r="C22" s="24" t="s">
        <v>12</v>
      </c>
      <c r="D22" s="20">
        <v>1</v>
      </c>
      <c r="E22" s="1436" t="s">
        <v>1192</v>
      </c>
      <c r="F22" s="25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42.75" x14ac:dyDescent="0.2">
      <c r="A23" s="1514">
        <v>15</v>
      </c>
      <c r="B23" s="1570" t="s">
        <v>122</v>
      </c>
      <c r="C23" s="35" t="s">
        <v>12</v>
      </c>
      <c r="D23" s="30">
        <v>2</v>
      </c>
      <c r="E23" s="1436" t="s">
        <v>1192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42.75" x14ac:dyDescent="0.2">
      <c r="A24" s="1514">
        <v>16</v>
      </c>
      <c r="B24" s="1570" t="s">
        <v>123</v>
      </c>
      <c r="C24" s="35" t="s">
        <v>12</v>
      </c>
      <c r="D24" s="30">
        <v>2</v>
      </c>
      <c r="E24" s="1436" t="s">
        <v>1192</v>
      </c>
      <c r="F24" s="33"/>
      <c r="G24" s="25">
        <f t="shared" si="0"/>
        <v>0</v>
      </c>
      <c r="H24" s="25"/>
      <c r="I24" s="25">
        <f t="shared" si="1"/>
        <v>0</v>
      </c>
      <c r="J24" s="165">
        <f t="shared" si="2"/>
        <v>0</v>
      </c>
      <c r="AX24" s="27"/>
    </row>
    <row r="25" spans="1:50" s="26" customFormat="1" ht="42.75" x14ac:dyDescent="0.2">
      <c r="A25" s="1514">
        <v>17</v>
      </c>
      <c r="B25" s="1570" t="s">
        <v>125</v>
      </c>
      <c r="C25" s="35" t="s">
        <v>12</v>
      </c>
      <c r="D25" s="30">
        <v>2</v>
      </c>
      <c r="E25" s="1436" t="s">
        <v>1192</v>
      </c>
      <c r="F25" s="33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42.75" x14ac:dyDescent="0.2">
      <c r="A26" s="1514">
        <v>18</v>
      </c>
      <c r="B26" s="1570" t="s">
        <v>126</v>
      </c>
      <c r="C26" s="35" t="s">
        <v>12</v>
      </c>
      <c r="D26" s="30">
        <v>2</v>
      </c>
      <c r="E26" s="1436" t="s">
        <v>1192</v>
      </c>
      <c r="F26" s="33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42.75" x14ac:dyDescent="0.2">
      <c r="A27" s="1514">
        <v>19</v>
      </c>
      <c r="B27" s="1570" t="s">
        <v>1353</v>
      </c>
      <c r="C27" s="35" t="s">
        <v>12</v>
      </c>
      <c r="D27" s="30">
        <v>1</v>
      </c>
      <c r="E27" s="1436" t="s">
        <v>1192</v>
      </c>
      <c r="F27" s="33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27"/>
    </row>
    <row r="28" spans="1:50" s="26" customFormat="1" ht="42.75" x14ac:dyDescent="0.2">
      <c r="A28" s="1514">
        <v>20</v>
      </c>
      <c r="B28" s="1570" t="s">
        <v>1354</v>
      </c>
      <c r="C28" s="35" t="s">
        <v>12</v>
      </c>
      <c r="D28" s="30">
        <v>1</v>
      </c>
      <c r="E28" s="1436" t="s">
        <v>1192</v>
      </c>
      <c r="F28" s="33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21</v>
      </c>
      <c r="B29" s="520" t="s">
        <v>1345</v>
      </c>
      <c r="C29" s="513" t="s">
        <v>12</v>
      </c>
      <c r="D29" s="514">
        <v>1</v>
      </c>
      <c r="E29" s="1436" t="s">
        <v>1192</v>
      </c>
      <c r="F29" s="524"/>
      <c r="G29" s="515">
        <f t="shared" si="0"/>
        <v>0</v>
      </c>
      <c r="H29" s="515"/>
      <c r="I29" s="515">
        <f t="shared" si="1"/>
        <v>0</v>
      </c>
      <c r="J29" s="516">
        <f t="shared" si="2"/>
        <v>0</v>
      </c>
      <c r="AX29" s="27"/>
    </row>
    <row r="30" spans="1:50" s="26" customFormat="1" ht="42.75" x14ac:dyDescent="0.2">
      <c r="A30" s="1514">
        <v>22</v>
      </c>
      <c r="B30" s="520" t="s">
        <v>1344</v>
      </c>
      <c r="C30" s="513" t="s">
        <v>24</v>
      </c>
      <c r="D30" s="514">
        <v>10</v>
      </c>
      <c r="E30" s="1436" t="s">
        <v>1192</v>
      </c>
      <c r="F30" s="524"/>
      <c r="G30" s="515">
        <f t="shared" si="0"/>
        <v>0</v>
      </c>
      <c r="H30" s="515"/>
      <c r="I30" s="515">
        <f t="shared" si="1"/>
        <v>0</v>
      </c>
      <c r="J30" s="516">
        <f t="shared" si="2"/>
        <v>0</v>
      </c>
      <c r="AX30" s="27"/>
    </row>
    <row r="31" spans="1:50" s="26" customFormat="1" ht="14.25" x14ac:dyDescent="0.2">
      <c r="A31" s="1514"/>
      <c r="B31" s="1771" t="s">
        <v>1350</v>
      </c>
      <c r="C31" s="35"/>
      <c r="D31" s="30"/>
      <c r="E31" s="1436"/>
      <c r="F31" s="33"/>
      <c r="G31" s="25"/>
      <c r="H31" s="25"/>
      <c r="I31" s="25"/>
      <c r="J31" s="165"/>
      <c r="AX31" s="27"/>
    </row>
    <row r="32" spans="1:50" s="26" customFormat="1" ht="42.75" x14ac:dyDescent="0.2">
      <c r="A32" s="1514">
        <v>23</v>
      </c>
      <c r="B32" s="1612" t="s">
        <v>777</v>
      </c>
      <c r="C32" s="35" t="s">
        <v>30</v>
      </c>
      <c r="D32" s="30">
        <v>6</v>
      </c>
      <c r="E32" s="1436" t="s">
        <v>1193</v>
      </c>
      <c r="F32" s="33"/>
      <c r="G32" s="25">
        <f t="shared" si="0"/>
        <v>0</v>
      </c>
      <c r="H32" s="25"/>
      <c r="I32" s="25">
        <f t="shared" si="1"/>
        <v>0</v>
      </c>
      <c r="J32" s="165">
        <f t="shared" si="2"/>
        <v>0</v>
      </c>
      <c r="AX32" s="27"/>
    </row>
    <row r="33" spans="1:50" s="26" customFormat="1" ht="42.75" x14ac:dyDescent="0.2">
      <c r="A33" s="1514">
        <v>24</v>
      </c>
      <c r="B33" s="1613" t="s">
        <v>945</v>
      </c>
      <c r="C33" s="35" t="s">
        <v>30</v>
      </c>
      <c r="D33" s="30">
        <v>100</v>
      </c>
      <c r="E33" s="1436" t="s">
        <v>1193</v>
      </c>
      <c r="F33" s="33"/>
      <c r="G33" s="25">
        <f t="shared" si="0"/>
        <v>0</v>
      </c>
      <c r="H33" s="25"/>
      <c r="I33" s="25">
        <f t="shared" si="1"/>
        <v>0</v>
      </c>
      <c r="J33" s="165">
        <f t="shared" si="2"/>
        <v>0</v>
      </c>
      <c r="AX33" s="27"/>
    </row>
    <row r="34" spans="1:50" s="26" customFormat="1" ht="42.75" x14ac:dyDescent="0.2">
      <c r="A34" s="1514">
        <v>25</v>
      </c>
      <c r="B34" s="1569" t="s">
        <v>199</v>
      </c>
      <c r="C34" s="24" t="s">
        <v>30</v>
      </c>
      <c r="D34" s="20">
        <v>110</v>
      </c>
      <c r="E34" s="1436" t="s">
        <v>1193</v>
      </c>
      <c r="F34" s="25"/>
      <c r="G34" s="25">
        <f t="shared" si="0"/>
        <v>0</v>
      </c>
      <c r="H34" s="25"/>
      <c r="I34" s="25">
        <f t="shared" si="1"/>
        <v>0</v>
      </c>
      <c r="J34" s="165">
        <f t="shared" si="2"/>
        <v>0</v>
      </c>
      <c r="AX34" s="27"/>
    </row>
    <row r="35" spans="1:50" s="26" customFormat="1" ht="42.75" x14ac:dyDescent="0.2">
      <c r="A35" s="1514">
        <v>26</v>
      </c>
      <c r="B35" s="1570" t="s">
        <v>200</v>
      </c>
      <c r="C35" s="35" t="s">
        <v>12</v>
      </c>
      <c r="D35" s="30">
        <v>1</v>
      </c>
      <c r="E35" s="1436" t="s">
        <v>1193</v>
      </c>
      <c r="F35" s="33"/>
      <c r="G35" s="25">
        <f t="shared" si="0"/>
        <v>0</v>
      </c>
      <c r="H35" s="25"/>
      <c r="I35" s="25">
        <f t="shared" si="1"/>
        <v>0</v>
      </c>
      <c r="J35" s="165">
        <f t="shared" si="2"/>
        <v>0</v>
      </c>
      <c r="AX35" s="27"/>
    </row>
    <row r="36" spans="1:50" s="26" customFormat="1" ht="42.75" x14ac:dyDescent="0.2">
      <c r="A36" s="1514">
        <v>27</v>
      </c>
      <c r="B36" s="1570" t="s">
        <v>122</v>
      </c>
      <c r="C36" s="35" t="s">
        <v>12</v>
      </c>
      <c r="D36" s="30">
        <v>2</v>
      </c>
      <c r="E36" s="1436" t="s">
        <v>1193</v>
      </c>
      <c r="F36" s="33"/>
      <c r="G36" s="25">
        <f t="shared" si="0"/>
        <v>0</v>
      </c>
      <c r="H36" s="25"/>
      <c r="I36" s="25">
        <f t="shared" si="1"/>
        <v>0</v>
      </c>
      <c r="J36" s="165">
        <f t="shared" si="2"/>
        <v>0</v>
      </c>
      <c r="AX36" s="27"/>
    </row>
    <row r="37" spans="1:50" s="26" customFormat="1" ht="42.75" x14ac:dyDescent="0.2">
      <c r="A37" s="1514">
        <v>28</v>
      </c>
      <c r="B37" s="1570" t="s">
        <v>123</v>
      </c>
      <c r="C37" s="35" t="s">
        <v>12</v>
      </c>
      <c r="D37" s="30">
        <v>2</v>
      </c>
      <c r="E37" s="1436" t="s">
        <v>1193</v>
      </c>
      <c r="F37" s="33"/>
      <c r="G37" s="25">
        <f t="shared" si="0"/>
        <v>0</v>
      </c>
      <c r="H37" s="25"/>
      <c r="I37" s="25">
        <f t="shared" si="1"/>
        <v>0</v>
      </c>
      <c r="J37" s="165">
        <f t="shared" si="2"/>
        <v>0</v>
      </c>
      <c r="AX37" s="27"/>
    </row>
    <row r="38" spans="1:50" s="26" customFormat="1" ht="42.75" x14ac:dyDescent="0.2">
      <c r="A38" s="1514">
        <v>29</v>
      </c>
      <c r="B38" s="1570" t="s">
        <v>124</v>
      </c>
      <c r="C38" s="35" t="s">
        <v>12</v>
      </c>
      <c r="D38" s="30">
        <v>1</v>
      </c>
      <c r="E38" s="1436" t="s">
        <v>1193</v>
      </c>
      <c r="F38" s="33"/>
      <c r="G38" s="25">
        <f t="shared" si="0"/>
        <v>0</v>
      </c>
      <c r="H38" s="25"/>
      <c r="I38" s="25">
        <f t="shared" si="1"/>
        <v>0</v>
      </c>
      <c r="J38" s="165">
        <f t="shared" si="2"/>
        <v>0</v>
      </c>
      <c r="AX38" s="27"/>
    </row>
    <row r="39" spans="1:50" s="26" customFormat="1" ht="42.75" x14ac:dyDescent="0.2">
      <c r="A39" s="1514">
        <v>30</v>
      </c>
      <c r="B39" s="1570" t="s">
        <v>125</v>
      </c>
      <c r="C39" s="35" t="s">
        <v>12</v>
      </c>
      <c r="D39" s="30">
        <v>2</v>
      </c>
      <c r="E39" s="1436" t="s">
        <v>1193</v>
      </c>
      <c r="F39" s="33"/>
      <c r="G39" s="25">
        <f t="shared" si="0"/>
        <v>0</v>
      </c>
      <c r="H39" s="25"/>
      <c r="I39" s="25">
        <f t="shared" si="1"/>
        <v>0</v>
      </c>
      <c r="J39" s="165">
        <f t="shared" si="2"/>
        <v>0</v>
      </c>
      <c r="AX39" s="27"/>
    </row>
    <row r="40" spans="1:50" s="26" customFormat="1" ht="42.75" x14ac:dyDescent="0.2">
      <c r="A40" s="1514">
        <v>31</v>
      </c>
      <c r="B40" s="1570" t="s">
        <v>126</v>
      </c>
      <c r="C40" s="35" t="s">
        <v>12</v>
      </c>
      <c r="D40" s="30">
        <v>2</v>
      </c>
      <c r="E40" s="1436" t="s">
        <v>1193</v>
      </c>
      <c r="F40" s="33"/>
      <c r="G40" s="25">
        <f t="shared" si="0"/>
        <v>0</v>
      </c>
      <c r="H40" s="25"/>
      <c r="I40" s="25">
        <f t="shared" si="1"/>
        <v>0</v>
      </c>
      <c r="J40" s="165">
        <f t="shared" si="2"/>
        <v>0</v>
      </c>
      <c r="AX40" s="27"/>
    </row>
    <row r="41" spans="1:50" s="26" customFormat="1" ht="42.75" x14ac:dyDescent="0.2">
      <c r="A41" s="1514">
        <v>32</v>
      </c>
      <c r="B41" s="1570" t="s">
        <v>165</v>
      </c>
      <c r="C41" s="35" t="s">
        <v>12</v>
      </c>
      <c r="D41" s="30">
        <v>1</v>
      </c>
      <c r="E41" s="1436" t="s">
        <v>1193</v>
      </c>
      <c r="F41" s="33"/>
      <c r="G41" s="25">
        <f t="shared" si="0"/>
        <v>0</v>
      </c>
      <c r="H41" s="25"/>
      <c r="I41" s="25">
        <f t="shared" si="1"/>
        <v>0</v>
      </c>
      <c r="J41" s="165">
        <f t="shared" si="2"/>
        <v>0</v>
      </c>
      <c r="K41" s="166"/>
      <c r="AX41" s="27"/>
    </row>
    <row r="42" spans="1:50" s="26" customFormat="1" ht="42.75" x14ac:dyDescent="0.2">
      <c r="A42" s="1514">
        <v>33</v>
      </c>
      <c r="B42" s="1572" t="s">
        <v>31</v>
      </c>
      <c r="C42" s="35" t="s">
        <v>30</v>
      </c>
      <c r="D42" s="30">
        <v>14</v>
      </c>
      <c r="E42" s="1436" t="s">
        <v>1193</v>
      </c>
      <c r="F42" s="33"/>
      <c r="G42" s="25">
        <f t="shared" si="0"/>
        <v>0</v>
      </c>
      <c r="H42" s="25"/>
      <c r="I42" s="25">
        <f t="shared" si="1"/>
        <v>0</v>
      </c>
      <c r="J42" s="165">
        <f t="shared" si="2"/>
        <v>0</v>
      </c>
      <c r="AX42" s="27"/>
    </row>
    <row r="43" spans="1:50" s="26" customFormat="1" ht="42.75" x14ac:dyDescent="0.2">
      <c r="A43" s="1514">
        <v>34</v>
      </c>
      <c r="B43" s="1572" t="s">
        <v>963</v>
      </c>
      <c r="C43" s="35" t="s">
        <v>30</v>
      </c>
      <c r="D43" s="30">
        <v>120</v>
      </c>
      <c r="E43" s="1436" t="s">
        <v>1193</v>
      </c>
      <c r="F43" s="33"/>
      <c r="G43" s="25">
        <f t="shared" si="0"/>
        <v>0</v>
      </c>
      <c r="H43" s="25"/>
      <c r="I43" s="25">
        <f t="shared" si="1"/>
        <v>0</v>
      </c>
      <c r="J43" s="165">
        <f t="shared" si="2"/>
        <v>0</v>
      </c>
      <c r="AX43" s="27"/>
    </row>
    <row r="44" spans="1:50" s="26" customFormat="1" ht="42.75" x14ac:dyDescent="0.2">
      <c r="A44" s="1514">
        <v>35</v>
      </c>
      <c r="B44" s="1571" t="s">
        <v>148</v>
      </c>
      <c r="C44" s="24" t="s">
        <v>30</v>
      </c>
      <c r="D44" s="20">
        <v>20</v>
      </c>
      <c r="E44" s="1436" t="s">
        <v>1193</v>
      </c>
      <c r="F44" s="33"/>
      <c r="G44" s="25">
        <f t="shared" si="0"/>
        <v>0</v>
      </c>
      <c r="H44" s="25"/>
      <c r="I44" s="25">
        <f t="shared" si="1"/>
        <v>0</v>
      </c>
      <c r="J44" s="165">
        <f t="shared" si="2"/>
        <v>0</v>
      </c>
      <c r="AX44" s="27"/>
    </row>
    <row r="45" spans="1:50" s="26" customFormat="1" ht="42.75" x14ac:dyDescent="0.2">
      <c r="A45" s="1514">
        <v>36</v>
      </c>
      <c r="B45" s="28" t="s">
        <v>166</v>
      </c>
      <c r="C45" s="24" t="s">
        <v>12</v>
      </c>
      <c r="D45" s="20">
        <v>140</v>
      </c>
      <c r="E45" s="1436" t="s">
        <v>1193</v>
      </c>
      <c r="F45" s="33"/>
      <c r="G45" s="25">
        <f t="shared" si="0"/>
        <v>0</v>
      </c>
      <c r="H45" s="25"/>
      <c r="I45" s="25">
        <f t="shared" si="1"/>
        <v>0</v>
      </c>
      <c r="J45" s="165">
        <f t="shared" si="2"/>
        <v>0</v>
      </c>
      <c r="AX45" s="27"/>
    </row>
    <row r="46" spans="1:50" s="26" customFormat="1" ht="42.75" x14ac:dyDescent="0.2">
      <c r="A46" s="1514">
        <v>37</v>
      </c>
      <c r="B46" s="1570" t="s">
        <v>179</v>
      </c>
      <c r="C46" s="35" t="s">
        <v>12</v>
      </c>
      <c r="D46" s="30">
        <v>50</v>
      </c>
      <c r="E46" s="1436" t="s">
        <v>1193</v>
      </c>
      <c r="F46" s="33"/>
      <c r="G46" s="25">
        <f t="shared" si="0"/>
        <v>0</v>
      </c>
      <c r="H46" s="25"/>
      <c r="I46" s="25">
        <f t="shared" si="1"/>
        <v>0</v>
      </c>
      <c r="J46" s="165">
        <f t="shared" si="2"/>
        <v>0</v>
      </c>
      <c r="AX46" s="27"/>
    </row>
    <row r="47" spans="1:50" s="26" customFormat="1" ht="42.75" x14ac:dyDescent="0.2">
      <c r="A47" s="1514">
        <v>38</v>
      </c>
      <c r="B47" s="1570" t="s">
        <v>289</v>
      </c>
      <c r="C47" s="35" t="s">
        <v>12</v>
      </c>
      <c r="D47" s="30">
        <v>50</v>
      </c>
      <c r="E47" s="1436" t="s">
        <v>1193</v>
      </c>
      <c r="F47" s="33"/>
      <c r="G47" s="25">
        <f>D47*F47</f>
        <v>0</v>
      </c>
      <c r="H47" s="25"/>
      <c r="I47" s="25">
        <f>D47*H47</f>
        <v>0</v>
      </c>
      <c r="J47" s="165">
        <f>G47+I47</f>
        <v>0</v>
      </c>
      <c r="AX47" s="27"/>
    </row>
    <row r="48" spans="1:50" s="26" customFormat="1" ht="42.75" x14ac:dyDescent="0.2">
      <c r="A48" s="1514">
        <v>39</v>
      </c>
      <c r="B48" s="167" t="s">
        <v>130</v>
      </c>
      <c r="C48" s="35" t="s">
        <v>12</v>
      </c>
      <c r="D48" s="30">
        <v>150</v>
      </c>
      <c r="E48" s="1436" t="s">
        <v>1193</v>
      </c>
      <c r="F48" s="33"/>
      <c r="G48" s="25">
        <f t="shared" si="0"/>
        <v>0</v>
      </c>
      <c r="H48" s="25"/>
      <c r="I48" s="25">
        <f t="shared" si="1"/>
        <v>0</v>
      </c>
      <c r="J48" s="165">
        <f t="shared" si="2"/>
        <v>0</v>
      </c>
      <c r="AX48" s="27"/>
    </row>
    <row r="49" spans="1:50" s="26" customFormat="1" ht="42.75" x14ac:dyDescent="0.2">
      <c r="A49" s="1514">
        <v>40</v>
      </c>
      <c r="B49" s="28" t="s">
        <v>21</v>
      </c>
      <c r="C49" s="24" t="s">
        <v>12</v>
      </c>
      <c r="D49" s="20">
        <v>1</v>
      </c>
      <c r="E49" s="1436" t="s">
        <v>1193</v>
      </c>
      <c r="F49" s="33"/>
      <c r="G49" s="25">
        <f t="shared" si="0"/>
        <v>0</v>
      </c>
      <c r="H49" s="25"/>
      <c r="I49" s="25">
        <f t="shared" si="1"/>
        <v>0</v>
      </c>
      <c r="J49" s="165">
        <f t="shared" si="2"/>
        <v>0</v>
      </c>
      <c r="AX49" s="27"/>
    </row>
    <row r="50" spans="1:50" s="26" customFormat="1" ht="42.75" x14ac:dyDescent="0.2">
      <c r="A50" s="1514">
        <v>41</v>
      </c>
      <c r="B50" s="167" t="s">
        <v>23</v>
      </c>
      <c r="C50" s="35" t="s">
        <v>24</v>
      </c>
      <c r="D50" s="30">
        <v>8</v>
      </c>
      <c r="E50" s="1436" t="s">
        <v>1193</v>
      </c>
      <c r="F50" s="33"/>
      <c r="G50" s="25">
        <f t="shared" si="0"/>
        <v>0</v>
      </c>
      <c r="H50" s="25"/>
      <c r="I50" s="25">
        <f t="shared" si="1"/>
        <v>0</v>
      </c>
      <c r="J50" s="165">
        <f t="shared" si="2"/>
        <v>0</v>
      </c>
      <c r="AX50" s="27"/>
    </row>
    <row r="51" spans="1:50" s="26" customFormat="1" ht="42.75" x14ac:dyDescent="0.2">
      <c r="A51" s="1514">
        <v>42</v>
      </c>
      <c r="B51" s="167" t="s">
        <v>154</v>
      </c>
      <c r="C51" s="35" t="s">
        <v>12</v>
      </c>
      <c r="D51" s="30">
        <v>2</v>
      </c>
      <c r="E51" s="1436" t="s">
        <v>1193</v>
      </c>
      <c r="F51" s="33"/>
      <c r="G51" s="25">
        <f t="shared" si="0"/>
        <v>0</v>
      </c>
      <c r="H51" s="25"/>
      <c r="I51" s="25">
        <f t="shared" si="1"/>
        <v>0</v>
      </c>
      <c r="J51" s="165">
        <f t="shared" si="2"/>
        <v>0</v>
      </c>
      <c r="AX51" s="27"/>
    </row>
    <row r="52" spans="1:50" s="26" customFormat="1" ht="42.75" x14ac:dyDescent="0.2">
      <c r="A52" s="1514">
        <v>43</v>
      </c>
      <c r="B52" s="167" t="s">
        <v>299</v>
      </c>
      <c r="C52" s="35" t="s">
        <v>30</v>
      </c>
      <c r="D52" s="30">
        <v>3</v>
      </c>
      <c r="E52" s="1436" t="s">
        <v>1193</v>
      </c>
      <c r="F52" s="33"/>
      <c r="G52" s="25">
        <f>D52*F52</f>
        <v>0</v>
      </c>
      <c r="H52" s="25"/>
      <c r="I52" s="25">
        <f>D52*H52</f>
        <v>0</v>
      </c>
      <c r="J52" s="165">
        <f>G52+I52</f>
        <v>0</v>
      </c>
      <c r="AX52" s="27"/>
    </row>
    <row r="53" spans="1:50" s="26" customFormat="1" ht="42.75" x14ac:dyDescent="0.2">
      <c r="A53" s="1514">
        <v>44</v>
      </c>
      <c r="B53" s="167" t="s">
        <v>300</v>
      </c>
      <c r="C53" s="35" t="s">
        <v>24</v>
      </c>
      <c r="D53" s="30">
        <v>2</v>
      </c>
      <c r="E53" s="1436" t="s">
        <v>1193</v>
      </c>
      <c r="F53" s="33"/>
      <c r="G53" s="25">
        <f>D53*F53</f>
        <v>0</v>
      </c>
      <c r="H53" s="25"/>
      <c r="I53" s="25">
        <f>D53*H53</f>
        <v>0</v>
      </c>
      <c r="J53" s="165">
        <f>G53+I53</f>
        <v>0</v>
      </c>
      <c r="AX53" s="27"/>
    </row>
    <row r="54" spans="1:50" s="26" customFormat="1" ht="28.5" x14ac:dyDescent="0.2">
      <c r="A54" s="1514">
        <v>45</v>
      </c>
      <c r="B54" s="167" t="s">
        <v>301</v>
      </c>
      <c r="C54" s="35" t="s">
        <v>12</v>
      </c>
      <c r="D54" s="30">
        <v>1</v>
      </c>
      <c r="E54" s="1209" t="s">
        <v>1189</v>
      </c>
      <c r="F54" s="33"/>
      <c r="G54" s="25">
        <f>D54*F54</f>
        <v>0</v>
      </c>
      <c r="H54" s="25"/>
      <c r="I54" s="25">
        <f>D54*H54</f>
        <v>0</v>
      </c>
      <c r="J54" s="165">
        <f>G54+I54</f>
        <v>0</v>
      </c>
      <c r="AX54" s="27"/>
    </row>
    <row r="55" spans="1:50" s="26" customFormat="1" ht="28.5" x14ac:dyDescent="0.2">
      <c r="A55" s="1514">
        <v>46</v>
      </c>
      <c r="B55" s="167" t="s">
        <v>302</v>
      </c>
      <c r="C55" s="35" t="s">
        <v>12</v>
      </c>
      <c r="D55" s="30">
        <v>1</v>
      </c>
      <c r="E55" s="1209" t="s">
        <v>1189</v>
      </c>
      <c r="F55" s="33"/>
      <c r="G55" s="25">
        <f t="shared" si="0"/>
        <v>0</v>
      </c>
      <c r="H55" s="25"/>
      <c r="I55" s="25">
        <f t="shared" si="1"/>
        <v>0</v>
      </c>
      <c r="J55" s="165">
        <f t="shared" si="2"/>
        <v>0</v>
      </c>
      <c r="AX55" s="27"/>
    </row>
    <row r="56" spans="1:50" s="26" customFormat="1" ht="30" customHeight="1" x14ac:dyDescent="0.2">
      <c r="A56" s="1514">
        <v>47</v>
      </c>
      <c r="B56" s="167" t="s">
        <v>133</v>
      </c>
      <c r="C56" s="35" t="s">
        <v>24</v>
      </c>
      <c r="D56" s="30">
        <v>4</v>
      </c>
      <c r="E56" s="1209" t="s">
        <v>769</v>
      </c>
      <c r="F56" s="33"/>
      <c r="G56" s="25">
        <f t="shared" si="0"/>
        <v>0</v>
      </c>
      <c r="H56" s="25"/>
      <c r="I56" s="25">
        <f t="shared" si="1"/>
        <v>0</v>
      </c>
      <c r="J56" s="165">
        <f t="shared" si="2"/>
        <v>0</v>
      </c>
      <c r="AX56" s="27"/>
    </row>
    <row r="57" spans="1:50" s="26" customFormat="1" ht="43.5" customHeight="1" x14ac:dyDescent="0.2">
      <c r="A57" s="1514">
        <v>48</v>
      </c>
      <c r="B57" s="191" t="s">
        <v>205</v>
      </c>
      <c r="C57" s="29" t="s">
        <v>12</v>
      </c>
      <c r="D57" s="30">
        <v>1</v>
      </c>
      <c r="E57" s="1436" t="s">
        <v>1193</v>
      </c>
      <c r="F57" s="31"/>
      <c r="G57" s="21">
        <f t="shared" si="0"/>
        <v>0</v>
      </c>
      <c r="H57" s="21"/>
      <c r="I57" s="21">
        <f t="shared" si="1"/>
        <v>0</v>
      </c>
      <c r="J57" s="22">
        <f t="shared" si="2"/>
        <v>0</v>
      </c>
      <c r="AX57" s="27"/>
    </row>
    <row r="58" spans="1:50" s="26" customFormat="1" ht="28.5" x14ac:dyDescent="0.2">
      <c r="A58" s="1514">
        <v>49</v>
      </c>
      <c r="B58" s="191" t="s">
        <v>134</v>
      </c>
      <c r="C58" s="29" t="s">
        <v>12</v>
      </c>
      <c r="D58" s="30">
        <v>1</v>
      </c>
      <c r="E58" s="1209" t="s">
        <v>1189</v>
      </c>
      <c r="F58" s="31"/>
      <c r="G58" s="21">
        <f>D58*F58</f>
        <v>0</v>
      </c>
      <c r="H58" s="31"/>
      <c r="I58" s="31">
        <f>D58*H58</f>
        <v>0</v>
      </c>
      <c r="J58" s="32">
        <f>G58+I58</f>
        <v>0</v>
      </c>
      <c r="AX58" s="27"/>
    </row>
    <row r="59" spans="1:50" s="26" customFormat="1" ht="28.5" x14ac:dyDescent="0.2">
      <c r="A59" s="1514">
        <v>50</v>
      </c>
      <c r="B59" s="191" t="s">
        <v>27</v>
      </c>
      <c r="C59" s="29" t="s">
        <v>12</v>
      </c>
      <c r="D59" s="30">
        <v>1</v>
      </c>
      <c r="E59" s="1209" t="s">
        <v>1189</v>
      </c>
      <c r="F59" s="31"/>
      <c r="G59" s="21">
        <f>D59*F59</f>
        <v>0</v>
      </c>
      <c r="H59" s="31"/>
      <c r="I59" s="31">
        <f>D59*H59</f>
        <v>0</v>
      </c>
      <c r="J59" s="32">
        <f>G59+I59</f>
        <v>0</v>
      </c>
      <c r="AX59" s="27"/>
    </row>
    <row r="60" spans="1:50" s="26" customFormat="1" ht="28.5" x14ac:dyDescent="0.2">
      <c r="A60" s="1514">
        <v>51</v>
      </c>
      <c r="B60" s="1605" t="s">
        <v>773</v>
      </c>
      <c r="C60" s="29" t="s">
        <v>12</v>
      </c>
      <c r="D60" s="30">
        <v>1</v>
      </c>
      <c r="E60" s="1209" t="s">
        <v>1189</v>
      </c>
      <c r="F60" s="31"/>
      <c r="G60" s="21">
        <f>D60*F60</f>
        <v>0</v>
      </c>
      <c r="H60" s="33"/>
      <c r="I60" s="31">
        <f>D60*H60</f>
        <v>0</v>
      </c>
      <c r="J60" s="32">
        <f>G60+I60</f>
        <v>0</v>
      </c>
      <c r="AX60" s="27"/>
    </row>
    <row r="61" spans="1:50" ht="28.5" x14ac:dyDescent="0.2">
      <c r="A61" s="1514">
        <v>52</v>
      </c>
      <c r="B61" s="191" t="s">
        <v>91</v>
      </c>
      <c r="C61" s="29" t="s">
        <v>12</v>
      </c>
      <c r="D61" s="30">
        <v>1</v>
      </c>
      <c r="E61" s="1209" t="s">
        <v>1189</v>
      </c>
      <c r="F61" s="31"/>
      <c r="G61" s="21">
        <f>D61*F61</f>
        <v>0</v>
      </c>
      <c r="H61" s="33"/>
      <c r="I61" s="31">
        <f>D61*H61</f>
        <v>0</v>
      </c>
      <c r="J61" s="32">
        <f>G61+I61</f>
        <v>0</v>
      </c>
      <c r="AX61" s="17"/>
    </row>
    <row r="62" spans="1:50" ht="14.25" x14ac:dyDescent="0.2">
      <c r="A62" s="1513"/>
      <c r="B62" s="1570"/>
      <c r="C62" s="35"/>
      <c r="D62" s="30"/>
      <c r="E62" s="30"/>
      <c r="F62" s="75"/>
      <c r="G62" s="76"/>
      <c r="H62" s="75"/>
      <c r="I62" s="75"/>
      <c r="J62" s="77"/>
      <c r="K62" s="37"/>
    </row>
    <row r="63" spans="1:50" ht="15" thickBot="1" x14ac:dyDescent="0.25">
      <c r="A63" s="1552"/>
      <c r="B63" s="38"/>
      <c r="C63" s="39"/>
      <c r="D63" s="40"/>
      <c r="E63" s="40"/>
      <c r="F63" s="78"/>
      <c r="G63" s="78"/>
      <c r="H63" s="79"/>
      <c r="I63" s="78"/>
      <c r="J63" s="80"/>
    </row>
    <row r="64" spans="1:50" ht="16.5" thickBot="1" x14ac:dyDescent="0.3">
      <c r="A64" s="44" t="s">
        <v>28</v>
      </c>
      <c r="B64" s="44"/>
      <c r="C64" s="45"/>
      <c r="D64" s="45"/>
      <c r="E64" s="45"/>
      <c r="F64" s="46"/>
      <c r="G64" s="46">
        <f>SUM(G7:G63)</f>
        <v>0</v>
      </c>
      <c r="H64" s="46"/>
      <c r="I64" s="46">
        <f>SUM(I7:I63)</f>
        <v>0</v>
      </c>
      <c r="J64" s="81">
        <f>SUM(J7:J63)</f>
        <v>0</v>
      </c>
    </row>
    <row r="65" spans="2:10" x14ac:dyDescent="0.2">
      <c r="G65" s="47"/>
    </row>
    <row r="66" spans="2:10" ht="20.25" x14ac:dyDescent="0.3">
      <c r="B66" s="48"/>
      <c r="D66" s="49"/>
      <c r="E66" s="49"/>
    </row>
    <row r="67" spans="2:10" x14ac:dyDescent="0.2">
      <c r="B67" s="48"/>
    </row>
    <row r="69" spans="2:10" x14ac:dyDescent="0.2">
      <c r="B69" s="48"/>
    </row>
    <row r="70" spans="2:10" x14ac:dyDescent="0.2">
      <c r="B70" s="48"/>
    </row>
    <row r="75" spans="2:10" x14ac:dyDescent="0.2">
      <c r="B75" s="50"/>
      <c r="C75" s="51"/>
      <c r="D75" s="51"/>
      <c r="E75" s="51"/>
      <c r="F75" s="51"/>
      <c r="G75" s="51"/>
      <c r="H75" s="51"/>
      <c r="I75" s="52"/>
      <c r="J75" s="53"/>
    </row>
    <row r="76" spans="2:10" ht="14.25" x14ac:dyDescent="0.2">
      <c r="B76" s="54"/>
      <c r="C76" s="55"/>
      <c r="D76" s="56"/>
      <c r="E76" s="56"/>
      <c r="F76" s="55"/>
      <c r="G76" s="55"/>
      <c r="H76" s="55"/>
      <c r="I76" s="57"/>
      <c r="J76" s="58"/>
    </row>
    <row r="77" spans="2:10" ht="14.25" x14ac:dyDescent="0.2">
      <c r="B77" s="59"/>
      <c r="C77" s="60"/>
      <c r="D77" s="61"/>
      <c r="E77" s="61"/>
      <c r="F77" s="62"/>
      <c r="G77" s="60"/>
      <c r="H77" s="62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2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2"/>
      <c r="I79" s="62"/>
      <c r="J79" s="63"/>
    </row>
    <row r="80" spans="2:10" ht="14.25" x14ac:dyDescent="0.2">
      <c r="B80" s="59"/>
      <c r="C80" s="60"/>
      <c r="D80" s="61"/>
      <c r="E80" s="61"/>
      <c r="F80" s="62"/>
      <c r="G80" s="60"/>
      <c r="H80" s="62"/>
      <c r="I80" s="62"/>
      <c r="J80" s="63"/>
    </row>
    <row r="81" spans="2:10" ht="14.25" x14ac:dyDescent="0.2">
      <c r="B81" s="59"/>
      <c r="C81" s="60"/>
      <c r="D81" s="61"/>
      <c r="E81" s="61"/>
      <c r="F81" s="62"/>
      <c r="G81" s="60"/>
      <c r="H81" s="62"/>
      <c r="I81" s="62"/>
      <c r="J81" s="63"/>
    </row>
    <row r="82" spans="2:10" ht="14.25" x14ac:dyDescent="0.2">
      <c r="B82" s="59"/>
      <c r="C82" s="60"/>
      <c r="D82" s="61"/>
      <c r="E82" s="61"/>
      <c r="F82" s="62"/>
      <c r="G82" s="60"/>
      <c r="H82" s="64"/>
      <c r="I82" s="62"/>
      <c r="J82" s="63"/>
    </row>
    <row r="83" spans="2:10" ht="14.25" x14ac:dyDescent="0.2">
      <c r="B83" s="59"/>
      <c r="C83" s="60"/>
      <c r="D83" s="61"/>
      <c r="E83" s="61"/>
      <c r="F83" s="62"/>
      <c r="G83" s="60"/>
      <c r="H83" s="64"/>
      <c r="I83" s="62"/>
      <c r="J83" s="63"/>
    </row>
    <row r="84" spans="2:10" ht="14.25" x14ac:dyDescent="0.2">
      <c r="B84" s="59"/>
      <c r="C84" s="60"/>
      <c r="D84" s="61"/>
      <c r="E84" s="61"/>
      <c r="F84" s="62"/>
      <c r="G84" s="60"/>
      <c r="H84" s="64"/>
      <c r="I84" s="62"/>
      <c r="J84" s="63"/>
    </row>
    <row r="85" spans="2:10" ht="14.25" x14ac:dyDescent="0.2">
      <c r="B85" s="59"/>
      <c r="C85" s="60"/>
      <c r="D85" s="61"/>
      <c r="E85" s="61"/>
      <c r="F85" s="62"/>
      <c r="G85" s="60"/>
      <c r="H85" s="64"/>
      <c r="I85" s="62"/>
      <c r="J85" s="63"/>
    </row>
    <row r="86" spans="2:10" ht="14.25" x14ac:dyDescent="0.2">
      <c r="B86" s="65"/>
      <c r="C86" s="66"/>
      <c r="D86" s="61"/>
      <c r="E86" s="61"/>
      <c r="F86" s="64"/>
      <c r="G86" s="66"/>
      <c r="H86" s="64"/>
      <c r="I86" s="64"/>
      <c r="J86" s="67"/>
    </row>
    <row r="87" spans="2:10" ht="14.25" x14ac:dyDescent="0.2">
      <c r="B87" s="65"/>
      <c r="C87" s="66"/>
      <c r="D87" s="61"/>
      <c r="E87" s="61"/>
      <c r="F87" s="64"/>
      <c r="G87" s="66"/>
      <c r="H87" s="64"/>
      <c r="I87" s="64"/>
      <c r="J87" s="67"/>
    </row>
    <row r="88" spans="2:10" ht="14.25" x14ac:dyDescent="0.2">
      <c r="B88" s="65"/>
      <c r="C88" s="66"/>
      <c r="D88" s="61"/>
      <c r="E88" s="61"/>
      <c r="F88" s="64"/>
      <c r="G88" s="66"/>
      <c r="H88" s="64"/>
      <c r="I88" s="64"/>
      <c r="J88" s="67"/>
    </row>
    <row r="89" spans="2:10" ht="14.25" x14ac:dyDescent="0.2">
      <c r="B89" s="65"/>
      <c r="C89" s="66"/>
      <c r="D89" s="61"/>
      <c r="E89" s="61"/>
      <c r="F89" s="64"/>
      <c r="G89" s="66"/>
      <c r="H89" s="64"/>
      <c r="I89" s="64"/>
      <c r="J89" s="67"/>
    </row>
    <row r="90" spans="2:10" ht="14.25" x14ac:dyDescent="0.2">
      <c r="B90" s="65"/>
      <c r="C90" s="66"/>
      <c r="D90" s="61"/>
      <c r="E90" s="61"/>
      <c r="F90" s="64"/>
      <c r="G90" s="66"/>
      <c r="H90" s="64"/>
      <c r="I90" s="64"/>
      <c r="J90" s="67"/>
    </row>
    <row r="91" spans="2:10" ht="14.25" x14ac:dyDescent="0.2">
      <c r="B91" s="59"/>
      <c r="C91" s="60"/>
      <c r="D91" s="61"/>
      <c r="E91" s="61"/>
      <c r="F91" s="62"/>
      <c r="G91" s="60"/>
      <c r="H91" s="64"/>
      <c r="I91" s="62"/>
      <c r="J91" s="63"/>
    </row>
    <row r="92" spans="2:10" ht="14.25" x14ac:dyDescent="0.2">
      <c r="B92" s="59"/>
      <c r="C92" s="60"/>
      <c r="D92" s="61"/>
      <c r="E92" s="61"/>
      <c r="F92" s="62"/>
      <c r="G92" s="60"/>
      <c r="H92" s="64"/>
      <c r="I92" s="62"/>
      <c r="J92" s="63"/>
    </row>
    <row r="93" spans="2:10" ht="14.25" x14ac:dyDescent="0.2">
      <c r="B93" s="59"/>
      <c r="C93" s="60"/>
      <c r="D93" s="61"/>
      <c r="E93" s="61"/>
      <c r="F93" s="62"/>
      <c r="G93" s="60"/>
      <c r="H93" s="64"/>
      <c r="I93" s="62"/>
      <c r="J93" s="63"/>
    </row>
    <row r="94" spans="2:10" ht="14.25" x14ac:dyDescent="0.2">
      <c r="B94" s="59"/>
      <c r="C94" s="60"/>
      <c r="D94" s="61"/>
      <c r="E94" s="61"/>
      <c r="F94" s="62"/>
      <c r="G94" s="60"/>
      <c r="H94" s="64"/>
      <c r="I94" s="62"/>
      <c r="J94" s="63"/>
    </row>
    <row r="95" spans="2:10" ht="14.25" x14ac:dyDescent="0.2">
      <c r="B95" s="59"/>
      <c r="C95" s="60"/>
      <c r="D95" s="61"/>
      <c r="E95" s="61"/>
      <c r="F95" s="62"/>
      <c r="G95" s="60"/>
      <c r="H95" s="64"/>
      <c r="I95" s="62"/>
      <c r="J95" s="63"/>
    </row>
    <row r="96" spans="2:10" ht="14.25" x14ac:dyDescent="0.2">
      <c r="B96" s="59"/>
      <c r="C96" s="60"/>
      <c r="D96" s="61"/>
      <c r="E96" s="61"/>
      <c r="F96" s="62"/>
      <c r="G96" s="60"/>
      <c r="H96" s="64"/>
      <c r="I96" s="62"/>
      <c r="J96" s="63"/>
    </row>
    <row r="97" spans="2:10" ht="14.25" x14ac:dyDescent="0.2">
      <c r="B97" s="59"/>
      <c r="C97" s="60"/>
      <c r="D97" s="61"/>
      <c r="E97" s="61"/>
      <c r="F97" s="62"/>
      <c r="G97" s="60"/>
      <c r="H97" s="64"/>
      <c r="I97" s="62"/>
      <c r="J97" s="63"/>
    </row>
    <row r="98" spans="2:10" ht="14.25" x14ac:dyDescent="0.2">
      <c r="B98" s="68"/>
      <c r="C98" s="60"/>
      <c r="D98" s="60"/>
      <c r="E98" s="60"/>
      <c r="F98" s="60"/>
      <c r="G98" s="69"/>
      <c r="H98" s="69"/>
      <c r="I98" s="62"/>
      <c r="J98" s="70"/>
    </row>
    <row r="99" spans="2:10" ht="15.75" x14ac:dyDescent="0.25">
      <c r="B99" s="71"/>
      <c r="C99" s="72"/>
      <c r="D99" s="72"/>
      <c r="E99" s="72"/>
      <c r="F99" s="72"/>
      <c r="G99" s="73"/>
      <c r="H99" s="72"/>
      <c r="I99" s="73"/>
      <c r="J99" s="74"/>
    </row>
    <row r="100" spans="2:10" x14ac:dyDescent="0.2">
      <c r="B100" s="50"/>
      <c r="C100" s="51"/>
      <c r="D100" s="51"/>
      <c r="E100" s="51"/>
      <c r="F100" s="51"/>
      <c r="G100" s="51"/>
      <c r="H100" s="51"/>
      <c r="I100" s="52"/>
      <c r="J100" s="53"/>
    </row>
    <row r="101" spans="2:10" x14ac:dyDescent="0.2">
      <c r="B101" s="50"/>
      <c r="C101" s="51"/>
      <c r="D101" s="51"/>
      <c r="E101" s="51"/>
      <c r="F101" s="51"/>
      <c r="G101" s="51"/>
      <c r="H101" s="51"/>
      <c r="I101" s="52"/>
      <c r="J101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3"/>
  <sheetViews>
    <sheetView zoomScaleNormal="100" zoomScaleSheetLayoutView="100" workbookViewId="0">
      <selection activeCell="H7" sqref="H7:H41"/>
    </sheetView>
  </sheetViews>
  <sheetFormatPr defaultRowHeight="12.75" x14ac:dyDescent="0.2"/>
  <cols>
    <col min="1" max="1" width="5.7109375" style="5" customWidth="1"/>
    <col min="2" max="2" width="56.28515625" style="5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2" customWidth="1"/>
    <col min="8" max="8" width="8.7109375" style="2" customWidth="1"/>
    <col min="9" max="9" width="14.7109375" style="3" customWidth="1"/>
    <col min="10" max="10" width="14.7109375" style="4" customWidth="1"/>
    <col min="11" max="11" width="18.140625" style="5" customWidth="1"/>
    <col min="12" max="49" width="9.140625" style="5"/>
    <col min="50" max="52" width="0" style="5" hidden="1" customWidth="1"/>
    <col min="53" max="258" width="9.140625" style="5"/>
    <col min="259" max="259" width="56.28515625" style="5" customWidth="1"/>
    <col min="260" max="260" width="4.28515625" style="5" customWidth="1"/>
    <col min="261" max="262" width="8.7109375" style="5" customWidth="1"/>
    <col min="263" max="263" width="14.7109375" style="5" customWidth="1"/>
    <col min="264" max="264" width="8.7109375" style="5" customWidth="1"/>
    <col min="265" max="266" width="14.7109375" style="5" customWidth="1"/>
    <col min="267" max="267" width="18.140625" style="5" customWidth="1"/>
    <col min="268" max="305" width="9.140625" style="5"/>
    <col min="306" max="308" width="0" style="5" hidden="1" customWidth="1"/>
    <col min="309" max="514" width="9.140625" style="5"/>
    <col min="515" max="515" width="56.28515625" style="5" customWidth="1"/>
    <col min="516" max="516" width="4.28515625" style="5" customWidth="1"/>
    <col min="517" max="518" width="8.7109375" style="5" customWidth="1"/>
    <col min="519" max="519" width="14.7109375" style="5" customWidth="1"/>
    <col min="520" max="520" width="8.7109375" style="5" customWidth="1"/>
    <col min="521" max="522" width="14.7109375" style="5" customWidth="1"/>
    <col min="523" max="523" width="18.140625" style="5" customWidth="1"/>
    <col min="524" max="561" width="9.140625" style="5"/>
    <col min="562" max="564" width="0" style="5" hidden="1" customWidth="1"/>
    <col min="565" max="770" width="9.140625" style="5"/>
    <col min="771" max="771" width="56.28515625" style="5" customWidth="1"/>
    <col min="772" max="772" width="4.28515625" style="5" customWidth="1"/>
    <col min="773" max="774" width="8.7109375" style="5" customWidth="1"/>
    <col min="775" max="775" width="14.7109375" style="5" customWidth="1"/>
    <col min="776" max="776" width="8.7109375" style="5" customWidth="1"/>
    <col min="777" max="778" width="14.7109375" style="5" customWidth="1"/>
    <col min="779" max="779" width="18.140625" style="5" customWidth="1"/>
    <col min="780" max="817" width="9.140625" style="5"/>
    <col min="818" max="820" width="0" style="5" hidden="1" customWidth="1"/>
    <col min="821" max="1026" width="9.140625" style="5"/>
    <col min="1027" max="1027" width="56.28515625" style="5" customWidth="1"/>
    <col min="1028" max="1028" width="4.28515625" style="5" customWidth="1"/>
    <col min="1029" max="1030" width="8.7109375" style="5" customWidth="1"/>
    <col min="1031" max="1031" width="14.7109375" style="5" customWidth="1"/>
    <col min="1032" max="1032" width="8.7109375" style="5" customWidth="1"/>
    <col min="1033" max="1034" width="14.7109375" style="5" customWidth="1"/>
    <col min="1035" max="1035" width="18.140625" style="5" customWidth="1"/>
    <col min="1036" max="1073" width="9.140625" style="5"/>
    <col min="1074" max="1076" width="0" style="5" hidden="1" customWidth="1"/>
    <col min="1077" max="1282" width="9.140625" style="5"/>
    <col min="1283" max="1283" width="56.28515625" style="5" customWidth="1"/>
    <col min="1284" max="1284" width="4.28515625" style="5" customWidth="1"/>
    <col min="1285" max="1286" width="8.7109375" style="5" customWidth="1"/>
    <col min="1287" max="1287" width="14.7109375" style="5" customWidth="1"/>
    <col min="1288" max="1288" width="8.7109375" style="5" customWidth="1"/>
    <col min="1289" max="1290" width="14.7109375" style="5" customWidth="1"/>
    <col min="1291" max="1291" width="18.140625" style="5" customWidth="1"/>
    <col min="1292" max="1329" width="9.140625" style="5"/>
    <col min="1330" max="1332" width="0" style="5" hidden="1" customWidth="1"/>
    <col min="1333" max="1538" width="9.140625" style="5"/>
    <col min="1539" max="1539" width="56.28515625" style="5" customWidth="1"/>
    <col min="1540" max="1540" width="4.28515625" style="5" customWidth="1"/>
    <col min="1541" max="1542" width="8.7109375" style="5" customWidth="1"/>
    <col min="1543" max="1543" width="14.7109375" style="5" customWidth="1"/>
    <col min="1544" max="1544" width="8.7109375" style="5" customWidth="1"/>
    <col min="1545" max="1546" width="14.7109375" style="5" customWidth="1"/>
    <col min="1547" max="1547" width="18.140625" style="5" customWidth="1"/>
    <col min="1548" max="1585" width="9.140625" style="5"/>
    <col min="1586" max="1588" width="0" style="5" hidden="1" customWidth="1"/>
    <col min="1589" max="1794" width="9.140625" style="5"/>
    <col min="1795" max="1795" width="56.28515625" style="5" customWidth="1"/>
    <col min="1796" max="1796" width="4.28515625" style="5" customWidth="1"/>
    <col min="1797" max="1798" width="8.7109375" style="5" customWidth="1"/>
    <col min="1799" max="1799" width="14.7109375" style="5" customWidth="1"/>
    <col min="1800" max="1800" width="8.7109375" style="5" customWidth="1"/>
    <col min="1801" max="1802" width="14.7109375" style="5" customWidth="1"/>
    <col min="1803" max="1803" width="18.140625" style="5" customWidth="1"/>
    <col min="1804" max="1841" width="9.140625" style="5"/>
    <col min="1842" max="1844" width="0" style="5" hidden="1" customWidth="1"/>
    <col min="1845" max="2050" width="9.140625" style="5"/>
    <col min="2051" max="2051" width="56.28515625" style="5" customWidth="1"/>
    <col min="2052" max="2052" width="4.28515625" style="5" customWidth="1"/>
    <col min="2053" max="2054" width="8.7109375" style="5" customWidth="1"/>
    <col min="2055" max="2055" width="14.7109375" style="5" customWidth="1"/>
    <col min="2056" max="2056" width="8.7109375" style="5" customWidth="1"/>
    <col min="2057" max="2058" width="14.7109375" style="5" customWidth="1"/>
    <col min="2059" max="2059" width="18.140625" style="5" customWidth="1"/>
    <col min="2060" max="2097" width="9.140625" style="5"/>
    <col min="2098" max="2100" width="0" style="5" hidden="1" customWidth="1"/>
    <col min="2101" max="2306" width="9.140625" style="5"/>
    <col min="2307" max="2307" width="56.28515625" style="5" customWidth="1"/>
    <col min="2308" max="2308" width="4.28515625" style="5" customWidth="1"/>
    <col min="2309" max="2310" width="8.7109375" style="5" customWidth="1"/>
    <col min="2311" max="2311" width="14.7109375" style="5" customWidth="1"/>
    <col min="2312" max="2312" width="8.7109375" style="5" customWidth="1"/>
    <col min="2313" max="2314" width="14.7109375" style="5" customWidth="1"/>
    <col min="2315" max="2315" width="18.140625" style="5" customWidth="1"/>
    <col min="2316" max="2353" width="9.140625" style="5"/>
    <col min="2354" max="2356" width="0" style="5" hidden="1" customWidth="1"/>
    <col min="2357" max="2562" width="9.140625" style="5"/>
    <col min="2563" max="2563" width="56.28515625" style="5" customWidth="1"/>
    <col min="2564" max="2564" width="4.28515625" style="5" customWidth="1"/>
    <col min="2565" max="2566" width="8.7109375" style="5" customWidth="1"/>
    <col min="2567" max="2567" width="14.7109375" style="5" customWidth="1"/>
    <col min="2568" max="2568" width="8.7109375" style="5" customWidth="1"/>
    <col min="2569" max="2570" width="14.7109375" style="5" customWidth="1"/>
    <col min="2571" max="2571" width="18.140625" style="5" customWidth="1"/>
    <col min="2572" max="2609" width="9.140625" style="5"/>
    <col min="2610" max="2612" width="0" style="5" hidden="1" customWidth="1"/>
    <col min="2613" max="2818" width="9.140625" style="5"/>
    <col min="2819" max="2819" width="56.28515625" style="5" customWidth="1"/>
    <col min="2820" max="2820" width="4.28515625" style="5" customWidth="1"/>
    <col min="2821" max="2822" width="8.7109375" style="5" customWidth="1"/>
    <col min="2823" max="2823" width="14.7109375" style="5" customWidth="1"/>
    <col min="2824" max="2824" width="8.7109375" style="5" customWidth="1"/>
    <col min="2825" max="2826" width="14.7109375" style="5" customWidth="1"/>
    <col min="2827" max="2827" width="18.140625" style="5" customWidth="1"/>
    <col min="2828" max="2865" width="9.140625" style="5"/>
    <col min="2866" max="2868" width="0" style="5" hidden="1" customWidth="1"/>
    <col min="2869" max="3074" width="9.140625" style="5"/>
    <col min="3075" max="3075" width="56.28515625" style="5" customWidth="1"/>
    <col min="3076" max="3076" width="4.28515625" style="5" customWidth="1"/>
    <col min="3077" max="3078" width="8.7109375" style="5" customWidth="1"/>
    <col min="3079" max="3079" width="14.7109375" style="5" customWidth="1"/>
    <col min="3080" max="3080" width="8.7109375" style="5" customWidth="1"/>
    <col min="3081" max="3082" width="14.7109375" style="5" customWidth="1"/>
    <col min="3083" max="3083" width="18.140625" style="5" customWidth="1"/>
    <col min="3084" max="3121" width="9.140625" style="5"/>
    <col min="3122" max="3124" width="0" style="5" hidden="1" customWidth="1"/>
    <col min="3125" max="3330" width="9.140625" style="5"/>
    <col min="3331" max="3331" width="56.28515625" style="5" customWidth="1"/>
    <col min="3332" max="3332" width="4.28515625" style="5" customWidth="1"/>
    <col min="3333" max="3334" width="8.7109375" style="5" customWidth="1"/>
    <col min="3335" max="3335" width="14.7109375" style="5" customWidth="1"/>
    <col min="3336" max="3336" width="8.7109375" style="5" customWidth="1"/>
    <col min="3337" max="3338" width="14.7109375" style="5" customWidth="1"/>
    <col min="3339" max="3339" width="18.140625" style="5" customWidth="1"/>
    <col min="3340" max="3377" width="9.140625" style="5"/>
    <col min="3378" max="3380" width="0" style="5" hidden="1" customWidth="1"/>
    <col min="3381" max="3586" width="9.140625" style="5"/>
    <col min="3587" max="3587" width="56.28515625" style="5" customWidth="1"/>
    <col min="3588" max="3588" width="4.28515625" style="5" customWidth="1"/>
    <col min="3589" max="3590" width="8.7109375" style="5" customWidth="1"/>
    <col min="3591" max="3591" width="14.7109375" style="5" customWidth="1"/>
    <col min="3592" max="3592" width="8.7109375" style="5" customWidth="1"/>
    <col min="3593" max="3594" width="14.7109375" style="5" customWidth="1"/>
    <col min="3595" max="3595" width="18.140625" style="5" customWidth="1"/>
    <col min="3596" max="3633" width="9.140625" style="5"/>
    <col min="3634" max="3636" width="0" style="5" hidden="1" customWidth="1"/>
    <col min="3637" max="3842" width="9.140625" style="5"/>
    <col min="3843" max="3843" width="56.28515625" style="5" customWidth="1"/>
    <col min="3844" max="3844" width="4.28515625" style="5" customWidth="1"/>
    <col min="3845" max="3846" width="8.7109375" style="5" customWidth="1"/>
    <col min="3847" max="3847" width="14.7109375" style="5" customWidth="1"/>
    <col min="3848" max="3848" width="8.7109375" style="5" customWidth="1"/>
    <col min="3849" max="3850" width="14.7109375" style="5" customWidth="1"/>
    <col min="3851" max="3851" width="18.140625" style="5" customWidth="1"/>
    <col min="3852" max="3889" width="9.140625" style="5"/>
    <col min="3890" max="3892" width="0" style="5" hidden="1" customWidth="1"/>
    <col min="3893" max="4098" width="9.140625" style="5"/>
    <col min="4099" max="4099" width="56.28515625" style="5" customWidth="1"/>
    <col min="4100" max="4100" width="4.28515625" style="5" customWidth="1"/>
    <col min="4101" max="4102" width="8.7109375" style="5" customWidth="1"/>
    <col min="4103" max="4103" width="14.7109375" style="5" customWidth="1"/>
    <col min="4104" max="4104" width="8.7109375" style="5" customWidth="1"/>
    <col min="4105" max="4106" width="14.7109375" style="5" customWidth="1"/>
    <col min="4107" max="4107" width="18.140625" style="5" customWidth="1"/>
    <col min="4108" max="4145" width="9.140625" style="5"/>
    <col min="4146" max="4148" width="0" style="5" hidden="1" customWidth="1"/>
    <col min="4149" max="4354" width="9.140625" style="5"/>
    <col min="4355" max="4355" width="56.28515625" style="5" customWidth="1"/>
    <col min="4356" max="4356" width="4.28515625" style="5" customWidth="1"/>
    <col min="4357" max="4358" width="8.7109375" style="5" customWidth="1"/>
    <col min="4359" max="4359" width="14.7109375" style="5" customWidth="1"/>
    <col min="4360" max="4360" width="8.7109375" style="5" customWidth="1"/>
    <col min="4361" max="4362" width="14.7109375" style="5" customWidth="1"/>
    <col min="4363" max="4363" width="18.140625" style="5" customWidth="1"/>
    <col min="4364" max="4401" width="9.140625" style="5"/>
    <col min="4402" max="4404" width="0" style="5" hidden="1" customWidth="1"/>
    <col min="4405" max="4610" width="9.140625" style="5"/>
    <col min="4611" max="4611" width="56.28515625" style="5" customWidth="1"/>
    <col min="4612" max="4612" width="4.28515625" style="5" customWidth="1"/>
    <col min="4613" max="4614" width="8.7109375" style="5" customWidth="1"/>
    <col min="4615" max="4615" width="14.7109375" style="5" customWidth="1"/>
    <col min="4616" max="4616" width="8.7109375" style="5" customWidth="1"/>
    <col min="4617" max="4618" width="14.7109375" style="5" customWidth="1"/>
    <col min="4619" max="4619" width="18.140625" style="5" customWidth="1"/>
    <col min="4620" max="4657" width="9.140625" style="5"/>
    <col min="4658" max="4660" width="0" style="5" hidden="1" customWidth="1"/>
    <col min="4661" max="4866" width="9.140625" style="5"/>
    <col min="4867" max="4867" width="56.28515625" style="5" customWidth="1"/>
    <col min="4868" max="4868" width="4.28515625" style="5" customWidth="1"/>
    <col min="4869" max="4870" width="8.7109375" style="5" customWidth="1"/>
    <col min="4871" max="4871" width="14.7109375" style="5" customWidth="1"/>
    <col min="4872" max="4872" width="8.7109375" style="5" customWidth="1"/>
    <col min="4873" max="4874" width="14.7109375" style="5" customWidth="1"/>
    <col min="4875" max="4875" width="18.140625" style="5" customWidth="1"/>
    <col min="4876" max="4913" width="9.140625" style="5"/>
    <col min="4914" max="4916" width="0" style="5" hidden="1" customWidth="1"/>
    <col min="4917" max="5122" width="9.140625" style="5"/>
    <col min="5123" max="5123" width="56.28515625" style="5" customWidth="1"/>
    <col min="5124" max="5124" width="4.28515625" style="5" customWidth="1"/>
    <col min="5125" max="5126" width="8.7109375" style="5" customWidth="1"/>
    <col min="5127" max="5127" width="14.7109375" style="5" customWidth="1"/>
    <col min="5128" max="5128" width="8.7109375" style="5" customWidth="1"/>
    <col min="5129" max="5130" width="14.7109375" style="5" customWidth="1"/>
    <col min="5131" max="5131" width="18.140625" style="5" customWidth="1"/>
    <col min="5132" max="5169" width="9.140625" style="5"/>
    <col min="5170" max="5172" width="0" style="5" hidden="1" customWidth="1"/>
    <col min="5173" max="5378" width="9.140625" style="5"/>
    <col min="5379" max="5379" width="56.28515625" style="5" customWidth="1"/>
    <col min="5380" max="5380" width="4.28515625" style="5" customWidth="1"/>
    <col min="5381" max="5382" width="8.7109375" style="5" customWidth="1"/>
    <col min="5383" max="5383" width="14.7109375" style="5" customWidth="1"/>
    <col min="5384" max="5384" width="8.7109375" style="5" customWidth="1"/>
    <col min="5385" max="5386" width="14.7109375" style="5" customWidth="1"/>
    <col min="5387" max="5387" width="18.140625" style="5" customWidth="1"/>
    <col min="5388" max="5425" width="9.140625" style="5"/>
    <col min="5426" max="5428" width="0" style="5" hidden="1" customWidth="1"/>
    <col min="5429" max="5634" width="9.140625" style="5"/>
    <col min="5635" max="5635" width="56.28515625" style="5" customWidth="1"/>
    <col min="5636" max="5636" width="4.28515625" style="5" customWidth="1"/>
    <col min="5637" max="5638" width="8.7109375" style="5" customWidth="1"/>
    <col min="5639" max="5639" width="14.7109375" style="5" customWidth="1"/>
    <col min="5640" max="5640" width="8.7109375" style="5" customWidth="1"/>
    <col min="5641" max="5642" width="14.7109375" style="5" customWidth="1"/>
    <col min="5643" max="5643" width="18.140625" style="5" customWidth="1"/>
    <col min="5644" max="5681" width="9.140625" style="5"/>
    <col min="5682" max="5684" width="0" style="5" hidden="1" customWidth="1"/>
    <col min="5685" max="5890" width="9.140625" style="5"/>
    <col min="5891" max="5891" width="56.28515625" style="5" customWidth="1"/>
    <col min="5892" max="5892" width="4.28515625" style="5" customWidth="1"/>
    <col min="5893" max="5894" width="8.7109375" style="5" customWidth="1"/>
    <col min="5895" max="5895" width="14.7109375" style="5" customWidth="1"/>
    <col min="5896" max="5896" width="8.7109375" style="5" customWidth="1"/>
    <col min="5897" max="5898" width="14.7109375" style="5" customWidth="1"/>
    <col min="5899" max="5899" width="18.140625" style="5" customWidth="1"/>
    <col min="5900" max="5937" width="9.140625" style="5"/>
    <col min="5938" max="5940" width="0" style="5" hidden="1" customWidth="1"/>
    <col min="5941" max="6146" width="9.140625" style="5"/>
    <col min="6147" max="6147" width="56.28515625" style="5" customWidth="1"/>
    <col min="6148" max="6148" width="4.28515625" style="5" customWidth="1"/>
    <col min="6149" max="6150" width="8.7109375" style="5" customWidth="1"/>
    <col min="6151" max="6151" width="14.7109375" style="5" customWidth="1"/>
    <col min="6152" max="6152" width="8.7109375" style="5" customWidth="1"/>
    <col min="6153" max="6154" width="14.7109375" style="5" customWidth="1"/>
    <col min="6155" max="6155" width="18.140625" style="5" customWidth="1"/>
    <col min="6156" max="6193" width="9.140625" style="5"/>
    <col min="6194" max="6196" width="0" style="5" hidden="1" customWidth="1"/>
    <col min="6197" max="6402" width="9.140625" style="5"/>
    <col min="6403" max="6403" width="56.28515625" style="5" customWidth="1"/>
    <col min="6404" max="6404" width="4.28515625" style="5" customWidth="1"/>
    <col min="6405" max="6406" width="8.7109375" style="5" customWidth="1"/>
    <col min="6407" max="6407" width="14.7109375" style="5" customWidth="1"/>
    <col min="6408" max="6408" width="8.7109375" style="5" customWidth="1"/>
    <col min="6409" max="6410" width="14.7109375" style="5" customWidth="1"/>
    <col min="6411" max="6411" width="18.140625" style="5" customWidth="1"/>
    <col min="6412" max="6449" width="9.140625" style="5"/>
    <col min="6450" max="6452" width="0" style="5" hidden="1" customWidth="1"/>
    <col min="6453" max="6658" width="9.140625" style="5"/>
    <col min="6659" max="6659" width="56.28515625" style="5" customWidth="1"/>
    <col min="6660" max="6660" width="4.28515625" style="5" customWidth="1"/>
    <col min="6661" max="6662" width="8.7109375" style="5" customWidth="1"/>
    <col min="6663" max="6663" width="14.7109375" style="5" customWidth="1"/>
    <col min="6664" max="6664" width="8.7109375" style="5" customWidth="1"/>
    <col min="6665" max="6666" width="14.7109375" style="5" customWidth="1"/>
    <col min="6667" max="6667" width="18.140625" style="5" customWidth="1"/>
    <col min="6668" max="6705" width="9.140625" style="5"/>
    <col min="6706" max="6708" width="0" style="5" hidden="1" customWidth="1"/>
    <col min="6709" max="6914" width="9.140625" style="5"/>
    <col min="6915" max="6915" width="56.28515625" style="5" customWidth="1"/>
    <col min="6916" max="6916" width="4.28515625" style="5" customWidth="1"/>
    <col min="6917" max="6918" width="8.7109375" style="5" customWidth="1"/>
    <col min="6919" max="6919" width="14.7109375" style="5" customWidth="1"/>
    <col min="6920" max="6920" width="8.7109375" style="5" customWidth="1"/>
    <col min="6921" max="6922" width="14.7109375" style="5" customWidth="1"/>
    <col min="6923" max="6923" width="18.140625" style="5" customWidth="1"/>
    <col min="6924" max="6961" width="9.140625" style="5"/>
    <col min="6962" max="6964" width="0" style="5" hidden="1" customWidth="1"/>
    <col min="6965" max="7170" width="9.140625" style="5"/>
    <col min="7171" max="7171" width="56.28515625" style="5" customWidth="1"/>
    <col min="7172" max="7172" width="4.28515625" style="5" customWidth="1"/>
    <col min="7173" max="7174" width="8.7109375" style="5" customWidth="1"/>
    <col min="7175" max="7175" width="14.7109375" style="5" customWidth="1"/>
    <col min="7176" max="7176" width="8.7109375" style="5" customWidth="1"/>
    <col min="7177" max="7178" width="14.7109375" style="5" customWidth="1"/>
    <col min="7179" max="7179" width="18.140625" style="5" customWidth="1"/>
    <col min="7180" max="7217" width="9.140625" style="5"/>
    <col min="7218" max="7220" width="0" style="5" hidden="1" customWidth="1"/>
    <col min="7221" max="7426" width="9.140625" style="5"/>
    <col min="7427" max="7427" width="56.28515625" style="5" customWidth="1"/>
    <col min="7428" max="7428" width="4.28515625" style="5" customWidth="1"/>
    <col min="7429" max="7430" width="8.7109375" style="5" customWidth="1"/>
    <col min="7431" max="7431" width="14.7109375" style="5" customWidth="1"/>
    <col min="7432" max="7432" width="8.7109375" style="5" customWidth="1"/>
    <col min="7433" max="7434" width="14.7109375" style="5" customWidth="1"/>
    <col min="7435" max="7435" width="18.140625" style="5" customWidth="1"/>
    <col min="7436" max="7473" width="9.140625" style="5"/>
    <col min="7474" max="7476" width="0" style="5" hidden="1" customWidth="1"/>
    <col min="7477" max="7682" width="9.140625" style="5"/>
    <col min="7683" max="7683" width="56.28515625" style="5" customWidth="1"/>
    <col min="7684" max="7684" width="4.28515625" style="5" customWidth="1"/>
    <col min="7685" max="7686" width="8.7109375" style="5" customWidth="1"/>
    <col min="7687" max="7687" width="14.7109375" style="5" customWidth="1"/>
    <col min="7688" max="7688" width="8.7109375" style="5" customWidth="1"/>
    <col min="7689" max="7690" width="14.7109375" style="5" customWidth="1"/>
    <col min="7691" max="7691" width="18.140625" style="5" customWidth="1"/>
    <col min="7692" max="7729" width="9.140625" style="5"/>
    <col min="7730" max="7732" width="0" style="5" hidden="1" customWidth="1"/>
    <col min="7733" max="7938" width="9.140625" style="5"/>
    <col min="7939" max="7939" width="56.28515625" style="5" customWidth="1"/>
    <col min="7940" max="7940" width="4.28515625" style="5" customWidth="1"/>
    <col min="7941" max="7942" width="8.7109375" style="5" customWidth="1"/>
    <col min="7943" max="7943" width="14.7109375" style="5" customWidth="1"/>
    <col min="7944" max="7944" width="8.7109375" style="5" customWidth="1"/>
    <col min="7945" max="7946" width="14.7109375" style="5" customWidth="1"/>
    <col min="7947" max="7947" width="18.140625" style="5" customWidth="1"/>
    <col min="7948" max="7985" width="9.140625" style="5"/>
    <col min="7986" max="7988" width="0" style="5" hidden="1" customWidth="1"/>
    <col min="7989" max="8194" width="9.140625" style="5"/>
    <col min="8195" max="8195" width="56.28515625" style="5" customWidth="1"/>
    <col min="8196" max="8196" width="4.28515625" style="5" customWidth="1"/>
    <col min="8197" max="8198" width="8.7109375" style="5" customWidth="1"/>
    <col min="8199" max="8199" width="14.7109375" style="5" customWidth="1"/>
    <col min="8200" max="8200" width="8.7109375" style="5" customWidth="1"/>
    <col min="8201" max="8202" width="14.7109375" style="5" customWidth="1"/>
    <col min="8203" max="8203" width="18.140625" style="5" customWidth="1"/>
    <col min="8204" max="8241" width="9.140625" style="5"/>
    <col min="8242" max="8244" width="0" style="5" hidden="1" customWidth="1"/>
    <col min="8245" max="8450" width="9.140625" style="5"/>
    <col min="8451" max="8451" width="56.28515625" style="5" customWidth="1"/>
    <col min="8452" max="8452" width="4.28515625" style="5" customWidth="1"/>
    <col min="8453" max="8454" width="8.7109375" style="5" customWidth="1"/>
    <col min="8455" max="8455" width="14.7109375" style="5" customWidth="1"/>
    <col min="8456" max="8456" width="8.7109375" style="5" customWidth="1"/>
    <col min="8457" max="8458" width="14.7109375" style="5" customWidth="1"/>
    <col min="8459" max="8459" width="18.140625" style="5" customWidth="1"/>
    <col min="8460" max="8497" width="9.140625" style="5"/>
    <col min="8498" max="8500" width="0" style="5" hidden="1" customWidth="1"/>
    <col min="8501" max="8706" width="9.140625" style="5"/>
    <col min="8707" max="8707" width="56.28515625" style="5" customWidth="1"/>
    <col min="8708" max="8708" width="4.28515625" style="5" customWidth="1"/>
    <col min="8709" max="8710" width="8.7109375" style="5" customWidth="1"/>
    <col min="8711" max="8711" width="14.7109375" style="5" customWidth="1"/>
    <col min="8712" max="8712" width="8.7109375" style="5" customWidth="1"/>
    <col min="8713" max="8714" width="14.7109375" style="5" customWidth="1"/>
    <col min="8715" max="8715" width="18.140625" style="5" customWidth="1"/>
    <col min="8716" max="8753" width="9.140625" style="5"/>
    <col min="8754" max="8756" width="0" style="5" hidden="1" customWidth="1"/>
    <col min="8757" max="8962" width="9.140625" style="5"/>
    <col min="8963" max="8963" width="56.28515625" style="5" customWidth="1"/>
    <col min="8964" max="8964" width="4.28515625" style="5" customWidth="1"/>
    <col min="8965" max="8966" width="8.7109375" style="5" customWidth="1"/>
    <col min="8967" max="8967" width="14.7109375" style="5" customWidth="1"/>
    <col min="8968" max="8968" width="8.7109375" style="5" customWidth="1"/>
    <col min="8969" max="8970" width="14.7109375" style="5" customWidth="1"/>
    <col min="8971" max="8971" width="18.140625" style="5" customWidth="1"/>
    <col min="8972" max="9009" width="9.140625" style="5"/>
    <col min="9010" max="9012" width="0" style="5" hidden="1" customWidth="1"/>
    <col min="9013" max="9218" width="9.140625" style="5"/>
    <col min="9219" max="9219" width="56.28515625" style="5" customWidth="1"/>
    <col min="9220" max="9220" width="4.28515625" style="5" customWidth="1"/>
    <col min="9221" max="9222" width="8.7109375" style="5" customWidth="1"/>
    <col min="9223" max="9223" width="14.7109375" style="5" customWidth="1"/>
    <col min="9224" max="9224" width="8.7109375" style="5" customWidth="1"/>
    <col min="9225" max="9226" width="14.7109375" style="5" customWidth="1"/>
    <col min="9227" max="9227" width="18.140625" style="5" customWidth="1"/>
    <col min="9228" max="9265" width="9.140625" style="5"/>
    <col min="9266" max="9268" width="0" style="5" hidden="1" customWidth="1"/>
    <col min="9269" max="9474" width="9.140625" style="5"/>
    <col min="9475" max="9475" width="56.28515625" style="5" customWidth="1"/>
    <col min="9476" max="9476" width="4.28515625" style="5" customWidth="1"/>
    <col min="9477" max="9478" width="8.7109375" style="5" customWidth="1"/>
    <col min="9479" max="9479" width="14.7109375" style="5" customWidth="1"/>
    <col min="9480" max="9480" width="8.7109375" style="5" customWidth="1"/>
    <col min="9481" max="9482" width="14.7109375" style="5" customWidth="1"/>
    <col min="9483" max="9483" width="18.140625" style="5" customWidth="1"/>
    <col min="9484" max="9521" width="9.140625" style="5"/>
    <col min="9522" max="9524" width="0" style="5" hidden="1" customWidth="1"/>
    <col min="9525" max="9730" width="9.140625" style="5"/>
    <col min="9731" max="9731" width="56.28515625" style="5" customWidth="1"/>
    <col min="9732" max="9732" width="4.28515625" style="5" customWidth="1"/>
    <col min="9733" max="9734" width="8.7109375" style="5" customWidth="1"/>
    <col min="9735" max="9735" width="14.7109375" style="5" customWidth="1"/>
    <col min="9736" max="9736" width="8.7109375" style="5" customWidth="1"/>
    <col min="9737" max="9738" width="14.7109375" style="5" customWidth="1"/>
    <col min="9739" max="9739" width="18.140625" style="5" customWidth="1"/>
    <col min="9740" max="9777" width="9.140625" style="5"/>
    <col min="9778" max="9780" width="0" style="5" hidden="1" customWidth="1"/>
    <col min="9781" max="9986" width="9.140625" style="5"/>
    <col min="9987" max="9987" width="56.28515625" style="5" customWidth="1"/>
    <col min="9988" max="9988" width="4.28515625" style="5" customWidth="1"/>
    <col min="9989" max="9990" width="8.7109375" style="5" customWidth="1"/>
    <col min="9991" max="9991" width="14.7109375" style="5" customWidth="1"/>
    <col min="9992" max="9992" width="8.7109375" style="5" customWidth="1"/>
    <col min="9993" max="9994" width="14.7109375" style="5" customWidth="1"/>
    <col min="9995" max="9995" width="18.140625" style="5" customWidth="1"/>
    <col min="9996" max="10033" width="9.140625" style="5"/>
    <col min="10034" max="10036" width="0" style="5" hidden="1" customWidth="1"/>
    <col min="10037" max="10242" width="9.140625" style="5"/>
    <col min="10243" max="10243" width="56.28515625" style="5" customWidth="1"/>
    <col min="10244" max="10244" width="4.28515625" style="5" customWidth="1"/>
    <col min="10245" max="10246" width="8.7109375" style="5" customWidth="1"/>
    <col min="10247" max="10247" width="14.7109375" style="5" customWidth="1"/>
    <col min="10248" max="10248" width="8.7109375" style="5" customWidth="1"/>
    <col min="10249" max="10250" width="14.7109375" style="5" customWidth="1"/>
    <col min="10251" max="10251" width="18.140625" style="5" customWidth="1"/>
    <col min="10252" max="10289" width="9.140625" style="5"/>
    <col min="10290" max="10292" width="0" style="5" hidden="1" customWidth="1"/>
    <col min="10293" max="10498" width="9.140625" style="5"/>
    <col min="10499" max="10499" width="56.28515625" style="5" customWidth="1"/>
    <col min="10500" max="10500" width="4.28515625" style="5" customWidth="1"/>
    <col min="10501" max="10502" width="8.7109375" style="5" customWidth="1"/>
    <col min="10503" max="10503" width="14.7109375" style="5" customWidth="1"/>
    <col min="10504" max="10504" width="8.7109375" style="5" customWidth="1"/>
    <col min="10505" max="10506" width="14.7109375" style="5" customWidth="1"/>
    <col min="10507" max="10507" width="18.140625" style="5" customWidth="1"/>
    <col min="10508" max="10545" width="9.140625" style="5"/>
    <col min="10546" max="10548" width="0" style="5" hidden="1" customWidth="1"/>
    <col min="10549" max="10754" width="9.140625" style="5"/>
    <col min="10755" max="10755" width="56.28515625" style="5" customWidth="1"/>
    <col min="10756" max="10756" width="4.28515625" style="5" customWidth="1"/>
    <col min="10757" max="10758" width="8.7109375" style="5" customWidth="1"/>
    <col min="10759" max="10759" width="14.7109375" style="5" customWidth="1"/>
    <col min="10760" max="10760" width="8.7109375" style="5" customWidth="1"/>
    <col min="10761" max="10762" width="14.7109375" style="5" customWidth="1"/>
    <col min="10763" max="10763" width="18.140625" style="5" customWidth="1"/>
    <col min="10764" max="10801" width="9.140625" style="5"/>
    <col min="10802" max="10804" width="0" style="5" hidden="1" customWidth="1"/>
    <col min="10805" max="11010" width="9.140625" style="5"/>
    <col min="11011" max="11011" width="56.28515625" style="5" customWidth="1"/>
    <col min="11012" max="11012" width="4.28515625" style="5" customWidth="1"/>
    <col min="11013" max="11014" width="8.7109375" style="5" customWidth="1"/>
    <col min="11015" max="11015" width="14.7109375" style="5" customWidth="1"/>
    <col min="11016" max="11016" width="8.7109375" style="5" customWidth="1"/>
    <col min="11017" max="11018" width="14.7109375" style="5" customWidth="1"/>
    <col min="11019" max="11019" width="18.140625" style="5" customWidth="1"/>
    <col min="11020" max="11057" width="9.140625" style="5"/>
    <col min="11058" max="11060" width="0" style="5" hidden="1" customWidth="1"/>
    <col min="11061" max="11266" width="9.140625" style="5"/>
    <col min="11267" max="11267" width="56.28515625" style="5" customWidth="1"/>
    <col min="11268" max="11268" width="4.28515625" style="5" customWidth="1"/>
    <col min="11269" max="11270" width="8.7109375" style="5" customWidth="1"/>
    <col min="11271" max="11271" width="14.7109375" style="5" customWidth="1"/>
    <col min="11272" max="11272" width="8.7109375" style="5" customWidth="1"/>
    <col min="11273" max="11274" width="14.7109375" style="5" customWidth="1"/>
    <col min="11275" max="11275" width="18.140625" style="5" customWidth="1"/>
    <col min="11276" max="11313" width="9.140625" style="5"/>
    <col min="11314" max="11316" width="0" style="5" hidden="1" customWidth="1"/>
    <col min="11317" max="11522" width="9.140625" style="5"/>
    <col min="11523" max="11523" width="56.28515625" style="5" customWidth="1"/>
    <col min="11524" max="11524" width="4.28515625" style="5" customWidth="1"/>
    <col min="11525" max="11526" width="8.7109375" style="5" customWidth="1"/>
    <col min="11527" max="11527" width="14.7109375" style="5" customWidth="1"/>
    <col min="11528" max="11528" width="8.7109375" style="5" customWidth="1"/>
    <col min="11529" max="11530" width="14.7109375" style="5" customWidth="1"/>
    <col min="11531" max="11531" width="18.140625" style="5" customWidth="1"/>
    <col min="11532" max="11569" width="9.140625" style="5"/>
    <col min="11570" max="11572" width="0" style="5" hidden="1" customWidth="1"/>
    <col min="11573" max="11778" width="9.140625" style="5"/>
    <col min="11779" max="11779" width="56.28515625" style="5" customWidth="1"/>
    <col min="11780" max="11780" width="4.28515625" style="5" customWidth="1"/>
    <col min="11781" max="11782" width="8.7109375" style="5" customWidth="1"/>
    <col min="11783" max="11783" width="14.7109375" style="5" customWidth="1"/>
    <col min="11784" max="11784" width="8.7109375" style="5" customWidth="1"/>
    <col min="11785" max="11786" width="14.7109375" style="5" customWidth="1"/>
    <col min="11787" max="11787" width="18.140625" style="5" customWidth="1"/>
    <col min="11788" max="11825" width="9.140625" style="5"/>
    <col min="11826" max="11828" width="0" style="5" hidden="1" customWidth="1"/>
    <col min="11829" max="12034" width="9.140625" style="5"/>
    <col min="12035" max="12035" width="56.28515625" style="5" customWidth="1"/>
    <col min="12036" max="12036" width="4.28515625" style="5" customWidth="1"/>
    <col min="12037" max="12038" width="8.7109375" style="5" customWidth="1"/>
    <col min="12039" max="12039" width="14.7109375" style="5" customWidth="1"/>
    <col min="12040" max="12040" width="8.7109375" style="5" customWidth="1"/>
    <col min="12041" max="12042" width="14.7109375" style="5" customWidth="1"/>
    <col min="12043" max="12043" width="18.140625" style="5" customWidth="1"/>
    <col min="12044" max="12081" width="9.140625" style="5"/>
    <col min="12082" max="12084" width="0" style="5" hidden="1" customWidth="1"/>
    <col min="12085" max="12290" width="9.140625" style="5"/>
    <col min="12291" max="12291" width="56.28515625" style="5" customWidth="1"/>
    <col min="12292" max="12292" width="4.28515625" style="5" customWidth="1"/>
    <col min="12293" max="12294" width="8.7109375" style="5" customWidth="1"/>
    <col min="12295" max="12295" width="14.7109375" style="5" customWidth="1"/>
    <col min="12296" max="12296" width="8.7109375" style="5" customWidth="1"/>
    <col min="12297" max="12298" width="14.7109375" style="5" customWidth="1"/>
    <col min="12299" max="12299" width="18.140625" style="5" customWidth="1"/>
    <col min="12300" max="12337" width="9.140625" style="5"/>
    <col min="12338" max="12340" width="0" style="5" hidden="1" customWidth="1"/>
    <col min="12341" max="12546" width="9.140625" style="5"/>
    <col min="12547" max="12547" width="56.28515625" style="5" customWidth="1"/>
    <col min="12548" max="12548" width="4.28515625" style="5" customWidth="1"/>
    <col min="12549" max="12550" width="8.7109375" style="5" customWidth="1"/>
    <col min="12551" max="12551" width="14.7109375" style="5" customWidth="1"/>
    <col min="12552" max="12552" width="8.7109375" style="5" customWidth="1"/>
    <col min="12553" max="12554" width="14.7109375" style="5" customWidth="1"/>
    <col min="12555" max="12555" width="18.140625" style="5" customWidth="1"/>
    <col min="12556" max="12593" width="9.140625" style="5"/>
    <col min="12594" max="12596" width="0" style="5" hidden="1" customWidth="1"/>
    <col min="12597" max="12802" width="9.140625" style="5"/>
    <col min="12803" max="12803" width="56.28515625" style="5" customWidth="1"/>
    <col min="12804" max="12804" width="4.28515625" style="5" customWidth="1"/>
    <col min="12805" max="12806" width="8.7109375" style="5" customWidth="1"/>
    <col min="12807" max="12807" width="14.7109375" style="5" customWidth="1"/>
    <col min="12808" max="12808" width="8.7109375" style="5" customWidth="1"/>
    <col min="12809" max="12810" width="14.7109375" style="5" customWidth="1"/>
    <col min="12811" max="12811" width="18.140625" style="5" customWidth="1"/>
    <col min="12812" max="12849" width="9.140625" style="5"/>
    <col min="12850" max="12852" width="0" style="5" hidden="1" customWidth="1"/>
    <col min="12853" max="13058" width="9.140625" style="5"/>
    <col min="13059" max="13059" width="56.28515625" style="5" customWidth="1"/>
    <col min="13060" max="13060" width="4.28515625" style="5" customWidth="1"/>
    <col min="13061" max="13062" width="8.7109375" style="5" customWidth="1"/>
    <col min="13063" max="13063" width="14.7109375" style="5" customWidth="1"/>
    <col min="13064" max="13064" width="8.7109375" style="5" customWidth="1"/>
    <col min="13065" max="13066" width="14.7109375" style="5" customWidth="1"/>
    <col min="13067" max="13067" width="18.140625" style="5" customWidth="1"/>
    <col min="13068" max="13105" width="9.140625" style="5"/>
    <col min="13106" max="13108" width="0" style="5" hidden="1" customWidth="1"/>
    <col min="13109" max="13314" width="9.140625" style="5"/>
    <col min="13315" max="13315" width="56.28515625" style="5" customWidth="1"/>
    <col min="13316" max="13316" width="4.28515625" style="5" customWidth="1"/>
    <col min="13317" max="13318" width="8.7109375" style="5" customWidth="1"/>
    <col min="13319" max="13319" width="14.7109375" style="5" customWidth="1"/>
    <col min="13320" max="13320" width="8.7109375" style="5" customWidth="1"/>
    <col min="13321" max="13322" width="14.7109375" style="5" customWidth="1"/>
    <col min="13323" max="13323" width="18.140625" style="5" customWidth="1"/>
    <col min="13324" max="13361" width="9.140625" style="5"/>
    <col min="13362" max="13364" width="0" style="5" hidden="1" customWidth="1"/>
    <col min="13365" max="13570" width="9.140625" style="5"/>
    <col min="13571" max="13571" width="56.28515625" style="5" customWidth="1"/>
    <col min="13572" max="13572" width="4.28515625" style="5" customWidth="1"/>
    <col min="13573" max="13574" width="8.7109375" style="5" customWidth="1"/>
    <col min="13575" max="13575" width="14.7109375" style="5" customWidth="1"/>
    <col min="13576" max="13576" width="8.7109375" style="5" customWidth="1"/>
    <col min="13577" max="13578" width="14.7109375" style="5" customWidth="1"/>
    <col min="13579" max="13579" width="18.140625" style="5" customWidth="1"/>
    <col min="13580" max="13617" width="9.140625" style="5"/>
    <col min="13618" max="13620" width="0" style="5" hidden="1" customWidth="1"/>
    <col min="13621" max="13826" width="9.140625" style="5"/>
    <col min="13827" max="13827" width="56.28515625" style="5" customWidth="1"/>
    <col min="13828" max="13828" width="4.28515625" style="5" customWidth="1"/>
    <col min="13829" max="13830" width="8.7109375" style="5" customWidth="1"/>
    <col min="13831" max="13831" width="14.7109375" style="5" customWidth="1"/>
    <col min="13832" max="13832" width="8.7109375" style="5" customWidth="1"/>
    <col min="13833" max="13834" width="14.7109375" style="5" customWidth="1"/>
    <col min="13835" max="13835" width="18.140625" style="5" customWidth="1"/>
    <col min="13836" max="13873" width="9.140625" style="5"/>
    <col min="13874" max="13876" width="0" style="5" hidden="1" customWidth="1"/>
    <col min="13877" max="14082" width="9.140625" style="5"/>
    <col min="14083" max="14083" width="56.28515625" style="5" customWidth="1"/>
    <col min="14084" max="14084" width="4.28515625" style="5" customWidth="1"/>
    <col min="14085" max="14086" width="8.7109375" style="5" customWidth="1"/>
    <col min="14087" max="14087" width="14.7109375" style="5" customWidth="1"/>
    <col min="14088" max="14088" width="8.7109375" style="5" customWidth="1"/>
    <col min="14089" max="14090" width="14.7109375" style="5" customWidth="1"/>
    <col min="14091" max="14091" width="18.140625" style="5" customWidth="1"/>
    <col min="14092" max="14129" width="9.140625" style="5"/>
    <col min="14130" max="14132" width="0" style="5" hidden="1" customWidth="1"/>
    <col min="14133" max="14338" width="9.140625" style="5"/>
    <col min="14339" max="14339" width="56.28515625" style="5" customWidth="1"/>
    <col min="14340" max="14340" width="4.28515625" style="5" customWidth="1"/>
    <col min="14341" max="14342" width="8.7109375" style="5" customWidth="1"/>
    <col min="14343" max="14343" width="14.7109375" style="5" customWidth="1"/>
    <col min="14344" max="14344" width="8.7109375" style="5" customWidth="1"/>
    <col min="14345" max="14346" width="14.7109375" style="5" customWidth="1"/>
    <col min="14347" max="14347" width="18.140625" style="5" customWidth="1"/>
    <col min="14348" max="14385" width="9.140625" style="5"/>
    <col min="14386" max="14388" width="0" style="5" hidden="1" customWidth="1"/>
    <col min="14389" max="14594" width="9.140625" style="5"/>
    <col min="14595" max="14595" width="56.28515625" style="5" customWidth="1"/>
    <col min="14596" max="14596" width="4.28515625" style="5" customWidth="1"/>
    <col min="14597" max="14598" width="8.7109375" style="5" customWidth="1"/>
    <col min="14599" max="14599" width="14.7109375" style="5" customWidth="1"/>
    <col min="14600" max="14600" width="8.7109375" style="5" customWidth="1"/>
    <col min="14601" max="14602" width="14.7109375" style="5" customWidth="1"/>
    <col min="14603" max="14603" width="18.140625" style="5" customWidth="1"/>
    <col min="14604" max="14641" width="9.140625" style="5"/>
    <col min="14642" max="14644" width="0" style="5" hidden="1" customWidth="1"/>
    <col min="14645" max="14850" width="9.140625" style="5"/>
    <col min="14851" max="14851" width="56.28515625" style="5" customWidth="1"/>
    <col min="14852" max="14852" width="4.28515625" style="5" customWidth="1"/>
    <col min="14853" max="14854" width="8.7109375" style="5" customWidth="1"/>
    <col min="14855" max="14855" width="14.7109375" style="5" customWidth="1"/>
    <col min="14856" max="14856" width="8.7109375" style="5" customWidth="1"/>
    <col min="14857" max="14858" width="14.7109375" style="5" customWidth="1"/>
    <col min="14859" max="14859" width="18.140625" style="5" customWidth="1"/>
    <col min="14860" max="14897" width="9.140625" style="5"/>
    <col min="14898" max="14900" width="0" style="5" hidden="1" customWidth="1"/>
    <col min="14901" max="15106" width="9.140625" style="5"/>
    <col min="15107" max="15107" width="56.28515625" style="5" customWidth="1"/>
    <col min="15108" max="15108" width="4.28515625" style="5" customWidth="1"/>
    <col min="15109" max="15110" width="8.7109375" style="5" customWidth="1"/>
    <col min="15111" max="15111" width="14.7109375" style="5" customWidth="1"/>
    <col min="15112" max="15112" width="8.7109375" style="5" customWidth="1"/>
    <col min="15113" max="15114" width="14.7109375" style="5" customWidth="1"/>
    <col min="15115" max="15115" width="18.140625" style="5" customWidth="1"/>
    <col min="15116" max="15153" width="9.140625" style="5"/>
    <col min="15154" max="15156" width="0" style="5" hidden="1" customWidth="1"/>
    <col min="15157" max="15362" width="9.140625" style="5"/>
    <col min="15363" max="15363" width="56.28515625" style="5" customWidth="1"/>
    <col min="15364" max="15364" width="4.28515625" style="5" customWidth="1"/>
    <col min="15365" max="15366" width="8.7109375" style="5" customWidth="1"/>
    <col min="15367" max="15367" width="14.7109375" style="5" customWidth="1"/>
    <col min="15368" max="15368" width="8.7109375" style="5" customWidth="1"/>
    <col min="15369" max="15370" width="14.7109375" style="5" customWidth="1"/>
    <col min="15371" max="15371" width="18.140625" style="5" customWidth="1"/>
    <col min="15372" max="15409" width="9.140625" style="5"/>
    <col min="15410" max="15412" width="0" style="5" hidden="1" customWidth="1"/>
    <col min="15413" max="15618" width="9.140625" style="5"/>
    <col min="15619" max="15619" width="56.28515625" style="5" customWidth="1"/>
    <col min="15620" max="15620" width="4.28515625" style="5" customWidth="1"/>
    <col min="15621" max="15622" width="8.7109375" style="5" customWidth="1"/>
    <col min="15623" max="15623" width="14.7109375" style="5" customWidth="1"/>
    <col min="15624" max="15624" width="8.7109375" style="5" customWidth="1"/>
    <col min="15625" max="15626" width="14.7109375" style="5" customWidth="1"/>
    <col min="15627" max="15627" width="18.140625" style="5" customWidth="1"/>
    <col min="15628" max="15665" width="9.140625" style="5"/>
    <col min="15666" max="15668" width="0" style="5" hidden="1" customWidth="1"/>
    <col min="15669" max="15874" width="9.140625" style="5"/>
    <col min="15875" max="15875" width="56.28515625" style="5" customWidth="1"/>
    <col min="15876" max="15876" width="4.28515625" style="5" customWidth="1"/>
    <col min="15877" max="15878" width="8.7109375" style="5" customWidth="1"/>
    <col min="15879" max="15879" width="14.7109375" style="5" customWidth="1"/>
    <col min="15880" max="15880" width="8.7109375" style="5" customWidth="1"/>
    <col min="15881" max="15882" width="14.7109375" style="5" customWidth="1"/>
    <col min="15883" max="15883" width="18.140625" style="5" customWidth="1"/>
    <col min="15884" max="15921" width="9.140625" style="5"/>
    <col min="15922" max="15924" width="0" style="5" hidden="1" customWidth="1"/>
    <col min="15925" max="16130" width="9.140625" style="5"/>
    <col min="16131" max="16131" width="56.28515625" style="5" customWidth="1"/>
    <col min="16132" max="16132" width="4.28515625" style="5" customWidth="1"/>
    <col min="16133" max="16134" width="8.7109375" style="5" customWidth="1"/>
    <col min="16135" max="16135" width="14.7109375" style="5" customWidth="1"/>
    <col min="16136" max="16136" width="8.7109375" style="5" customWidth="1"/>
    <col min="16137" max="16138" width="14.7109375" style="5" customWidth="1"/>
    <col min="16139" max="16139" width="18.140625" style="5" customWidth="1"/>
    <col min="16140" max="16177" width="9.140625" style="5"/>
    <col min="16178" max="16180" width="0" style="5" hidden="1" customWidth="1"/>
    <col min="16181" max="16384" width="9.140625" style="5"/>
  </cols>
  <sheetData>
    <row r="1" spans="1:51" ht="18" x14ac:dyDescent="0.25">
      <c r="A1" s="1" t="s">
        <v>303</v>
      </c>
      <c r="B1" s="1"/>
    </row>
    <row r="2" spans="1:51" ht="18" x14ac:dyDescent="0.25">
      <c r="A2" s="1" t="s">
        <v>304</v>
      </c>
      <c r="B2" s="1"/>
    </row>
    <row r="3" spans="1:51" ht="18" x14ac:dyDescent="0.25">
      <c r="A3" s="1" t="s">
        <v>2</v>
      </c>
      <c r="B3" s="1"/>
    </row>
    <row r="4" spans="1:51" ht="13.5" thickBot="1" x14ac:dyDescent="0.25"/>
    <row r="5" spans="1:51" ht="15" thickBot="1" x14ac:dyDescent="0.25">
      <c r="A5" s="1509" t="s">
        <v>764</v>
      </c>
      <c r="B5" s="1505" t="s">
        <v>3</v>
      </c>
      <c r="C5" s="7" t="s">
        <v>4</v>
      </c>
      <c r="D5" s="7" t="s">
        <v>5</v>
      </c>
      <c r="E5" s="7" t="s">
        <v>765</v>
      </c>
      <c r="F5" s="7" t="s">
        <v>6</v>
      </c>
      <c r="G5" s="7" t="s">
        <v>7</v>
      </c>
      <c r="H5" s="7" t="s">
        <v>8</v>
      </c>
      <c r="I5" s="9" t="s">
        <v>9</v>
      </c>
      <c r="J5" s="10" t="s">
        <v>10</v>
      </c>
    </row>
    <row r="6" spans="1:51" ht="14.25" x14ac:dyDescent="0.2">
      <c r="A6" s="1551"/>
      <c r="B6" s="11" t="s">
        <v>305</v>
      </c>
      <c r="C6" s="12"/>
      <c r="D6" s="13"/>
      <c r="E6" s="13"/>
      <c r="F6" s="14"/>
      <c r="G6" s="15"/>
      <c r="H6" s="15"/>
      <c r="I6" s="15"/>
      <c r="J6" s="16"/>
      <c r="AX6" s="17">
        <v>19.600000000000001</v>
      </c>
      <c r="AY6" s="5">
        <v>1.3</v>
      </c>
    </row>
    <row r="7" spans="1:51" ht="28.5" x14ac:dyDescent="0.2">
      <c r="A7" s="1513">
        <v>1</v>
      </c>
      <c r="B7" s="28" t="s">
        <v>868</v>
      </c>
      <c r="C7" s="24" t="s">
        <v>12</v>
      </c>
      <c r="D7" s="20">
        <v>1</v>
      </c>
      <c r="E7" s="1209" t="s">
        <v>769</v>
      </c>
      <c r="F7" s="25"/>
      <c r="G7" s="25">
        <f>D7*F7</f>
        <v>0</v>
      </c>
      <c r="H7" s="25"/>
      <c r="I7" s="25">
        <f>D7*H7</f>
        <v>0</v>
      </c>
      <c r="J7" s="165">
        <f>G7+I7</f>
        <v>0</v>
      </c>
      <c r="AX7" s="17"/>
    </row>
    <row r="8" spans="1:51" s="26" customFormat="1" ht="28.5" x14ac:dyDescent="0.2">
      <c r="A8" s="1514">
        <v>2</v>
      </c>
      <c r="B8" s="1569" t="s">
        <v>160</v>
      </c>
      <c r="C8" s="24" t="s">
        <v>12</v>
      </c>
      <c r="D8" s="20">
        <v>1</v>
      </c>
      <c r="E8" s="1209" t="s">
        <v>1195</v>
      </c>
      <c r="F8" s="25"/>
      <c r="G8" s="25">
        <f t="shared" ref="G8:G41" si="0">D8*F8</f>
        <v>0</v>
      </c>
      <c r="H8" s="25"/>
      <c r="I8" s="25">
        <f t="shared" ref="I8:I41" si="1">D8*H8</f>
        <v>0</v>
      </c>
      <c r="J8" s="165">
        <f t="shared" ref="J8:J41" si="2">G8+I8</f>
        <v>0</v>
      </c>
      <c r="AX8" s="27"/>
    </row>
    <row r="9" spans="1:51" s="26" customFormat="1" ht="14.25" customHeight="1" x14ac:dyDescent="0.2">
      <c r="A9" s="1514"/>
      <c r="B9" s="1770" t="s">
        <v>1197</v>
      </c>
      <c r="C9" s="24"/>
      <c r="D9" s="20"/>
      <c r="E9" s="1436"/>
      <c r="F9" s="25"/>
      <c r="G9" s="25"/>
      <c r="H9" s="25"/>
      <c r="I9" s="25"/>
      <c r="J9" s="165"/>
      <c r="AX9" s="27"/>
    </row>
    <row r="10" spans="1:51" s="26" customFormat="1" ht="42.75" customHeight="1" x14ac:dyDescent="0.2">
      <c r="A10" s="1514">
        <v>3</v>
      </c>
      <c r="B10" s="520" t="s">
        <v>1342</v>
      </c>
      <c r="C10" s="513" t="s">
        <v>12</v>
      </c>
      <c r="D10" s="514">
        <v>1</v>
      </c>
      <c r="E10" s="1436" t="s">
        <v>1196</v>
      </c>
      <c r="F10" s="515"/>
      <c r="G10" s="515">
        <f t="shared" si="0"/>
        <v>0</v>
      </c>
      <c r="H10" s="515"/>
      <c r="I10" s="515">
        <f t="shared" ref="I10:I13" si="3">D10*H10</f>
        <v>0</v>
      </c>
      <c r="J10" s="516">
        <f t="shared" si="2"/>
        <v>0</v>
      </c>
      <c r="AX10" s="27"/>
    </row>
    <row r="11" spans="1:51" s="26" customFormat="1" ht="42.75" customHeight="1" x14ac:dyDescent="0.2">
      <c r="A11" s="1514">
        <v>4</v>
      </c>
      <c r="B11" s="520" t="s">
        <v>1357</v>
      </c>
      <c r="C11" s="513" t="s">
        <v>12</v>
      </c>
      <c r="D11" s="514">
        <v>1</v>
      </c>
      <c r="E11" s="1436" t="s">
        <v>1196</v>
      </c>
      <c r="F11" s="515"/>
      <c r="G11" s="515">
        <f t="shared" si="0"/>
        <v>0</v>
      </c>
      <c r="H11" s="515"/>
      <c r="I11" s="515">
        <f t="shared" si="3"/>
        <v>0</v>
      </c>
      <c r="J11" s="516">
        <f t="shared" si="2"/>
        <v>0</v>
      </c>
      <c r="AX11" s="27"/>
    </row>
    <row r="12" spans="1:51" s="26" customFormat="1" ht="42.75" customHeight="1" x14ac:dyDescent="0.2">
      <c r="A12" s="1514">
        <v>5</v>
      </c>
      <c r="B12" s="520" t="s">
        <v>1345</v>
      </c>
      <c r="C12" s="513" t="s">
        <v>12</v>
      </c>
      <c r="D12" s="514">
        <v>1</v>
      </c>
      <c r="E12" s="1436" t="s">
        <v>1196</v>
      </c>
      <c r="F12" s="515"/>
      <c r="G12" s="515">
        <f t="shared" si="0"/>
        <v>0</v>
      </c>
      <c r="H12" s="515"/>
      <c r="I12" s="515">
        <f t="shared" si="3"/>
        <v>0</v>
      </c>
      <c r="J12" s="516">
        <f t="shared" si="2"/>
        <v>0</v>
      </c>
      <c r="AX12" s="27"/>
    </row>
    <row r="13" spans="1:51" s="26" customFormat="1" ht="42.75" customHeight="1" x14ac:dyDescent="0.2">
      <c r="A13" s="1514">
        <v>6</v>
      </c>
      <c r="B13" s="520" t="s">
        <v>1344</v>
      </c>
      <c r="C13" s="513" t="s">
        <v>24</v>
      </c>
      <c r="D13" s="514">
        <v>5</v>
      </c>
      <c r="E13" s="1436" t="s">
        <v>1196</v>
      </c>
      <c r="F13" s="515"/>
      <c r="G13" s="515">
        <f t="shared" si="0"/>
        <v>0</v>
      </c>
      <c r="H13" s="515"/>
      <c r="I13" s="515">
        <f t="shared" si="3"/>
        <v>0</v>
      </c>
      <c r="J13" s="516">
        <f t="shared" si="2"/>
        <v>0</v>
      </c>
      <c r="AX13" s="27"/>
    </row>
    <row r="14" spans="1:51" s="26" customFormat="1" ht="14.25" x14ac:dyDescent="0.2">
      <c r="A14" s="1514"/>
      <c r="B14" s="1770" t="s">
        <v>782</v>
      </c>
      <c r="C14" s="24"/>
      <c r="D14" s="20"/>
      <c r="E14" s="1436"/>
      <c r="F14" s="25"/>
      <c r="G14" s="25"/>
      <c r="H14" s="25"/>
      <c r="I14" s="25"/>
      <c r="J14" s="165"/>
      <c r="AX14" s="27"/>
    </row>
    <row r="15" spans="1:51" s="26" customFormat="1" ht="42.75" x14ac:dyDescent="0.2">
      <c r="A15" s="1514">
        <v>7</v>
      </c>
      <c r="B15" s="1753" t="s">
        <v>1351</v>
      </c>
      <c r="C15" s="522" t="s">
        <v>12</v>
      </c>
      <c r="D15" s="523">
        <v>1</v>
      </c>
      <c r="E15" s="1436" t="s">
        <v>1198</v>
      </c>
      <c r="F15" s="524"/>
      <c r="G15" s="515">
        <f t="shared" si="0"/>
        <v>0</v>
      </c>
      <c r="H15" s="515"/>
      <c r="I15" s="515">
        <f t="shared" ref="I15:I19" si="4">D15*H15</f>
        <v>0</v>
      </c>
      <c r="J15" s="516">
        <f t="shared" si="2"/>
        <v>0</v>
      </c>
      <c r="AX15" s="27"/>
    </row>
    <row r="16" spans="1:51" s="26" customFormat="1" ht="42.75" x14ac:dyDescent="0.2">
      <c r="A16" s="1514">
        <v>8</v>
      </c>
      <c r="B16" s="1753" t="s">
        <v>1347</v>
      </c>
      <c r="C16" s="522" t="s">
        <v>12</v>
      </c>
      <c r="D16" s="523">
        <v>1</v>
      </c>
      <c r="E16" s="1436" t="s">
        <v>1198</v>
      </c>
      <c r="F16" s="524"/>
      <c r="G16" s="515">
        <f t="shared" si="0"/>
        <v>0</v>
      </c>
      <c r="H16" s="515"/>
      <c r="I16" s="515">
        <f t="shared" si="4"/>
        <v>0</v>
      </c>
      <c r="J16" s="516">
        <f t="shared" si="2"/>
        <v>0</v>
      </c>
      <c r="AX16" s="27"/>
    </row>
    <row r="17" spans="1:50" s="26" customFormat="1" ht="42.75" x14ac:dyDescent="0.2">
      <c r="A17" s="1514">
        <v>9</v>
      </c>
      <c r="B17" s="1753" t="s">
        <v>1348</v>
      </c>
      <c r="C17" s="522" t="s">
        <v>12</v>
      </c>
      <c r="D17" s="523">
        <v>1</v>
      </c>
      <c r="E17" s="1436" t="s">
        <v>1198</v>
      </c>
      <c r="F17" s="524"/>
      <c r="G17" s="515">
        <f t="shared" si="0"/>
        <v>0</v>
      </c>
      <c r="H17" s="515"/>
      <c r="I17" s="515">
        <f t="shared" si="4"/>
        <v>0</v>
      </c>
      <c r="J17" s="516">
        <f t="shared" si="2"/>
        <v>0</v>
      </c>
      <c r="AX17" s="27"/>
    </row>
    <row r="18" spans="1:50" s="26" customFormat="1" ht="42.75" x14ac:dyDescent="0.2">
      <c r="A18" s="1514">
        <v>10</v>
      </c>
      <c r="B18" s="520" t="s">
        <v>1345</v>
      </c>
      <c r="C18" s="513" t="s">
        <v>12</v>
      </c>
      <c r="D18" s="514">
        <v>1</v>
      </c>
      <c r="E18" s="1436" t="s">
        <v>1198</v>
      </c>
      <c r="F18" s="515"/>
      <c r="G18" s="515">
        <f t="shared" ref="G18:G19" si="5">D18*F18</f>
        <v>0</v>
      </c>
      <c r="H18" s="515"/>
      <c r="I18" s="515">
        <f t="shared" si="4"/>
        <v>0</v>
      </c>
      <c r="J18" s="516">
        <f t="shared" ref="J18:J19" si="6">G18+I18</f>
        <v>0</v>
      </c>
      <c r="AX18" s="27"/>
    </row>
    <row r="19" spans="1:50" s="26" customFormat="1" ht="42.75" x14ac:dyDescent="0.2">
      <c r="A19" s="1514">
        <v>11</v>
      </c>
      <c r="B19" s="520" t="s">
        <v>1344</v>
      </c>
      <c r="C19" s="513" t="s">
        <v>24</v>
      </c>
      <c r="D19" s="514">
        <v>8</v>
      </c>
      <c r="E19" s="1436" t="s">
        <v>1198</v>
      </c>
      <c r="F19" s="515"/>
      <c r="G19" s="515">
        <f t="shared" si="5"/>
        <v>0</v>
      </c>
      <c r="H19" s="515"/>
      <c r="I19" s="515">
        <f t="shared" si="4"/>
        <v>0</v>
      </c>
      <c r="J19" s="516">
        <f t="shared" si="6"/>
        <v>0</v>
      </c>
      <c r="AX19" s="27"/>
    </row>
    <row r="20" spans="1:50" s="26" customFormat="1" ht="14.25" x14ac:dyDescent="0.2">
      <c r="A20" s="1514"/>
      <c r="B20" s="1751" t="s">
        <v>1350</v>
      </c>
      <c r="C20" s="513"/>
      <c r="D20" s="514"/>
      <c r="E20" s="1436"/>
      <c r="F20" s="515"/>
      <c r="G20" s="515"/>
      <c r="H20" s="515"/>
      <c r="I20" s="515"/>
      <c r="J20" s="516"/>
      <c r="AX20" s="27"/>
    </row>
    <row r="21" spans="1:50" s="26" customFormat="1" ht="42.75" x14ac:dyDescent="0.2">
      <c r="A21" s="1514">
        <v>12</v>
      </c>
      <c r="B21" s="1613" t="s">
        <v>945</v>
      </c>
      <c r="C21" s="24" t="s">
        <v>30</v>
      </c>
      <c r="D21" s="20">
        <v>38</v>
      </c>
      <c r="E21" s="1436" t="s">
        <v>1199</v>
      </c>
      <c r="F21" s="25"/>
      <c r="G21" s="25">
        <f t="shared" si="0"/>
        <v>0</v>
      </c>
      <c r="H21" s="25"/>
      <c r="I21" s="25">
        <f t="shared" si="1"/>
        <v>0</v>
      </c>
      <c r="J21" s="165">
        <f t="shared" si="2"/>
        <v>0</v>
      </c>
      <c r="AX21" s="27"/>
    </row>
    <row r="22" spans="1:50" s="26" customFormat="1" ht="42.75" x14ac:dyDescent="0.2">
      <c r="A22" s="1514">
        <v>13</v>
      </c>
      <c r="B22" s="1612" t="s">
        <v>777</v>
      </c>
      <c r="C22" s="35" t="s">
        <v>30</v>
      </c>
      <c r="D22" s="30">
        <v>7</v>
      </c>
      <c r="E22" s="1436" t="s">
        <v>1199</v>
      </c>
      <c r="F22" s="33"/>
      <c r="G22" s="25">
        <f t="shared" si="0"/>
        <v>0</v>
      </c>
      <c r="H22" s="25"/>
      <c r="I22" s="25">
        <f t="shared" si="1"/>
        <v>0</v>
      </c>
      <c r="J22" s="165">
        <f t="shared" si="2"/>
        <v>0</v>
      </c>
      <c r="AX22" s="27"/>
    </row>
    <row r="23" spans="1:50" s="26" customFormat="1" ht="42.75" x14ac:dyDescent="0.2">
      <c r="A23" s="1514">
        <v>14</v>
      </c>
      <c r="B23" s="1570" t="s">
        <v>306</v>
      </c>
      <c r="C23" s="35" t="s">
        <v>30</v>
      </c>
      <c r="D23" s="30">
        <v>37</v>
      </c>
      <c r="E23" s="1436" t="s">
        <v>1199</v>
      </c>
      <c r="F23" s="33"/>
      <c r="G23" s="25">
        <f t="shared" si="0"/>
        <v>0</v>
      </c>
      <c r="H23" s="25"/>
      <c r="I23" s="25">
        <f t="shared" si="1"/>
        <v>0</v>
      </c>
      <c r="J23" s="165">
        <f t="shared" si="2"/>
        <v>0</v>
      </c>
      <c r="AX23" s="27"/>
    </row>
    <row r="24" spans="1:50" s="26" customFormat="1" ht="42.75" x14ac:dyDescent="0.2">
      <c r="A24" s="1514">
        <v>15</v>
      </c>
      <c r="B24" s="1570" t="s">
        <v>128</v>
      </c>
      <c r="C24" s="35" t="s">
        <v>12</v>
      </c>
      <c r="D24" s="30">
        <v>2</v>
      </c>
      <c r="E24" s="1436" t="s">
        <v>1199</v>
      </c>
      <c r="F24" s="33"/>
      <c r="G24" s="25">
        <f>D24*F24</f>
        <v>0</v>
      </c>
      <c r="H24" s="25"/>
      <c r="I24" s="25">
        <f>D24*H24</f>
        <v>0</v>
      </c>
      <c r="J24" s="165">
        <f>G24+I24</f>
        <v>0</v>
      </c>
      <c r="AX24" s="27"/>
    </row>
    <row r="25" spans="1:50" s="26" customFormat="1" ht="42.75" x14ac:dyDescent="0.2">
      <c r="A25" s="1514">
        <v>16</v>
      </c>
      <c r="B25" s="1571" t="s">
        <v>307</v>
      </c>
      <c r="C25" s="24" t="s">
        <v>30</v>
      </c>
      <c r="D25" s="20">
        <v>15</v>
      </c>
      <c r="E25" s="1436" t="s">
        <v>1199</v>
      </c>
      <c r="F25" s="25"/>
      <c r="G25" s="25">
        <f t="shared" si="0"/>
        <v>0</v>
      </c>
      <c r="H25" s="25"/>
      <c r="I25" s="25">
        <f t="shared" si="1"/>
        <v>0</v>
      </c>
      <c r="J25" s="165">
        <f t="shared" si="2"/>
        <v>0</v>
      </c>
      <c r="AX25" s="27"/>
    </row>
    <row r="26" spans="1:50" s="26" customFormat="1" ht="42.75" x14ac:dyDescent="0.2">
      <c r="A26" s="1514">
        <v>17</v>
      </c>
      <c r="B26" s="28" t="s">
        <v>308</v>
      </c>
      <c r="C26" s="24" t="s">
        <v>12</v>
      </c>
      <c r="D26" s="20">
        <v>30</v>
      </c>
      <c r="E26" s="1436" t="s">
        <v>1199</v>
      </c>
      <c r="F26" s="25"/>
      <c r="G26" s="25">
        <f t="shared" si="0"/>
        <v>0</v>
      </c>
      <c r="H26" s="25"/>
      <c r="I26" s="25">
        <f t="shared" si="1"/>
        <v>0</v>
      </c>
      <c r="J26" s="165">
        <f t="shared" si="2"/>
        <v>0</v>
      </c>
      <c r="AX26" s="27"/>
    </row>
    <row r="27" spans="1:50" s="26" customFormat="1" ht="42.75" x14ac:dyDescent="0.2">
      <c r="A27" s="1514">
        <v>18</v>
      </c>
      <c r="B27" s="1570" t="s">
        <v>167</v>
      </c>
      <c r="C27" s="35" t="s">
        <v>30</v>
      </c>
      <c r="D27" s="30">
        <v>1</v>
      </c>
      <c r="E27" s="1436" t="s">
        <v>1199</v>
      </c>
      <c r="F27" s="33"/>
      <c r="G27" s="25">
        <f t="shared" si="0"/>
        <v>0</v>
      </c>
      <c r="H27" s="25"/>
      <c r="I27" s="25">
        <f t="shared" si="1"/>
        <v>0</v>
      </c>
      <c r="J27" s="165">
        <f t="shared" si="2"/>
        <v>0</v>
      </c>
      <c r="AX27" s="27"/>
    </row>
    <row r="28" spans="1:50" s="26" customFormat="1" ht="42.75" x14ac:dyDescent="0.2">
      <c r="A28" s="1514">
        <v>19</v>
      </c>
      <c r="B28" s="167" t="s">
        <v>152</v>
      </c>
      <c r="C28" s="35" t="s">
        <v>12</v>
      </c>
      <c r="D28" s="30">
        <v>1</v>
      </c>
      <c r="E28" s="1436" t="s">
        <v>1199</v>
      </c>
      <c r="F28" s="33"/>
      <c r="G28" s="25">
        <f t="shared" si="0"/>
        <v>0</v>
      </c>
      <c r="H28" s="25"/>
      <c r="I28" s="25">
        <f t="shared" si="1"/>
        <v>0</v>
      </c>
      <c r="J28" s="165">
        <f t="shared" si="2"/>
        <v>0</v>
      </c>
      <c r="AX28" s="27"/>
    </row>
    <row r="29" spans="1:50" s="26" customFormat="1" ht="42.75" x14ac:dyDescent="0.2">
      <c r="A29" s="1514">
        <v>20</v>
      </c>
      <c r="B29" s="1570" t="s">
        <v>154</v>
      </c>
      <c r="C29" s="35" t="s">
        <v>12</v>
      </c>
      <c r="D29" s="30">
        <v>6</v>
      </c>
      <c r="E29" s="1436" t="s">
        <v>1199</v>
      </c>
      <c r="F29" s="33"/>
      <c r="G29" s="25">
        <f t="shared" si="0"/>
        <v>0</v>
      </c>
      <c r="H29" s="25"/>
      <c r="I29" s="25">
        <f t="shared" si="1"/>
        <v>0</v>
      </c>
      <c r="J29" s="165">
        <f t="shared" si="2"/>
        <v>0</v>
      </c>
      <c r="AX29" s="27"/>
    </row>
    <row r="30" spans="1:50" s="26" customFormat="1" ht="42.75" x14ac:dyDescent="0.2">
      <c r="A30" s="1514">
        <v>21</v>
      </c>
      <c r="B30" s="28" t="s">
        <v>21</v>
      </c>
      <c r="C30" s="24" t="s">
        <v>12</v>
      </c>
      <c r="D30" s="20">
        <v>1</v>
      </c>
      <c r="E30" s="1436" t="s">
        <v>1199</v>
      </c>
      <c r="F30" s="25"/>
      <c r="G30" s="25">
        <f t="shared" si="0"/>
        <v>0</v>
      </c>
      <c r="H30" s="25"/>
      <c r="I30" s="25">
        <f t="shared" si="1"/>
        <v>0</v>
      </c>
      <c r="J30" s="165">
        <f t="shared" si="2"/>
        <v>0</v>
      </c>
      <c r="AX30" s="27"/>
    </row>
    <row r="31" spans="1:50" s="26" customFormat="1" ht="42.75" x14ac:dyDescent="0.2">
      <c r="A31" s="1514">
        <v>22</v>
      </c>
      <c r="B31" s="167" t="s">
        <v>23</v>
      </c>
      <c r="C31" s="35" t="s">
        <v>24</v>
      </c>
      <c r="D31" s="30">
        <v>3</v>
      </c>
      <c r="E31" s="1436" t="s">
        <v>1199</v>
      </c>
      <c r="F31" s="33"/>
      <c r="G31" s="25">
        <f t="shared" si="0"/>
        <v>0</v>
      </c>
      <c r="H31" s="33"/>
      <c r="I31" s="33">
        <f t="shared" si="1"/>
        <v>0</v>
      </c>
      <c r="J31" s="147">
        <f t="shared" si="2"/>
        <v>0</v>
      </c>
      <c r="AX31" s="27"/>
    </row>
    <row r="32" spans="1:50" s="26" customFormat="1" ht="28.5" x14ac:dyDescent="0.2">
      <c r="A32" s="1514">
        <v>23</v>
      </c>
      <c r="B32" s="167" t="s">
        <v>133</v>
      </c>
      <c r="C32" s="35" t="s">
        <v>24</v>
      </c>
      <c r="D32" s="30">
        <v>3</v>
      </c>
      <c r="E32" s="1209" t="s">
        <v>769</v>
      </c>
      <c r="F32" s="33"/>
      <c r="G32" s="25">
        <f t="shared" si="0"/>
        <v>0</v>
      </c>
      <c r="H32" s="33"/>
      <c r="I32" s="33">
        <f t="shared" si="1"/>
        <v>0</v>
      </c>
      <c r="J32" s="147">
        <f t="shared" si="2"/>
        <v>0</v>
      </c>
      <c r="AX32" s="27"/>
    </row>
    <row r="33" spans="1:50" s="26" customFormat="1" ht="28.5" x14ac:dyDescent="0.2">
      <c r="A33" s="1514">
        <v>24</v>
      </c>
      <c r="B33" s="167" t="s">
        <v>134</v>
      </c>
      <c r="C33" s="35" t="s">
        <v>12</v>
      </c>
      <c r="D33" s="30">
        <v>1</v>
      </c>
      <c r="E33" s="1209" t="s">
        <v>1195</v>
      </c>
      <c r="F33" s="33"/>
      <c r="G33" s="25">
        <f t="shared" si="0"/>
        <v>0</v>
      </c>
      <c r="H33" s="33"/>
      <c r="I33" s="33">
        <f t="shared" si="1"/>
        <v>0</v>
      </c>
      <c r="J33" s="147">
        <f t="shared" si="2"/>
        <v>0</v>
      </c>
      <c r="AX33" s="27"/>
    </row>
    <row r="34" spans="1:50" s="26" customFormat="1" ht="28.5" x14ac:dyDescent="0.2">
      <c r="A34" s="1514">
        <v>25</v>
      </c>
      <c r="B34" s="167" t="s">
        <v>309</v>
      </c>
      <c r="C34" s="35" t="s">
        <v>12</v>
      </c>
      <c r="D34" s="30">
        <v>1</v>
      </c>
      <c r="E34" s="1209" t="s">
        <v>1195</v>
      </c>
      <c r="F34" s="33"/>
      <c r="G34" s="25">
        <f t="shared" si="0"/>
        <v>0</v>
      </c>
      <c r="H34" s="33"/>
      <c r="I34" s="33">
        <f t="shared" si="1"/>
        <v>0</v>
      </c>
      <c r="J34" s="147">
        <f t="shared" si="2"/>
        <v>0</v>
      </c>
      <c r="AX34" s="27"/>
    </row>
    <row r="35" spans="1:50" s="26" customFormat="1" ht="28.5" x14ac:dyDescent="0.2">
      <c r="A35" s="1514">
        <v>26</v>
      </c>
      <c r="B35" s="167" t="s">
        <v>1194</v>
      </c>
      <c r="C35" s="35" t="s">
        <v>12</v>
      </c>
      <c r="D35" s="30">
        <v>1</v>
      </c>
      <c r="E35" s="1209" t="s">
        <v>1195</v>
      </c>
      <c r="F35" s="33"/>
      <c r="G35" s="25">
        <f t="shared" si="0"/>
        <v>0</v>
      </c>
      <c r="H35" s="33"/>
      <c r="I35" s="33">
        <f t="shared" si="1"/>
        <v>0</v>
      </c>
      <c r="J35" s="147">
        <f t="shared" si="2"/>
        <v>0</v>
      </c>
      <c r="AX35" s="27"/>
    </row>
    <row r="36" spans="1:50" s="26" customFormat="1" ht="28.5" x14ac:dyDescent="0.2">
      <c r="A36" s="1514">
        <v>27</v>
      </c>
      <c r="B36" s="167" t="s">
        <v>310</v>
      </c>
      <c r="C36" s="35" t="s">
        <v>12</v>
      </c>
      <c r="D36" s="30">
        <v>1</v>
      </c>
      <c r="E36" s="1209" t="s">
        <v>1195</v>
      </c>
      <c r="F36" s="33"/>
      <c r="G36" s="25">
        <f t="shared" si="0"/>
        <v>0</v>
      </c>
      <c r="H36" s="33"/>
      <c r="I36" s="33">
        <f t="shared" si="1"/>
        <v>0</v>
      </c>
      <c r="J36" s="147">
        <f t="shared" si="2"/>
        <v>0</v>
      </c>
      <c r="AX36" s="27"/>
    </row>
    <row r="37" spans="1:50" s="26" customFormat="1" ht="42.75" x14ac:dyDescent="0.2">
      <c r="A37" s="1514">
        <v>28</v>
      </c>
      <c r="B37" s="167" t="s">
        <v>230</v>
      </c>
      <c r="C37" s="35" t="s">
        <v>24</v>
      </c>
      <c r="D37" s="30">
        <v>8</v>
      </c>
      <c r="E37" s="1436" t="s">
        <v>1199</v>
      </c>
      <c r="F37" s="33"/>
      <c r="G37" s="25">
        <f t="shared" si="0"/>
        <v>0</v>
      </c>
      <c r="H37" s="33"/>
      <c r="I37" s="33">
        <f t="shared" si="1"/>
        <v>0</v>
      </c>
      <c r="J37" s="147">
        <f t="shared" si="2"/>
        <v>0</v>
      </c>
      <c r="AX37" s="27"/>
    </row>
    <row r="38" spans="1:50" s="26" customFormat="1" ht="42.75" x14ac:dyDescent="0.2">
      <c r="A38" s="1514">
        <v>29</v>
      </c>
      <c r="B38" s="167" t="s">
        <v>205</v>
      </c>
      <c r="C38" s="35" t="s">
        <v>12</v>
      </c>
      <c r="D38" s="30">
        <v>1</v>
      </c>
      <c r="E38" s="1436" t="s">
        <v>1199</v>
      </c>
      <c r="F38" s="33"/>
      <c r="G38" s="25">
        <f t="shared" si="0"/>
        <v>0</v>
      </c>
      <c r="H38" s="33"/>
      <c r="I38" s="33">
        <f t="shared" si="1"/>
        <v>0</v>
      </c>
      <c r="J38" s="147">
        <f t="shared" si="2"/>
        <v>0</v>
      </c>
      <c r="AX38" s="27"/>
    </row>
    <row r="39" spans="1:50" s="26" customFormat="1" ht="28.5" x14ac:dyDescent="0.2">
      <c r="A39" s="1514">
        <v>30</v>
      </c>
      <c r="B39" s="167" t="s">
        <v>27</v>
      </c>
      <c r="C39" s="35" t="s">
        <v>12</v>
      </c>
      <c r="D39" s="30">
        <v>1</v>
      </c>
      <c r="E39" s="1209" t="s">
        <v>1195</v>
      </c>
      <c r="F39" s="33"/>
      <c r="G39" s="25">
        <f t="shared" si="0"/>
        <v>0</v>
      </c>
      <c r="H39" s="33"/>
      <c r="I39" s="33">
        <f t="shared" si="1"/>
        <v>0</v>
      </c>
      <c r="J39" s="147">
        <f t="shared" si="2"/>
        <v>0</v>
      </c>
      <c r="AX39" s="27"/>
    </row>
    <row r="40" spans="1:50" s="26" customFormat="1" ht="28.5" x14ac:dyDescent="0.2">
      <c r="A40" s="1514">
        <v>31</v>
      </c>
      <c r="B40" s="1605" t="s">
        <v>773</v>
      </c>
      <c r="C40" s="29" t="s">
        <v>12</v>
      </c>
      <c r="D40" s="30">
        <v>1</v>
      </c>
      <c r="E40" s="1209" t="s">
        <v>1195</v>
      </c>
      <c r="F40" s="31"/>
      <c r="G40" s="21">
        <f t="shared" ref="G40" si="7">D40*F40</f>
        <v>0</v>
      </c>
      <c r="H40" s="33"/>
      <c r="I40" s="31">
        <f t="shared" ref="I40" si="8">D40*H40</f>
        <v>0</v>
      </c>
      <c r="J40" s="32">
        <f t="shared" ref="J40" si="9">G40+I40</f>
        <v>0</v>
      </c>
      <c r="AX40" s="27"/>
    </row>
    <row r="41" spans="1:50" ht="28.5" x14ac:dyDescent="0.2">
      <c r="A41" s="1514">
        <v>32</v>
      </c>
      <c r="B41" s="167" t="s">
        <v>91</v>
      </c>
      <c r="C41" s="29" t="s">
        <v>12</v>
      </c>
      <c r="D41" s="30">
        <v>1</v>
      </c>
      <c r="E41" s="1209" t="s">
        <v>1195</v>
      </c>
      <c r="F41" s="31"/>
      <c r="G41" s="21">
        <f t="shared" si="0"/>
        <v>0</v>
      </c>
      <c r="H41" s="33"/>
      <c r="I41" s="31">
        <f t="shared" si="1"/>
        <v>0</v>
      </c>
      <c r="J41" s="32">
        <f t="shared" si="2"/>
        <v>0</v>
      </c>
      <c r="AX41" s="17"/>
    </row>
    <row r="42" spans="1:50" ht="14.25" x14ac:dyDescent="0.2">
      <c r="A42" s="1513"/>
      <c r="B42" s="34"/>
      <c r="C42" s="35"/>
      <c r="D42" s="30"/>
      <c r="E42" s="30"/>
      <c r="F42" s="75"/>
      <c r="G42" s="76"/>
      <c r="H42" s="75"/>
      <c r="I42" s="75"/>
      <c r="J42" s="77"/>
      <c r="K42" s="37"/>
    </row>
    <row r="43" spans="1:50" ht="15" thickBot="1" x14ac:dyDescent="0.25">
      <c r="A43" s="1552"/>
      <c r="B43" s="38"/>
      <c r="C43" s="39"/>
      <c r="D43" s="40"/>
      <c r="E43" s="40"/>
      <c r="F43" s="78"/>
      <c r="G43" s="78"/>
      <c r="H43" s="79"/>
      <c r="I43" s="78"/>
      <c r="J43" s="80"/>
    </row>
    <row r="44" spans="1:50" ht="16.5" thickBot="1" x14ac:dyDescent="0.3">
      <c r="A44" s="44" t="s">
        <v>28</v>
      </c>
      <c r="B44" s="44"/>
      <c r="C44" s="45"/>
      <c r="D44" s="45"/>
      <c r="E44" s="45"/>
      <c r="F44" s="46"/>
      <c r="G44" s="46">
        <f>SUM(G7:G43)</f>
        <v>0</v>
      </c>
      <c r="H44" s="46"/>
      <c r="I44" s="46">
        <f>SUM(I7:I43)</f>
        <v>0</v>
      </c>
      <c r="J44" s="81">
        <f>SUM(J7:J43)</f>
        <v>0</v>
      </c>
    </row>
    <row r="45" spans="1:50" x14ac:dyDescent="0.2">
      <c r="G45" s="47"/>
    </row>
    <row r="46" spans="1:50" ht="20.25" x14ac:dyDescent="0.3">
      <c r="B46" s="48"/>
      <c r="D46" s="49"/>
      <c r="E46" s="49"/>
    </row>
    <row r="47" spans="1:50" x14ac:dyDescent="0.2">
      <c r="B47" s="48"/>
    </row>
    <row r="49" spans="2:10" x14ac:dyDescent="0.2">
      <c r="B49" s="48"/>
    </row>
    <row r="50" spans="2:10" x14ac:dyDescent="0.2">
      <c r="B50" s="48"/>
    </row>
    <row r="51" spans="2:10" x14ac:dyDescent="0.2">
      <c r="B51" s="48"/>
    </row>
    <row r="57" spans="2:10" x14ac:dyDescent="0.2">
      <c r="B57" s="50"/>
      <c r="C57" s="51"/>
      <c r="D57" s="51"/>
      <c r="E57" s="51"/>
      <c r="F57" s="51"/>
      <c r="G57" s="51"/>
      <c r="H57" s="51"/>
      <c r="I57" s="52"/>
      <c r="J57" s="53"/>
    </row>
    <row r="58" spans="2:10" ht="14.25" x14ac:dyDescent="0.2">
      <c r="B58" s="54"/>
      <c r="C58" s="55"/>
      <c r="D58" s="56"/>
      <c r="E58" s="56"/>
      <c r="F58" s="55"/>
      <c r="G58" s="55"/>
      <c r="H58" s="55"/>
      <c r="I58" s="57"/>
      <c r="J58" s="58"/>
    </row>
    <row r="59" spans="2:10" ht="14.25" x14ac:dyDescent="0.2">
      <c r="B59" s="59"/>
      <c r="C59" s="60"/>
      <c r="D59" s="61"/>
      <c r="E59" s="61"/>
      <c r="F59" s="62"/>
      <c r="G59" s="60"/>
      <c r="H59" s="62"/>
      <c r="I59" s="62"/>
      <c r="J59" s="63"/>
    </row>
    <row r="60" spans="2:10" ht="14.25" x14ac:dyDescent="0.2">
      <c r="B60" s="59"/>
      <c r="C60" s="60"/>
      <c r="D60" s="61"/>
      <c r="E60" s="61"/>
      <c r="F60" s="62"/>
      <c r="G60" s="60"/>
      <c r="H60" s="62"/>
      <c r="I60" s="62"/>
      <c r="J60" s="63"/>
    </row>
    <row r="61" spans="2:10" ht="14.25" x14ac:dyDescent="0.2">
      <c r="B61" s="59"/>
      <c r="C61" s="60"/>
      <c r="D61" s="61"/>
      <c r="E61" s="61"/>
      <c r="F61" s="62"/>
      <c r="G61" s="60"/>
      <c r="H61" s="62"/>
      <c r="I61" s="62"/>
      <c r="J61" s="63"/>
    </row>
    <row r="62" spans="2:10" ht="14.25" x14ac:dyDescent="0.2">
      <c r="B62" s="59"/>
      <c r="C62" s="60"/>
      <c r="D62" s="61"/>
      <c r="E62" s="61"/>
      <c r="F62" s="62"/>
      <c r="G62" s="60"/>
      <c r="H62" s="62"/>
      <c r="I62" s="62"/>
      <c r="J62" s="63"/>
    </row>
    <row r="63" spans="2:10" ht="14.25" x14ac:dyDescent="0.2">
      <c r="B63" s="59"/>
      <c r="C63" s="60"/>
      <c r="D63" s="61"/>
      <c r="E63" s="61"/>
      <c r="F63" s="62"/>
      <c r="G63" s="60"/>
      <c r="H63" s="62"/>
      <c r="I63" s="62"/>
      <c r="J63" s="63"/>
    </row>
    <row r="64" spans="2:10" ht="14.25" x14ac:dyDescent="0.2">
      <c r="B64" s="59"/>
      <c r="C64" s="60"/>
      <c r="D64" s="61"/>
      <c r="E64" s="61"/>
      <c r="F64" s="62"/>
      <c r="G64" s="60"/>
      <c r="H64" s="64"/>
      <c r="I64" s="62"/>
      <c r="J64" s="63"/>
    </row>
    <row r="65" spans="2:10" ht="14.25" x14ac:dyDescent="0.2">
      <c r="B65" s="59"/>
      <c r="C65" s="60"/>
      <c r="D65" s="61"/>
      <c r="E65" s="61"/>
      <c r="F65" s="62"/>
      <c r="G65" s="60"/>
      <c r="H65" s="64"/>
      <c r="I65" s="62"/>
      <c r="J65" s="63"/>
    </row>
    <row r="66" spans="2:10" ht="14.25" x14ac:dyDescent="0.2">
      <c r="B66" s="59"/>
      <c r="C66" s="60"/>
      <c r="D66" s="61"/>
      <c r="E66" s="61"/>
      <c r="F66" s="62"/>
      <c r="G66" s="60"/>
      <c r="H66" s="64"/>
      <c r="I66" s="62"/>
      <c r="J66" s="63"/>
    </row>
    <row r="67" spans="2:10" ht="14.25" x14ac:dyDescent="0.2">
      <c r="B67" s="59"/>
      <c r="C67" s="60"/>
      <c r="D67" s="61"/>
      <c r="E67" s="61"/>
      <c r="F67" s="62"/>
      <c r="G67" s="60"/>
      <c r="H67" s="64"/>
      <c r="I67" s="62"/>
      <c r="J67" s="63"/>
    </row>
    <row r="68" spans="2:10" ht="14.25" x14ac:dyDescent="0.2">
      <c r="B68" s="65"/>
      <c r="C68" s="66"/>
      <c r="D68" s="61"/>
      <c r="E68" s="61"/>
      <c r="F68" s="64"/>
      <c r="G68" s="66"/>
      <c r="H68" s="64"/>
      <c r="I68" s="64"/>
      <c r="J68" s="67"/>
    </row>
    <row r="69" spans="2:10" ht="14.25" x14ac:dyDescent="0.2">
      <c r="B69" s="65"/>
      <c r="C69" s="66"/>
      <c r="D69" s="61"/>
      <c r="E69" s="61"/>
      <c r="F69" s="64"/>
      <c r="G69" s="66"/>
      <c r="H69" s="64"/>
      <c r="I69" s="64"/>
      <c r="J69" s="67"/>
    </row>
    <row r="70" spans="2:10" ht="14.25" x14ac:dyDescent="0.2">
      <c r="B70" s="65"/>
      <c r="C70" s="66"/>
      <c r="D70" s="61"/>
      <c r="E70" s="61"/>
      <c r="F70" s="64"/>
      <c r="G70" s="66"/>
      <c r="H70" s="64"/>
      <c r="I70" s="64"/>
      <c r="J70" s="67"/>
    </row>
    <row r="71" spans="2:10" ht="14.25" x14ac:dyDescent="0.2">
      <c r="B71" s="65"/>
      <c r="C71" s="66"/>
      <c r="D71" s="61"/>
      <c r="E71" s="61"/>
      <c r="F71" s="64"/>
      <c r="G71" s="66"/>
      <c r="H71" s="64"/>
      <c r="I71" s="64"/>
      <c r="J71" s="67"/>
    </row>
    <row r="72" spans="2:10" ht="14.25" x14ac:dyDescent="0.2">
      <c r="B72" s="65"/>
      <c r="C72" s="66"/>
      <c r="D72" s="61"/>
      <c r="E72" s="61"/>
      <c r="F72" s="64"/>
      <c r="G72" s="66"/>
      <c r="H72" s="64"/>
      <c r="I72" s="64"/>
      <c r="J72" s="67"/>
    </row>
    <row r="73" spans="2:10" ht="14.25" x14ac:dyDescent="0.2">
      <c r="B73" s="59"/>
      <c r="C73" s="60"/>
      <c r="D73" s="61"/>
      <c r="E73" s="61"/>
      <c r="F73" s="62"/>
      <c r="G73" s="60"/>
      <c r="H73" s="64"/>
      <c r="I73" s="62"/>
      <c r="J73" s="63"/>
    </row>
    <row r="74" spans="2:10" ht="14.25" x14ac:dyDescent="0.2">
      <c r="B74" s="59"/>
      <c r="C74" s="60"/>
      <c r="D74" s="61"/>
      <c r="E74" s="61"/>
      <c r="F74" s="62"/>
      <c r="G74" s="60"/>
      <c r="H74" s="64"/>
      <c r="I74" s="62"/>
      <c r="J74" s="63"/>
    </row>
    <row r="75" spans="2:10" ht="14.25" x14ac:dyDescent="0.2">
      <c r="B75" s="59"/>
      <c r="C75" s="60"/>
      <c r="D75" s="61"/>
      <c r="E75" s="61"/>
      <c r="F75" s="62"/>
      <c r="G75" s="60"/>
      <c r="H75" s="64"/>
      <c r="I75" s="62"/>
      <c r="J75" s="63"/>
    </row>
    <row r="76" spans="2:10" ht="14.25" x14ac:dyDescent="0.2">
      <c r="B76" s="59"/>
      <c r="C76" s="60"/>
      <c r="D76" s="61"/>
      <c r="E76" s="61"/>
      <c r="F76" s="62"/>
      <c r="G76" s="60"/>
      <c r="H76" s="64"/>
      <c r="I76" s="62"/>
      <c r="J76" s="63"/>
    </row>
    <row r="77" spans="2:10" ht="14.25" x14ac:dyDescent="0.2">
      <c r="B77" s="59"/>
      <c r="C77" s="60"/>
      <c r="D77" s="61"/>
      <c r="E77" s="61"/>
      <c r="F77" s="62"/>
      <c r="G77" s="60"/>
      <c r="H77" s="64"/>
      <c r="I77" s="62"/>
      <c r="J77" s="63"/>
    </row>
    <row r="78" spans="2:10" ht="14.25" x14ac:dyDescent="0.2">
      <c r="B78" s="59"/>
      <c r="C78" s="60"/>
      <c r="D78" s="61"/>
      <c r="E78" s="61"/>
      <c r="F78" s="62"/>
      <c r="G78" s="60"/>
      <c r="H78" s="64"/>
      <c r="I78" s="62"/>
      <c r="J78" s="63"/>
    </row>
    <row r="79" spans="2:10" ht="14.25" x14ac:dyDescent="0.2">
      <c r="B79" s="59"/>
      <c r="C79" s="60"/>
      <c r="D79" s="61"/>
      <c r="E79" s="61"/>
      <c r="F79" s="62"/>
      <c r="G79" s="60"/>
      <c r="H79" s="64"/>
      <c r="I79" s="62"/>
      <c r="J79" s="63"/>
    </row>
    <row r="80" spans="2:10" ht="14.25" x14ac:dyDescent="0.2">
      <c r="B80" s="68"/>
      <c r="C80" s="60"/>
      <c r="D80" s="60"/>
      <c r="E80" s="60"/>
      <c r="F80" s="60"/>
      <c r="G80" s="69"/>
      <c r="H80" s="69"/>
      <c r="I80" s="62"/>
      <c r="J80" s="70"/>
    </row>
    <row r="81" spans="2:10" ht="15.75" x14ac:dyDescent="0.25">
      <c r="B81" s="71"/>
      <c r="C81" s="72"/>
      <c r="D81" s="72"/>
      <c r="E81" s="72"/>
      <c r="F81" s="72"/>
      <c r="G81" s="73"/>
      <c r="H81" s="72"/>
      <c r="I81" s="73"/>
      <c r="J81" s="74"/>
    </row>
    <row r="82" spans="2:10" x14ac:dyDescent="0.2">
      <c r="B82" s="50"/>
      <c r="C82" s="51"/>
      <c r="D82" s="51"/>
      <c r="E82" s="51"/>
      <c r="F82" s="51"/>
      <c r="G82" s="51"/>
      <c r="H82" s="51"/>
      <c r="I82" s="52"/>
      <c r="J82" s="53"/>
    </row>
    <row r="83" spans="2:10" x14ac:dyDescent="0.2">
      <c r="B83" s="50"/>
      <c r="C83" s="51"/>
      <c r="D83" s="51"/>
      <c r="E83" s="51"/>
      <c r="F83" s="51"/>
      <c r="G83" s="51"/>
      <c r="H83" s="51"/>
      <c r="I83" s="52"/>
      <c r="J83" s="53"/>
    </row>
  </sheetData>
  <pageMargins left="0.7" right="0.7" top="0.75" bottom="0.75" header="0.3" footer="0.3"/>
  <pageSetup paperSize="9" scale="58" fitToHeight="0"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zoomScaleNormal="100" zoomScaleSheetLayoutView="100" workbookViewId="0">
      <selection activeCell="H8" sqref="H8:H26"/>
    </sheetView>
  </sheetViews>
  <sheetFormatPr defaultRowHeight="12.75" x14ac:dyDescent="0.2"/>
  <cols>
    <col min="1" max="1" width="5.7109375" style="5" customWidth="1"/>
    <col min="2" max="2" width="61.7109375" style="5" bestFit="1" customWidth="1"/>
    <col min="3" max="3" width="4.28515625" style="2" customWidth="1"/>
    <col min="4" max="4" width="6.7109375" style="2" customWidth="1"/>
    <col min="5" max="5" width="15.7109375" style="2" customWidth="1"/>
    <col min="6" max="6" width="14.7109375" style="2" customWidth="1"/>
    <col min="7" max="7" width="10.7109375" style="2" customWidth="1"/>
    <col min="8" max="8" width="14.7109375" style="3" customWidth="1"/>
    <col min="9" max="9" width="14.7109375" style="4" customWidth="1"/>
    <col min="10" max="10" width="18.140625" style="5" customWidth="1"/>
    <col min="11" max="48" width="9.140625" style="5"/>
    <col min="49" max="51" width="0" style="5" hidden="1" customWidth="1"/>
    <col min="52" max="257" width="9.140625" style="5"/>
    <col min="258" max="258" width="61.7109375" style="5" bestFit="1" customWidth="1"/>
    <col min="259" max="259" width="4.28515625" style="5" customWidth="1"/>
    <col min="260" max="260" width="8.7109375" style="5" customWidth="1"/>
    <col min="261" max="261" width="14.140625" style="5" customWidth="1"/>
    <col min="262" max="262" width="14.7109375" style="5" customWidth="1"/>
    <col min="263" max="263" width="8.7109375" style="5" customWidth="1"/>
    <col min="264" max="265" width="14.7109375" style="5" customWidth="1"/>
    <col min="266" max="266" width="18.140625" style="5" customWidth="1"/>
    <col min="267" max="304" width="9.140625" style="5"/>
    <col min="305" max="307" width="0" style="5" hidden="1" customWidth="1"/>
    <col min="308" max="513" width="9.140625" style="5"/>
    <col min="514" max="514" width="61.7109375" style="5" bestFit="1" customWidth="1"/>
    <col min="515" max="515" width="4.28515625" style="5" customWidth="1"/>
    <col min="516" max="516" width="8.7109375" style="5" customWidth="1"/>
    <col min="517" max="517" width="14.140625" style="5" customWidth="1"/>
    <col min="518" max="518" width="14.7109375" style="5" customWidth="1"/>
    <col min="519" max="519" width="8.7109375" style="5" customWidth="1"/>
    <col min="520" max="521" width="14.7109375" style="5" customWidth="1"/>
    <col min="522" max="522" width="18.140625" style="5" customWidth="1"/>
    <col min="523" max="560" width="9.140625" style="5"/>
    <col min="561" max="563" width="0" style="5" hidden="1" customWidth="1"/>
    <col min="564" max="769" width="9.140625" style="5"/>
    <col min="770" max="770" width="61.7109375" style="5" bestFit="1" customWidth="1"/>
    <col min="771" max="771" width="4.28515625" style="5" customWidth="1"/>
    <col min="772" max="772" width="8.7109375" style="5" customWidth="1"/>
    <col min="773" max="773" width="14.140625" style="5" customWidth="1"/>
    <col min="774" max="774" width="14.7109375" style="5" customWidth="1"/>
    <col min="775" max="775" width="8.7109375" style="5" customWidth="1"/>
    <col min="776" max="777" width="14.7109375" style="5" customWidth="1"/>
    <col min="778" max="778" width="18.140625" style="5" customWidth="1"/>
    <col min="779" max="816" width="9.140625" style="5"/>
    <col min="817" max="819" width="0" style="5" hidden="1" customWidth="1"/>
    <col min="820" max="1025" width="9.140625" style="5"/>
    <col min="1026" max="1026" width="61.7109375" style="5" bestFit="1" customWidth="1"/>
    <col min="1027" max="1027" width="4.28515625" style="5" customWidth="1"/>
    <col min="1028" max="1028" width="8.7109375" style="5" customWidth="1"/>
    <col min="1029" max="1029" width="14.140625" style="5" customWidth="1"/>
    <col min="1030" max="1030" width="14.7109375" style="5" customWidth="1"/>
    <col min="1031" max="1031" width="8.7109375" style="5" customWidth="1"/>
    <col min="1032" max="1033" width="14.7109375" style="5" customWidth="1"/>
    <col min="1034" max="1034" width="18.140625" style="5" customWidth="1"/>
    <col min="1035" max="1072" width="9.140625" style="5"/>
    <col min="1073" max="1075" width="0" style="5" hidden="1" customWidth="1"/>
    <col min="1076" max="1281" width="9.140625" style="5"/>
    <col min="1282" max="1282" width="61.7109375" style="5" bestFit="1" customWidth="1"/>
    <col min="1283" max="1283" width="4.28515625" style="5" customWidth="1"/>
    <col min="1284" max="1284" width="8.7109375" style="5" customWidth="1"/>
    <col min="1285" max="1285" width="14.140625" style="5" customWidth="1"/>
    <col min="1286" max="1286" width="14.7109375" style="5" customWidth="1"/>
    <col min="1287" max="1287" width="8.7109375" style="5" customWidth="1"/>
    <col min="1288" max="1289" width="14.7109375" style="5" customWidth="1"/>
    <col min="1290" max="1290" width="18.140625" style="5" customWidth="1"/>
    <col min="1291" max="1328" width="9.140625" style="5"/>
    <col min="1329" max="1331" width="0" style="5" hidden="1" customWidth="1"/>
    <col min="1332" max="1537" width="9.140625" style="5"/>
    <col min="1538" max="1538" width="61.7109375" style="5" bestFit="1" customWidth="1"/>
    <col min="1539" max="1539" width="4.28515625" style="5" customWidth="1"/>
    <col min="1540" max="1540" width="8.7109375" style="5" customWidth="1"/>
    <col min="1541" max="1541" width="14.140625" style="5" customWidth="1"/>
    <col min="1542" max="1542" width="14.7109375" style="5" customWidth="1"/>
    <col min="1543" max="1543" width="8.7109375" style="5" customWidth="1"/>
    <col min="1544" max="1545" width="14.7109375" style="5" customWidth="1"/>
    <col min="1546" max="1546" width="18.140625" style="5" customWidth="1"/>
    <col min="1547" max="1584" width="9.140625" style="5"/>
    <col min="1585" max="1587" width="0" style="5" hidden="1" customWidth="1"/>
    <col min="1588" max="1793" width="9.140625" style="5"/>
    <col min="1794" max="1794" width="61.7109375" style="5" bestFit="1" customWidth="1"/>
    <col min="1795" max="1795" width="4.28515625" style="5" customWidth="1"/>
    <col min="1796" max="1796" width="8.7109375" style="5" customWidth="1"/>
    <col min="1797" max="1797" width="14.140625" style="5" customWidth="1"/>
    <col min="1798" max="1798" width="14.7109375" style="5" customWidth="1"/>
    <col min="1799" max="1799" width="8.7109375" style="5" customWidth="1"/>
    <col min="1800" max="1801" width="14.7109375" style="5" customWidth="1"/>
    <col min="1802" max="1802" width="18.140625" style="5" customWidth="1"/>
    <col min="1803" max="1840" width="9.140625" style="5"/>
    <col min="1841" max="1843" width="0" style="5" hidden="1" customWidth="1"/>
    <col min="1844" max="2049" width="9.140625" style="5"/>
    <col min="2050" max="2050" width="61.7109375" style="5" bestFit="1" customWidth="1"/>
    <col min="2051" max="2051" width="4.28515625" style="5" customWidth="1"/>
    <col min="2052" max="2052" width="8.7109375" style="5" customWidth="1"/>
    <col min="2053" max="2053" width="14.140625" style="5" customWidth="1"/>
    <col min="2054" max="2054" width="14.7109375" style="5" customWidth="1"/>
    <col min="2055" max="2055" width="8.7109375" style="5" customWidth="1"/>
    <col min="2056" max="2057" width="14.7109375" style="5" customWidth="1"/>
    <col min="2058" max="2058" width="18.140625" style="5" customWidth="1"/>
    <col min="2059" max="2096" width="9.140625" style="5"/>
    <col min="2097" max="2099" width="0" style="5" hidden="1" customWidth="1"/>
    <col min="2100" max="2305" width="9.140625" style="5"/>
    <col min="2306" max="2306" width="61.7109375" style="5" bestFit="1" customWidth="1"/>
    <col min="2307" max="2307" width="4.28515625" style="5" customWidth="1"/>
    <col min="2308" max="2308" width="8.7109375" style="5" customWidth="1"/>
    <col min="2309" max="2309" width="14.140625" style="5" customWidth="1"/>
    <col min="2310" max="2310" width="14.7109375" style="5" customWidth="1"/>
    <col min="2311" max="2311" width="8.7109375" style="5" customWidth="1"/>
    <col min="2312" max="2313" width="14.7109375" style="5" customWidth="1"/>
    <col min="2314" max="2314" width="18.140625" style="5" customWidth="1"/>
    <col min="2315" max="2352" width="9.140625" style="5"/>
    <col min="2353" max="2355" width="0" style="5" hidden="1" customWidth="1"/>
    <col min="2356" max="2561" width="9.140625" style="5"/>
    <col min="2562" max="2562" width="61.7109375" style="5" bestFit="1" customWidth="1"/>
    <col min="2563" max="2563" width="4.28515625" style="5" customWidth="1"/>
    <col min="2564" max="2564" width="8.7109375" style="5" customWidth="1"/>
    <col min="2565" max="2565" width="14.140625" style="5" customWidth="1"/>
    <col min="2566" max="2566" width="14.7109375" style="5" customWidth="1"/>
    <col min="2567" max="2567" width="8.7109375" style="5" customWidth="1"/>
    <col min="2568" max="2569" width="14.7109375" style="5" customWidth="1"/>
    <col min="2570" max="2570" width="18.140625" style="5" customWidth="1"/>
    <col min="2571" max="2608" width="9.140625" style="5"/>
    <col min="2609" max="2611" width="0" style="5" hidden="1" customWidth="1"/>
    <col min="2612" max="2817" width="9.140625" style="5"/>
    <col min="2818" max="2818" width="61.7109375" style="5" bestFit="1" customWidth="1"/>
    <col min="2819" max="2819" width="4.28515625" style="5" customWidth="1"/>
    <col min="2820" max="2820" width="8.7109375" style="5" customWidth="1"/>
    <col min="2821" max="2821" width="14.140625" style="5" customWidth="1"/>
    <col min="2822" max="2822" width="14.7109375" style="5" customWidth="1"/>
    <col min="2823" max="2823" width="8.7109375" style="5" customWidth="1"/>
    <col min="2824" max="2825" width="14.7109375" style="5" customWidth="1"/>
    <col min="2826" max="2826" width="18.140625" style="5" customWidth="1"/>
    <col min="2827" max="2864" width="9.140625" style="5"/>
    <col min="2865" max="2867" width="0" style="5" hidden="1" customWidth="1"/>
    <col min="2868" max="3073" width="9.140625" style="5"/>
    <col min="3074" max="3074" width="61.7109375" style="5" bestFit="1" customWidth="1"/>
    <col min="3075" max="3075" width="4.28515625" style="5" customWidth="1"/>
    <col min="3076" max="3076" width="8.7109375" style="5" customWidth="1"/>
    <col min="3077" max="3077" width="14.140625" style="5" customWidth="1"/>
    <col min="3078" max="3078" width="14.7109375" style="5" customWidth="1"/>
    <col min="3079" max="3079" width="8.7109375" style="5" customWidth="1"/>
    <col min="3080" max="3081" width="14.7109375" style="5" customWidth="1"/>
    <col min="3082" max="3082" width="18.140625" style="5" customWidth="1"/>
    <col min="3083" max="3120" width="9.140625" style="5"/>
    <col min="3121" max="3123" width="0" style="5" hidden="1" customWidth="1"/>
    <col min="3124" max="3329" width="9.140625" style="5"/>
    <col min="3330" max="3330" width="61.7109375" style="5" bestFit="1" customWidth="1"/>
    <col min="3331" max="3331" width="4.28515625" style="5" customWidth="1"/>
    <col min="3332" max="3332" width="8.7109375" style="5" customWidth="1"/>
    <col min="3333" max="3333" width="14.140625" style="5" customWidth="1"/>
    <col min="3334" max="3334" width="14.7109375" style="5" customWidth="1"/>
    <col min="3335" max="3335" width="8.7109375" style="5" customWidth="1"/>
    <col min="3336" max="3337" width="14.7109375" style="5" customWidth="1"/>
    <col min="3338" max="3338" width="18.140625" style="5" customWidth="1"/>
    <col min="3339" max="3376" width="9.140625" style="5"/>
    <col min="3377" max="3379" width="0" style="5" hidden="1" customWidth="1"/>
    <col min="3380" max="3585" width="9.140625" style="5"/>
    <col min="3586" max="3586" width="61.7109375" style="5" bestFit="1" customWidth="1"/>
    <col min="3587" max="3587" width="4.28515625" style="5" customWidth="1"/>
    <col min="3588" max="3588" width="8.7109375" style="5" customWidth="1"/>
    <col min="3589" max="3589" width="14.140625" style="5" customWidth="1"/>
    <col min="3590" max="3590" width="14.7109375" style="5" customWidth="1"/>
    <col min="3591" max="3591" width="8.7109375" style="5" customWidth="1"/>
    <col min="3592" max="3593" width="14.7109375" style="5" customWidth="1"/>
    <col min="3594" max="3594" width="18.140625" style="5" customWidth="1"/>
    <col min="3595" max="3632" width="9.140625" style="5"/>
    <col min="3633" max="3635" width="0" style="5" hidden="1" customWidth="1"/>
    <col min="3636" max="3841" width="9.140625" style="5"/>
    <col min="3842" max="3842" width="61.7109375" style="5" bestFit="1" customWidth="1"/>
    <col min="3843" max="3843" width="4.28515625" style="5" customWidth="1"/>
    <col min="3844" max="3844" width="8.7109375" style="5" customWidth="1"/>
    <col min="3845" max="3845" width="14.140625" style="5" customWidth="1"/>
    <col min="3846" max="3846" width="14.7109375" style="5" customWidth="1"/>
    <col min="3847" max="3847" width="8.7109375" style="5" customWidth="1"/>
    <col min="3848" max="3849" width="14.7109375" style="5" customWidth="1"/>
    <col min="3850" max="3850" width="18.140625" style="5" customWidth="1"/>
    <col min="3851" max="3888" width="9.140625" style="5"/>
    <col min="3889" max="3891" width="0" style="5" hidden="1" customWidth="1"/>
    <col min="3892" max="4097" width="9.140625" style="5"/>
    <col min="4098" max="4098" width="61.7109375" style="5" bestFit="1" customWidth="1"/>
    <col min="4099" max="4099" width="4.28515625" style="5" customWidth="1"/>
    <col min="4100" max="4100" width="8.7109375" style="5" customWidth="1"/>
    <col min="4101" max="4101" width="14.140625" style="5" customWidth="1"/>
    <col min="4102" max="4102" width="14.7109375" style="5" customWidth="1"/>
    <col min="4103" max="4103" width="8.7109375" style="5" customWidth="1"/>
    <col min="4104" max="4105" width="14.7109375" style="5" customWidth="1"/>
    <col min="4106" max="4106" width="18.140625" style="5" customWidth="1"/>
    <col min="4107" max="4144" width="9.140625" style="5"/>
    <col min="4145" max="4147" width="0" style="5" hidden="1" customWidth="1"/>
    <col min="4148" max="4353" width="9.140625" style="5"/>
    <col min="4354" max="4354" width="61.7109375" style="5" bestFit="1" customWidth="1"/>
    <col min="4355" max="4355" width="4.28515625" style="5" customWidth="1"/>
    <col min="4356" max="4356" width="8.7109375" style="5" customWidth="1"/>
    <col min="4357" max="4357" width="14.140625" style="5" customWidth="1"/>
    <col min="4358" max="4358" width="14.7109375" style="5" customWidth="1"/>
    <col min="4359" max="4359" width="8.7109375" style="5" customWidth="1"/>
    <col min="4360" max="4361" width="14.7109375" style="5" customWidth="1"/>
    <col min="4362" max="4362" width="18.140625" style="5" customWidth="1"/>
    <col min="4363" max="4400" width="9.140625" style="5"/>
    <col min="4401" max="4403" width="0" style="5" hidden="1" customWidth="1"/>
    <col min="4404" max="4609" width="9.140625" style="5"/>
    <col min="4610" max="4610" width="61.7109375" style="5" bestFit="1" customWidth="1"/>
    <col min="4611" max="4611" width="4.28515625" style="5" customWidth="1"/>
    <col min="4612" max="4612" width="8.7109375" style="5" customWidth="1"/>
    <col min="4613" max="4613" width="14.140625" style="5" customWidth="1"/>
    <col min="4614" max="4614" width="14.7109375" style="5" customWidth="1"/>
    <col min="4615" max="4615" width="8.7109375" style="5" customWidth="1"/>
    <col min="4616" max="4617" width="14.7109375" style="5" customWidth="1"/>
    <col min="4618" max="4618" width="18.140625" style="5" customWidth="1"/>
    <col min="4619" max="4656" width="9.140625" style="5"/>
    <col min="4657" max="4659" width="0" style="5" hidden="1" customWidth="1"/>
    <col min="4660" max="4865" width="9.140625" style="5"/>
    <col min="4866" max="4866" width="61.7109375" style="5" bestFit="1" customWidth="1"/>
    <col min="4867" max="4867" width="4.28515625" style="5" customWidth="1"/>
    <col min="4868" max="4868" width="8.7109375" style="5" customWidth="1"/>
    <col min="4869" max="4869" width="14.140625" style="5" customWidth="1"/>
    <col min="4870" max="4870" width="14.7109375" style="5" customWidth="1"/>
    <col min="4871" max="4871" width="8.7109375" style="5" customWidth="1"/>
    <col min="4872" max="4873" width="14.7109375" style="5" customWidth="1"/>
    <col min="4874" max="4874" width="18.140625" style="5" customWidth="1"/>
    <col min="4875" max="4912" width="9.140625" style="5"/>
    <col min="4913" max="4915" width="0" style="5" hidden="1" customWidth="1"/>
    <col min="4916" max="5121" width="9.140625" style="5"/>
    <col min="5122" max="5122" width="61.7109375" style="5" bestFit="1" customWidth="1"/>
    <col min="5123" max="5123" width="4.28515625" style="5" customWidth="1"/>
    <col min="5124" max="5124" width="8.7109375" style="5" customWidth="1"/>
    <col min="5125" max="5125" width="14.140625" style="5" customWidth="1"/>
    <col min="5126" max="5126" width="14.7109375" style="5" customWidth="1"/>
    <col min="5127" max="5127" width="8.7109375" style="5" customWidth="1"/>
    <col min="5128" max="5129" width="14.7109375" style="5" customWidth="1"/>
    <col min="5130" max="5130" width="18.140625" style="5" customWidth="1"/>
    <col min="5131" max="5168" width="9.140625" style="5"/>
    <col min="5169" max="5171" width="0" style="5" hidden="1" customWidth="1"/>
    <col min="5172" max="5377" width="9.140625" style="5"/>
    <col min="5378" max="5378" width="61.7109375" style="5" bestFit="1" customWidth="1"/>
    <col min="5379" max="5379" width="4.28515625" style="5" customWidth="1"/>
    <col min="5380" max="5380" width="8.7109375" style="5" customWidth="1"/>
    <col min="5381" max="5381" width="14.140625" style="5" customWidth="1"/>
    <col min="5382" max="5382" width="14.7109375" style="5" customWidth="1"/>
    <col min="5383" max="5383" width="8.7109375" style="5" customWidth="1"/>
    <col min="5384" max="5385" width="14.7109375" style="5" customWidth="1"/>
    <col min="5386" max="5386" width="18.140625" style="5" customWidth="1"/>
    <col min="5387" max="5424" width="9.140625" style="5"/>
    <col min="5425" max="5427" width="0" style="5" hidden="1" customWidth="1"/>
    <col min="5428" max="5633" width="9.140625" style="5"/>
    <col min="5634" max="5634" width="61.7109375" style="5" bestFit="1" customWidth="1"/>
    <col min="5635" max="5635" width="4.28515625" style="5" customWidth="1"/>
    <col min="5636" max="5636" width="8.7109375" style="5" customWidth="1"/>
    <col min="5637" max="5637" width="14.140625" style="5" customWidth="1"/>
    <col min="5638" max="5638" width="14.7109375" style="5" customWidth="1"/>
    <col min="5639" max="5639" width="8.7109375" style="5" customWidth="1"/>
    <col min="5640" max="5641" width="14.7109375" style="5" customWidth="1"/>
    <col min="5642" max="5642" width="18.140625" style="5" customWidth="1"/>
    <col min="5643" max="5680" width="9.140625" style="5"/>
    <col min="5681" max="5683" width="0" style="5" hidden="1" customWidth="1"/>
    <col min="5684" max="5889" width="9.140625" style="5"/>
    <col min="5890" max="5890" width="61.7109375" style="5" bestFit="1" customWidth="1"/>
    <col min="5891" max="5891" width="4.28515625" style="5" customWidth="1"/>
    <col min="5892" max="5892" width="8.7109375" style="5" customWidth="1"/>
    <col min="5893" max="5893" width="14.140625" style="5" customWidth="1"/>
    <col min="5894" max="5894" width="14.7109375" style="5" customWidth="1"/>
    <col min="5895" max="5895" width="8.7109375" style="5" customWidth="1"/>
    <col min="5896" max="5897" width="14.7109375" style="5" customWidth="1"/>
    <col min="5898" max="5898" width="18.140625" style="5" customWidth="1"/>
    <col min="5899" max="5936" width="9.140625" style="5"/>
    <col min="5937" max="5939" width="0" style="5" hidden="1" customWidth="1"/>
    <col min="5940" max="6145" width="9.140625" style="5"/>
    <col min="6146" max="6146" width="61.7109375" style="5" bestFit="1" customWidth="1"/>
    <col min="6147" max="6147" width="4.28515625" style="5" customWidth="1"/>
    <col min="6148" max="6148" width="8.7109375" style="5" customWidth="1"/>
    <col min="6149" max="6149" width="14.140625" style="5" customWidth="1"/>
    <col min="6150" max="6150" width="14.7109375" style="5" customWidth="1"/>
    <col min="6151" max="6151" width="8.7109375" style="5" customWidth="1"/>
    <col min="6152" max="6153" width="14.7109375" style="5" customWidth="1"/>
    <col min="6154" max="6154" width="18.140625" style="5" customWidth="1"/>
    <col min="6155" max="6192" width="9.140625" style="5"/>
    <col min="6193" max="6195" width="0" style="5" hidden="1" customWidth="1"/>
    <col min="6196" max="6401" width="9.140625" style="5"/>
    <col min="6402" max="6402" width="61.7109375" style="5" bestFit="1" customWidth="1"/>
    <col min="6403" max="6403" width="4.28515625" style="5" customWidth="1"/>
    <col min="6404" max="6404" width="8.7109375" style="5" customWidth="1"/>
    <col min="6405" max="6405" width="14.140625" style="5" customWidth="1"/>
    <col min="6406" max="6406" width="14.7109375" style="5" customWidth="1"/>
    <col min="6407" max="6407" width="8.7109375" style="5" customWidth="1"/>
    <col min="6408" max="6409" width="14.7109375" style="5" customWidth="1"/>
    <col min="6410" max="6410" width="18.140625" style="5" customWidth="1"/>
    <col min="6411" max="6448" width="9.140625" style="5"/>
    <col min="6449" max="6451" width="0" style="5" hidden="1" customWidth="1"/>
    <col min="6452" max="6657" width="9.140625" style="5"/>
    <col min="6658" max="6658" width="61.7109375" style="5" bestFit="1" customWidth="1"/>
    <col min="6659" max="6659" width="4.28515625" style="5" customWidth="1"/>
    <col min="6660" max="6660" width="8.7109375" style="5" customWidth="1"/>
    <col min="6661" max="6661" width="14.140625" style="5" customWidth="1"/>
    <col min="6662" max="6662" width="14.7109375" style="5" customWidth="1"/>
    <col min="6663" max="6663" width="8.7109375" style="5" customWidth="1"/>
    <col min="6664" max="6665" width="14.7109375" style="5" customWidth="1"/>
    <col min="6666" max="6666" width="18.140625" style="5" customWidth="1"/>
    <col min="6667" max="6704" width="9.140625" style="5"/>
    <col min="6705" max="6707" width="0" style="5" hidden="1" customWidth="1"/>
    <col min="6708" max="6913" width="9.140625" style="5"/>
    <col min="6914" max="6914" width="61.7109375" style="5" bestFit="1" customWidth="1"/>
    <col min="6915" max="6915" width="4.28515625" style="5" customWidth="1"/>
    <col min="6916" max="6916" width="8.7109375" style="5" customWidth="1"/>
    <col min="6917" max="6917" width="14.140625" style="5" customWidth="1"/>
    <col min="6918" max="6918" width="14.7109375" style="5" customWidth="1"/>
    <col min="6919" max="6919" width="8.7109375" style="5" customWidth="1"/>
    <col min="6920" max="6921" width="14.7109375" style="5" customWidth="1"/>
    <col min="6922" max="6922" width="18.140625" style="5" customWidth="1"/>
    <col min="6923" max="6960" width="9.140625" style="5"/>
    <col min="6961" max="6963" width="0" style="5" hidden="1" customWidth="1"/>
    <col min="6964" max="7169" width="9.140625" style="5"/>
    <col min="7170" max="7170" width="61.7109375" style="5" bestFit="1" customWidth="1"/>
    <col min="7171" max="7171" width="4.28515625" style="5" customWidth="1"/>
    <col min="7172" max="7172" width="8.7109375" style="5" customWidth="1"/>
    <col min="7173" max="7173" width="14.140625" style="5" customWidth="1"/>
    <col min="7174" max="7174" width="14.7109375" style="5" customWidth="1"/>
    <col min="7175" max="7175" width="8.7109375" style="5" customWidth="1"/>
    <col min="7176" max="7177" width="14.7109375" style="5" customWidth="1"/>
    <col min="7178" max="7178" width="18.140625" style="5" customWidth="1"/>
    <col min="7179" max="7216" width="9.140625" style="5"/>
    <col min="7217" max="7219" width="0" style="5" hidden="1" customWidth="1"/>
    <col min="7220" max="7425" width="9.140625" style="5"/>
    <col min="7426" max="7426" width="61.7109375" style="5" bestFit="1" customWidth="1"/>
    <col min="7427" max="7427" width="4.28515625" style="5" customWidth="1"/>
    <col min="7428" max="7428" width="8.7109375" style="5" customWidth="1"/>
    <col min="7429" max="7429" width="14.140625" style="5" customWidth="1"/>
    <col min="7430" max="7430" width="14.7109375" style="5" customWidth="1"/>
    <col min="7431" max="7431" width="8.7109375" style="5" customWidth="1"/>
    <col min="7432" max="7433" width="14.7109375" style="5" customWidth="1"/>
    <col min="7434" max="7434" width="18.140625" style="5" customWidth="1"/>
    <col min="7435" max="7472" width="9.140625" style="5"/>
    <col min="7473" max="7475" width="0" style="5" hidden="1" customWidth="1"/>
    <col min="7476" max="7681" width="9.140625" style="5"/>
    <col min="7682" max="7682" width="61.7109375" style="5" bestFit="1" customWidth="1"/>
    <col min="7683" max="7683" width="4.28515625" style="5" customWidth="1"/>
    <col min="7684" max="7684" width="8.7109375" style="5" customWidth="1"/>
    <col min="7685" max="7685" width="14.140625" style="5" customWidth="1"/>
    <col min="7686" max="7686" width="14.7109375" style="5" customWidth="1"/>
    <col min="7687" max="7687" width="8.7109375" style="5" customWidth="1"/>
    <col min="7688" max="7689" width="14.7109375" style="5" customWidth="1"/>
    <col min="7690" max="7690" width="18.140625" style="5" customWidth="1"/>
    <col min="7691" max="7728" width="9.140625" style="5"/>
    <col min="7729" max="7731" width="0" style="5" hidden="1" customWidth="1"/>
    <col min="7732" max="7937" width="9.140625" style="5"/>
    <col min="7938" max="7938" width="61.7109375" style="5" bestFit="1" customWidth="1"/>
    <col min="7939" max="7939" width="4.28515625" style="5" customWidth="1"/>
    <col min="7940" max="7940" width="8.7109375" style="5" customWidth="1"/>
    <col min="7941" max="7941" width="14.140625" style="5" customWidth="1"/>
    <col min="7942" max="7942" width="14.7109375" style="5" customWidth="1"/>
    <col min="7943" max="7943" width="8.7109375" style="5" customWidth="1"/>
    <col min="7944" max="7945" width="14.7109375" style="5" customWidth="1"/>
    <col min="7946" max="7946" width="18.140625" style="5" customWidth="1"/>
    <col min="7947" max="7984" width="9.140625" style="5"/>
    <col min="7985" max="7987" width="0" style="5" hidden="1" customWidth="1"/>
    <col min="7988" max="8193" width="9.140625" style="5"/>
    <col min="8194" max="8194" width="61.7109375" style="5" bestFit="1" customWidth="1"/>
    <col min="8195" max="8195" width="4.28515625" style="5" customWidth="1"/>
    <col min="8196" max="8196" width="8.7109375" style="5" customWidth="1"/>
    <col min="8197" max="8197" width="14.140625" style="5" customWidth="1"/>
    <col min="8198" max="8198" width="14.7109375" style="5" customWidth="1"/>
    <col min="8199" max="8199" width="8.7109375" style="5" customWidth="1"/>
    <col min="8200" max="8201" width="14.7109375" style="5" customWidth="1"/>
    <col min="8202" max="8202" width="18.140625" style="5" customWidth="1"/>
    <col min="8203" max="8240" width="9.140625" style="5"/>
    <col min="8241" max="8243" width="0" style="5" hidden="1" customWidth="1"/>
    <col min="8244" max="8449" width="9.140625" style="5"/>
    <col min="8450" max="8450" width="61.7109375" style="5" bestFit="1" customWidth="1"/>
    <col min="8451" max="8451" width="4.28515625" style="5" customWidth="1"/>
    <col min="8452" max="8452" width="8.7109375" style="5" customWidth="1"/>
    <col min="8453" max="8453" width="14.140625" style="5" customWidth="1"/>
    <col min="8454" max="8454" width="14.7109375" style="5" customWidth="1"/>
    <col min="8455" max="8455" width="8.7109375" style="5" customWidth="1"/>
    <col min="8456" max="8457" width="14.7109375" style="5" customWidth="1"/>
    <col min="8458" max="8458" width="18.140625" style="5" customWidth="1"/>
    <col min="8459" max="8496" width="9.140625" style="5"/>
    <col min="8497" max="8499" width="0" style="5" hidden="1" customWidth="1"/>
    <col min="8500" max="8705" width="9.140625" style="5"/>
    <col min="8706" max="8706" width="61.7109375" style="5" bestFit="1" customWidth="1"/>
    <col min="8707" max="8707" width="4.28515625" style="5" customWidth="1"/>
    <col min="8708" max="8708" width="8.7109375" style="5" customWidth="1"/>
    <col min="8709" max="8709" width="14.140625" style="5" customWidth="1"/>
    <col min="8710" max="8710" width="14.7109375" style="5" customWidth="1"/>
    <col min="8711" max="8711" width="8.7109375" style="5" customWidth="1"/>
    <col min="8712" max="8713" width="14.7109375" style="5" customWidth="1"/>
    <col min="8714" max="8714" width="18.140625" style="5" customWidth="1"/>
    <col min="8715" max="8752" width="9.140625" style="5"/>
    <col min="8753" max="8755" width="0" style="5" hidden="1" customWidth="1"/>
    <col min="8756" max="8961" width="9.140625" style="5"/>
    <col min="8962" max="8962" width="61.7109375" style="5" bestFit="1" customWidth="1"/>
    <col min="8963" max="8963" width="4.28515625" style="5" customWidth="1"/>
    <col min="8964" max="8964" width="8.7109375" style="5" customWidth="1"/>
    <col min="8965" max="8965" width="14.140625" style="5" customWidth="1"/>
    <col min="8966" max="8966" width="14.7109375" style="5" customWidth="1"/>
    <col min="8967" max="8967" width="8.7109375" style="5" customWidth="1"/>
    <col min="8968" max="8969" width="14.7109375" style="5" customWidth="1"/>
    <col min="8970" max="8970" width="18.140625" style="5" customWidth="1"/>
    <col min="8971" max="9008" width="9.140625" style="5"/>
    <col min="9009" max="9011" width="0" style="5" hidden="1" customWidth="1"/>
    <col min="9012" max="9217" width="9.140625" style="5"/>
    <col min="9218" max="9218" width="61.7109375" style="5" bestFit="1" customWidth="1"/>
    <col min="9219" max="9219" width="4.28515625" style="5" customWidth="1"/>
    <col min="9220" max="9220" width="8.7109375" style="5" customWidth="1"/>
    <col min="9221" max="9221" width="14.140625" style="5" customWidth="1"/>
    <col min="9222" max="9222" width="14.7109375" style="5" customWidth="1"/>
    <col min="9223" max="9223" width="8.7109375" style="5" customWidth="1"/>
    <col min="9224" max="9225" width="14.7109375" style="5" customWidth="1"/>
    <col min="9226" max="9226" width="18.140625" style="5" customWidth="1"/>
    <col min="9227" max="9264" width="9.140625" style="5"/>
    <col min="9265" max="9267" width="0" style="5" hidden="1" customWidth="1"/>
    <col min="9268" max="9473" width="9.140625" style="5"/>
    <col min="9474" max="9474" width="61.7109375" style="5" bestFit="1" customWidth="1"/>
    <col min="9475" max="9475" width="4.28515625" style="5" customWidth="1"/>
    <col min="9476" max="9476" width="8.7109375" style="5" customWidth="1"/>
    <col min="9477" max="9477" width="14.140625" style="5" customWidth="1"/>
    <col min="9478" max="9478" width="14.7109375" style="5" customWidth="1"/>
    <col min="9479" max="9479" width="8.7109375" style="5" customWidth="1"/>
    <col min="9480" max="9481" width="14.7109375" style="5" customWidth="1"/>
    <col min="9482" max="9482" width="18.140625" style="5" customWidth="1"/>
    <col min="9483" max="9520" width="9.140625" style="5"/>
    <col min="9521" max="9523" width="0" style="5" hidden="1" customWidth="1"/>
    <col min="9524" max="9729" width="9.140625" style="5"/>
    <col min="9730" max="9730" width="61.7109375" style="5" bestFit="1" customWidth="1"/>
    <col min="9731" max="9731" width="4.28515625" style="5" customWidth="1"/>
    <col min="9732" max="9732" width="8.7109375" style="5" customWidth="1"/>
    <col min="9733" max="9733" width="14.140625" style="5" customWidth="1"/>
    <col min="9734" max="9734" width="14.7109375" style="5" customWidth="1"/>
    <col min="9735" max="9735" width="8.7109375" style="5" customWidth="1"/>
    <col min="9736" max="9737" width="14.7109375" style="5" customWidth="1"/>
    <col min="9738" max="9738" width="18.140625" style="5" customWidth="1"/>
    <col min="9739" max="9776" width="9.140625" style="5"/>
    <col min="9777" max="9779" width="0" style="5" hidden="1" customWidth="1"/>
    <col min="9780" max="9985" width="9.140625" style="5"/>
    <col min="9986" max="9986" width="61.7109375" style="5" bestFit="1" customWidth="1"/>
    <col min="9987" max="9987" width="4.28515625" style="5" customWidth="1"/>
    <col min="9988" max="9988" width="8.7109375" style="5" customWidth="1"/>
    <col min="9989" max="9989" width="14.140625" style="5" customWidth="1"/>
    <col min="9990" max="9990" width="14.7109375" style="5" customWidth="1"/>
    <col min="9991" max="9991" width="8.7109375" style="5" customWidth="1"/>
    <col min="9992" max="9993" width="14.7109375" style="5" customWidth="1"/>
    <col min="9994" max="9994" width="18.140625" style="5" customWidth="1"/>
    <col min="9995" max="10032" width="9.140625" style="5"/>
    <col min="10033" max="10035" width="0" style="5" hidden="1" customWidth="1"/>
    <col min="10036" max="10241" width="9.140625" style="5"/>
    <col min="10242" max="10242" width="61.7109375" style="5" bestFit="1" customWidth="1"/>
    <col min="10243" max="10243" width="4.28515625" style="5" customWidth="1"/>
    <col min="10244" max="10244" width="8.7109375" style="5" customWidth="1"/>
    <col min="10245" max="10245" width="14.140625" style="5" customWidth="1"/>
    <col min="10246" max="10246" width="14.7109375" style="5" customWidth="1"/>
    <col min="10247" max="10247" width="8.7109375" style="5" customWidth="1"/>
    <col min="10248" max="10249" width="14.7109375" style="5" customWidth="1"/>
    <col min="10250" max="10250" width="18.140625" style="5" customWidth="1"/>
    <col min="10251" max="10288" width="9.140625" style="5"/>
    <col min="10289" max="10291" width="0" style="5" hidden="1" customWidth="1"/>
    <col min="10292" max="10497" width="9.140625" style="5"/>
    <col min="10498" max="10498" width="61.7109375" style="5" bestFit="1" customWidth="1"/>
    <col min="10499" max="10499" width="4.28515625" style="5" customWidth="1"/>
    <col min="10500" max="10500" width="8.7109375" style="5" customWidth="1"/>
    <col min="10501" max="10501" width="14.140625" style="5" customWidth="1"/>
    <col min="10502" max="10502" width="14.7109375" style="5" customWidth="1"/>
    <col min="10503" max="10503" width="8.7109375" style="5" customWidth="1"/>
    <col min="10504" max="10505" width="14.7109375" style="5" customWidth="1"/>
    <col min="10506" max="10506" width="18.140625" style="5" customWidth="1"/>
    <col min="10507" max="10544" width="9.140625" style="5"/>
    <col min="10545" max="10547" width="0" style="5" hidden="1" customWidth="1"/>
    <col min="10548" max="10753" width="9.140625" style="5"/>
    <col min="10754" max="10754" width="61.7109375" style="5" bestFit="1" customWidth="1"/>
    <col min="10755" max="10755" width="4.28515625" style="5" customWidth="1"/>
    <col min="10756" max="10756" width="8.7109375" style="5" customWidth="1"/>
    <col min="10757" max="10757" width="14.140625" style="5" customWidth="1"/>
    <col min="10758" max="10758" width="14.7109375" style="5" customWidth="1"/>
    <col min="10759" max="10759" width="8.7109375" style="5" customWidth="1"/>
    <col min="10760" max="10761" width="14.7109375" style="5" customWidth="1"/>
    <col min="10762" max="10762" width="18.140625" style="5" customWidth="1"/>
    <col min="10763" max="10800" width="9.140625" style="5"/>
    <col min="10801" max="10803" width="0" style="5" hidden="1" customWidth="1"/>
    <col min="10804" max="11009" width="9.140625" style="5"/>
    <col min="11010" max="11010" width="61.7109375" style="5" bestFit="1" customWidth="1"/>
    <col min="11011" max="11011" width="4.28515625" style="5" customWidth="1"/>
    <col min="11012" max="11012" width="8.7109375" style="5" customWidth="1"/>
    <col min="11013" max="11013" width="14.140625" style="5" customWidth="1"/>
    <col min="11014" max="11014" width="14.7109375" style="5" customWidth="1"/>
    <col min="11015" max="11015" width="8.7109375" style="5" customWidth="1"/>
    <col min="11016" max="11017" width="14.7109375" style="5" customWidth="1"/>
    <col min="11018" max="11018" width="18.140625" style="5" customWidth="1"/>
    <col min="11019" max="11056" width="9.140625" style="5"/>
    <col min="11057" max="11059" width="0" style="5" hidden="1" customWidth="1"/>
    <col min="11060" max="11265" width="9.140625" style="5"/>
    <col min="11266" max="11266" width="61.7109375" style="5" bestFit="1" customWidth="1"/>
    <col min="11267" max="11267" width="4.28515625" style="5" customWidth="1"/>
    <col min="11268" max="11268" width="8.7109375" style="5" customWidth="1"/>
    <col min="11269" max="11269" width="14.140625" style="5" customWidth="1"/>
    <col min="11270" max="11270" width="14.7109375" style="5" customWidth="1"/>
    <col min="11271" max="11271" width="8.7109375" style="5" customWidth="1"/>
    <col min="11272" max="11273" width="14.7109375" style="5" customWidth="1"/>
    <col min="11274" max="11274" width="18.140625" style="5" customWidth="1"/>
    <col min="11275" max="11312" width="9.140625" style="5"/>
    <col min="11313" max="11315" width="0" style="5" hidden="1" customWidth="1"/>
    <col min="11316" max="11521" width="9.140625" style="5"/>
    <col min="11522" max="11522" width="61.7109375" style="5" bestFit="1" customWidth="1"/>
    <col min="11523" max="11523" width="4.28515625" style="5" customWidth="1"/>
    <col min="11524" max="11524" width="8.7109375" style="5" customWidth="1"/>
    <col min="11525" max="11525" width="14.140625" style="5" customWidth="1"/>
    <col min="11526" max="11526" width="14.7109375" style="5" customWidth="1"/>
    <col min="11527" max="11527" width="8.7109375" style="5" customWidth="1"/>
    <col min="11528" max="11529" width="14.7109375" style="5" customWidth="1"/>
    <col min="11530" max="11530" width="18.140625" style="5" customWidth="1"/>
    <col min="11531" max="11568" width="9.140625" style="5"/>
    <col min="11569" max="11571" width="0" style="5" hidden="1" customWidth="1"/>
    <col min="11572" max="11777" width="9.140625" style="5"/>
    <col min="11778" max="11778" width="61.7109375" style="5" bestFit="1" customWidth="1"/>
    <col min="11779" max="11779" width="4.28515625" style="5" customWidth="1"/>
    <col min="11780" max="11780" width="8.7109375" style="5" customWidth="1"/>
    <col min="11781" max="11781" width="14.140625" style="5" customWidth="1"/>
    <col min="11782" max="11782" width="14.7109375" style="5" customWidth="1"/>
    <col min="11783" max="11783" width="8.7109375" style="5" customWidth="1"/>
    <col min="11784" max="11785" width="14.7109375" style="5" customWidth="1"/>
    <col min="11786" max="11786" width="18.140625" style="5" customWidth="1"/>
    <col min="11787" max="11824" width="9.140625" style="5"/>
    <col min="11825" max="11827" width="0" style="5" hidden="1" customWidth="1"/>
    <col min="11828" max="12033" width="9.140625" style="5"/>
    <col min="12034" max="12034" width="61.7109375" style="5" bestFit="1" customWidth="1"/>
    <col min="12035" max="12035" width="4.28515625" style="5" customWidth="1"/>
    <col min="12036" max="12036" width="8.7109375" style="5" customWidth="1"/>
    <col min="12037" max="12037" width="14.140625" style="5" customWidth="1"/>
    <col min="12038" max="12038" width="14.7109375" style="5" customWidth="1"/>
    <col min="12039" max="12039" width="8.7109375" style="5" customWidth="1"/>
    <col min="12040" max="12041" width="14.7109375" style="5" customWidth="1"/>
    <col min="12042" max="12042" width="18.140625" style="5" customWidth="1"/>
    <col min="12043" max="12080" width="9.140625" style="5"/>
    <col min="12081" max="12083" width="0" style="5" hidden="1" customWidth="1"/>
    <col min="12084" max="12289" width="9.140625" style="5"/>
    <col min="12290" max="12290" width="61.7109375" style="5" bestFit="1" customWidth="1"/>
    <col min="12291" max="12291" width="4.28515625" style="5" customWidth="1"/>
    <col min="12292" max="12292" width="8.7109375" style="5" customWidth="1"/>
    <col min="12293" max="12293" width="14.140625" style="5" customWidth="1"/>
    <col min="12294" max="12294" width="14.7109375" style="5" customWidth="1"/>
    <col min="12295" max="12295" width="8.7109375" style="5" customWidth="1"/>
    <col min="12296" max="12297" width="14.7109375" style="5" customWidth="1"/>
    <col min="12298" max="12298" width="18.140625" style="5" customWidth="1"/>
    <col min="12299" max="12336" width="9.140625" style="5"/>
    <col min="12337" max="12339" width="0" style="5" hidden="1" customWidth="1"/>
    <col min="12340" max="12545" width="9.140625" style="5"/>
    <col min="12546" max="12546" width="61.7109375" style="5" bestFit="1" customWidth="1"/>
    <col min="12547" max="12547" width="4.28515625" style="5" customWidth="1"/>
    <col min="12548" max="12548" width="8.7109375" style="5" customWidth="1"/>
    <col min="12549" max="12549" width="14.140625" style="5" customWidth="1"/>
    <col min="12550" max="12550" width="14.7109375" style="5" customWidth="1"/>
    <col min="12551" max="12551" width="8.7109375" style="5" customWidth="1"/>
    <col min="12552" max="12553" width="14.7109375" style="5" customWidth="1"/>
    <col min="12554" max="12554" width="18.140625" style="5" customWidth="1"/>
    <col min="12555" max="12592" width="9.140625" style="5"/>
    <col min="12593" max="12595" width="0" style="5" hidden="1" customWidth="1"/>
    <col min="12596" max="12801" width="9.140625" style="5"/>
    <col min="12802" max="12802" width="61.7109375" style="5" bestFit="1" customWidth="1"/>
    <col min="12803" max="12803" width="4.28515625" style="5" customWidth="1"/>
    <col min="12804" max="12804" width="8.7109375" style="5" customWidth="1"/>
    <col min="12805" max="12805" width="14.140625" style="5" customWidth="1"/>
    <col min="12806" max="12806" width="14.7109375" style="5" customWidth="1"/>
    <col min="12807" max="12807" width="8.7109375" style="5" customWidth="1"/>
    <col min="12808" max="12809" width="14.7109375" style="5" customWidth="1"/>
    <col min="12810" max="12810" width="18.140625" style="5" customWidth="1"/>
    <col min="12811" max="12848" width="9.140625" style="5"/>
    <col min="12849" max="12851" width="0" style="5" hidden="1" customWidth="1"/>
    <col min="12852" max="13057" width="9.140625" style="5"/>
    <col min="13058" max="13058" width="61.7109375" style="5" bestFit="1" customWidth="1"/>
    <col min="13059" max="13059" width="4.28515625" style="5" customWidth="1"/>
    <col min="13060" max="13060" width="8.7109375" style="5" customWidth="1"/>
    <col min="13061" max="13061" width="14.140625" style="5" customWidth="1"/>
    <col min="13062" max="13062" width="14.7109375" style="5" customWidth="1"/>
    <col min="13063" max="13063" width="8.7109375" style="5" customWidth="1"/>
    <col min="13064" max="13065" width="14.7109375" style="5" customWidth="1"/>
    <col min="13066" max="13066" width="18.140625" style="5" customWidth="1"/>
    <col min="13067" max="13104" width="9.140625" style="5"/>
    <col min="13105" max="13107" width="0" style="5" hidden="1" customWidth="1"/>
    <col min="13108" max="13313" width="9.140625" style="5"/>
    <col min="13314" max="13314" width="61.7109375" style="5" bestFit="1" customWidth="1"/>
    <col min="13315" max="13315" width="4.28515625" style="5" customWidth="1"/>
    <col min="13316" max="13316" width="8.7109375" style="5" customWidth="1"/>
    <col min="13317" max="13317" width="14.140625" style="5" customWidth="1"/>
    <col min="13318" max="13318" width="14.7109375" style="5" customWidth="1"/>
    <col min="13319" max="13319" width="8.7109375" style="5" customWidth="1"/>
    <col min="13320" max="13321" width="14.7109375" style="5" customWidth="1"/>
    <col min="13322" max="13322" width="18.140625" style="5" customWidth="1"/>
    <col min="13323" max="13360" width="9.140625" style="5"/>
    <col min="13361" max="13363" width="0" style="5" hidden="1" customWidth="1"/>
    <col min="13364" max="13569" width="9.140625" style="5"/>
    <col min="13570" max="13570" width="61.7109375" style="5" bestFit="1" customWidth="1"/>
    <col min="13571" max="13571" width="4.28515625" style="5" customWidth="1"/>
    <col min="13572" max="13572" width="8.7109375" style="5" customWidth="1"/>
    <col min="13573" max="13573" width="14.140625" style="5" customWidth="1"/>
    <col min="13574" max="13574" width="14.7109375" style="5" customWidth="1"/>
    <col min="13575" max="13575" width="8.7109375" style="5" customWidth="1"/>
    <col min="13576" max="13577" width="14.7109375" style="5" customWidth="1"/>
    <col min="13578" max="13578" width="18.140625" style="5" customWidth="1"/>
    <col min="13579" max="13616" width="9.140625" style="5"/>
    <col min="13617" max="13619" width="0" style="5" hidden="1" customWidth="1"/>
    <col min="13620" max="13825" width="9.140625" style="5"/>
    <col min="13826" max="13826" width="61.7109375" style="5" bestFit="1" customWidth="1"/>
    <col min="13827" max="13827" width="4.28515625" style="5" customWidth="1"/>
    <col min="13828" max="13828" width="8.7109375" style="5" customWidth="1"/>
    <col min="13829" max="13829" width="14.140625" style="5" customWidth="1"/>
    <col min="13830" max="13830" width="14.7109375" style="5" customWidth="1"/>
    <col min="13831" max="13831" width="8.7109375" style="5" customWidth="1"/>
    <col min="13832" max="13833" width="14.7109375" style="5" customWidth="1"/>
    <col min="13834" max="13834" width="18.140625" style="5" customWidth="1"/>
    <col min="13835" max="13872" width="9.140625" style="5"/>
    <col min="13873" max="13875" width="0" style="5" hidden="1" customWidth="1"/>
    <col min="13876" max="14081" width="9.140625" style="5"/>
    <col min="14082" max="14082" width="61.7109375" style="5" bestFit="1" customWidth="1"/>
    <col min="14083" max="14083" width="4.28515625" style="5" customWidth="1"/>
    <col min="14084" max="14084" width="8.7109375" style="5" customWidth="1"/>
    <col min="14085" max="14085" width="14.140625" style="5" customWidth="1"/>
    <col min="14086" max="14086" width="14.7109375" style="5" customWidth="1"/>
    <col min="14087" max="14087" width="8.7109375" style="5" customWidth="1"/>
    <col min="14088" max="14089" width="14.7109375" style="5" customWidth="1"/>
    <col min="14090" max="14090" width="18.140625" style="5" customWidth="1"/>
    <col min="14091" max="14128" width="9.140625" style="5"/>
    <col min="14129" max="14131" width="0" style="5" hidden="1" customWidth="1"/>
    <col min="14132" max="14337" width="9.140625" style="5"/>
    <col min="14338" max="14338" width="61.7109375" style="5" bestFit="1" customWidth="1"/>
    <col min="14339" max="14339" width="4.28515625" style="5" customWidth="1"/>
    <col min="14340" max="14340" width="8.7109375" style="5" customWidth="1"/>
    <col min="14341" max="14341" width="14.140625" style="5" customWidth="1"/>
    <col min="14342" max="14342" width="14.7109375" style="5" customWidth="1"/>
    <col min="14343" max="14343" width="8.7109375" style="5" customWidth="1"/>
    <col min="14344" max="14345" width="14.7109375" style="5" customWidth="1"/>
    <col min="14346" max="14346" width="18.140625" style="5" customWidth="1"/>
    <col min="14347" max="14384" width="9.140625" style="5"/>
    <col min="14385" max="14387" width="0" style="5" hidden="1" customWidth="1"/>
    <col min="14388" max="14593" width="9.140625" style="5"/>
    <col min="14594" max="14594" width="61.7109375" style="5" bestFit="1" customWidth="1"/>
    <col min="14595" max="14595" width="4.28515625" style="5" customWidth="1"/>
    <col min="14596" max="14596" width="8.7109375" style="5" customWidth="1"/>
    <col min="14597" max="14597" width="14.140625" style="5" customWidth="1"/>
    <col min="14598" max="14598" width="14.7109375" style="5" customWidth="1"/>
    <col min="14599" max="14599" width="8.7109375" style="5" customWidth="1"/>
    <col min="14600" max="14601" width="14.7109375" style="5" customWidth="1"/>
    <col min="14602" max="14602" width="18.140625" style="5" customWidth="1"/>
    <col min="14603" max="14640" width="9.140625" style="5"/>
    <col min="14641" max="14643" width="0" style="5" hidden="1" customWidth="1"/>
    <col min="14644" max="14849" width="9.140625" style="5"/>
    <col min="14850" max="14850" width="61.7109375" style="5" bestFit="1" customWidth="1"/>
    <col min="14851" max="14851" width="4.28515625" style="5" customWidth="1"/>
    <col min="14852" max="14852" width="8.7109375" style="5" customWidth="1"/>
    <col min="14853" max="14853" width="14.140625" style="5" customWidth="1"/>
    <col min="14854" max="14854" width="14.7109375" style="5" customWidth="1"/>
    <col min="14855" max="14855" width="8.7109375" style="5" customWidth="1"/>
    <col min="14856" max="14857" width="14.7109375" style="5" customWidth="1"/>
    <col min="14858" max="14858" width="18.140625" style="5" customWidth="1"/>
    <col min="14859" max="14896" width="9.140625" style="5"/>
    <col min="14897" max="14899" width="0" style="5" hidden="1" customWidth="1"/>
    <col min="14900" max="15105" width="9.140625" style="5"/>
    <col min="15106" max="15106" width="61.7109375" style="5" bestFit="1" customWidth="1"/>
    <col min="15107" max="15107" width="4.28515625" style="5" customWidth="1"/>
    <col min="15108" max="15108" width="8.7109375" style="5" customWidth="1"/>
    <col min="15109" max="15109" width="14.140625" style="5" customWidth="1"/>
    <col min="15110" max="15110" width="14.7109375" style="5" customWidth="1"/>
    <col min="15111" max="15111" width="8.7109375" style="5" customWidth="1"/>
    <col min="15112" max="15113" width="14.7109375" style="5" customWidth="1"/>
    <col min="15114" max="15114" width="18.140625" style="5" customWidth="1"/>
    <col min="15115" max="15152" width="9.140625" style="5"/>
    <col min="15153" max="15155" width="0" style="5" hidden="1" customWidth="1"/>
    <col min="15156" max="15361" width="9.140625" style="5"/>
    <col min="15362" max="15362" width="61.7109375" style="5" bestFit="1" customWidth="1"/>
    <col min="15363" max="15363" width="4.28515625" style="5" customWidth="1"/>
    <col min="15364" max="15364" width="8.7109375" style="5" customWidth="1"/>
    <col min="15365" max="15365" width="14.140625" style="5" customWidth="1"/>
    <col min="15366" max="15366" width="14.7109375" style="5" customWidth="1"/>
    <col min="15367" max="15367" width="8.7109375" style="5" customWidth="1"/>
    <col min="15368" max="15369" width="14.7109375" style="5" customWidth="1"/>
    <col min="15370" max="15370" width="18.140625" style="5" customWidth="1"/>
    <col min="15371" max="15408" width="9.140625" style="5"/>
    <col min="15409" max="15411" width="0" style="5" hidden="1" customWidth="1"/>
    <col min="15412" max="15617" width="9.140625" style="5"/>
    <col min="15618" max="15618" width="61.7109375" style="5" bestFit="1" customWidth="1"/>
    <col min="15619" max="15619" width="4.28515625" style="5" customWidth="1"/>
    <col min="15620" max="15620" width="8.7109375" style="5" customWidth="1"/>
    <col min="15621" max="15621" width="14.140625" style="5" customWidth="1"/>
    <col min="15622" max="15622" width="14.7109375" style="5" customWidth="1"/>
    <col min="15623" max="15623" width="8.7109375" style="5" customWidth="1"/>
    <col min="15624" max="15625" width="14.7109375" style="5" customWidth="1"/>
    <col min="15626" max="15626" width="18.140625" style="5" customWidth="1"/>
    <col min="15627" max="15664" width="9.140625" style="5"/>
    <col min="15665" max="15667" width="0" style="5" hidden="1" customWidth="1"/>
    <col min="15668" max="15873" width="9.140625" style="5"/>
    <col min="15874" max="15874" width="61.7109375" style="5" bestFit="1" customWidth="1"/>
    <col min="15875" max="15875" width="4.28515625" style="5" customWidth="1"/>
    <col min="15876" max="15876" width="8.7109375" style="5" customWidth="1"/>
    <col min="15877" max="15877" width="14.140625" style="5" customWidth="1"/>
    <col min="15878" max="15878" width="14.7109375" style="5" customWidth="1"/>
    <col min="15879" max="15879" width="8.7109375" style="5" customWidth="1"/>
    <col min="15880" max="15881" width="14.7109375" style="5" customWidth="1"/>
    <col min="15882" max="15882" width="18.140625" style="5" customWidth="1"/>
    <col min="15883" max="15920" width="9.140625" style="5"/>
    <col min="15921" max="15923" width="0" style="5" hidden="1" customWidth="1"/>
    <col min="15924" max="16129" width="9.140625" style="5"/>
    <col min="16130" max="16130" width="61.7109375" style="5" bestFit="1" customWidth="1"/>
    <col min="16131" max="16131" width="4.28515625" style="5" customWidth="1"/>
    <col min="16132" max="16132" width="8.7109375" style="5" customWidth="1"/>
    <col min="16133" max="16133" width="14.140625" style="5" customWidth="1"/>
    <col min="16134" max="16134" width="14.7109375" style="5" customWidth="1"/>
    <col min="16135" max="16135" width="8.7109375" style="5" customWidth="1"/>
    <col min="16136" max="16137" width="14.7109375" style="5" customWidth="1"/>
    <col min="16138" max="16138" width="18.140625" style="5" customWidth="1"/>
    <col min="16139" max="16176" width="9.140625" style="5"/>
    <col min="16177" max="16179" width="0" style="5" hidden="1" customWidth="1"/>
    <col min="16180" max="16384" width="9.140625" style="5"/>
  </cols>
  <sheetData>
    <row r="1" spans="1:10" ht="18" x14ac:dyDescent="0.25">
      <c r="A1" s="1637" t="s">
        <v>0</v>
      </c>
      <c r="B1" s="1637"/>
      <c r="C1" s="199"/>
      <c r="D1" s="199"/>
      <c r="E1" s="199"/>
      <c r="F1" s="199"/>
      <c r="G1" s="199"/>
      <c r="H1" s="199"/>
      <c r="I1" s="747"/>
      <c r="J1" s="748"/>
    </row>
    <row r="2" spans="1:10" ht="18" x14ac:dyDescent="0.25">
      <c r="A2" s="1823" t="s">
        <v>1</v>
      </c>
      <c r="B2" s="1823"/>
      <c r="C2" s="199"/>
      <c r="D2" s="199"/>
      <c r="E2" s="199"/>
      <c r="F2" s="199"/>
      <c r="G2" s="199"/>
      <c r="H2" s="199"/>
      <c r="I2" s="747"/>
      <c r="J2" s="748"/>
    </row>
    <row r="3" spans="1:10" ht="18" x14ac:dyDescent="0.25">
      <c r="A3" s="1823" t="s">
        <v>2</v>
      </c>
      <c r="B3" s="1823"/>
      <c r="C3" s="199"/>
      <c r="D3" s="199"/>
      <c r="E3" s="199"/>
      <c r="F3" s="199"/>
      <c r="G3" s="199"/>
      <c r="H3" s="199"/>
      <c r="I3" s="747"/>
      <c r="J3" s="748"/>
    </row>
    <row r="4" spans="1:10" ht="15.75" thickBot="1" x14ac:dyDescent="0.3">
      <c r="A4"/>
      <c r="B4"/>
      <c r="C4" s="199"/>
      <c r="D4" s="199"/>
      <c r="E4" s="199"/>
      <c r="F4" s="199"/>
      <c r="G4" s="199"/>
      <c r="H4" s="199"/>
      <c r="I4" s="747"/>
      <c r="J4" s="748"/>
    </row>
    <row r="5" spans="1:10" ht="15" thickBot="1" x14ac:dyDescent="0.25">
      <c r="A5" s="1646" t="s">
        <v>764</v>
      </c>
      <c r="B5" s="1643" t="s">
        <v>3</v>
      </c>
      <c r="C5" s="1636" t="s">
        <v>4</v>
      </c>
      <c r="D5" s="1636" t="s">
        <v>5</v>
      </c>
      <c r="E5" s="1636" t="s">
        <v>765</v>
      </c>
      <c r="F5" s="1636" t="s">
        <v>6</v>
      </c>
      <c r="G5" s="1636" t="s">
        <v>7</v>
      </c>
      <c r="H5" s="1636" t="s">
        <v>8</v>
      </c>
      <c r="I5" s="1635" t="s">
        <v>9</v>
      </c>
      <c r="J5" s="1639" t="s">
        <v>10</v>
      </c>
    </row>
    <row r="6" spans="1:10" ht="14.25" x14ac:dyDescent="0.2">
      <c r="A6" s="1718"/>
      <c r="B6" s="1634" t="s">
        <v>11</v>
      </c>
      <c r="C6" s="1633"/>
      <c r="D6" s="1632"/>
      <c r="E6" s="1632"/>
      <c r="F6" s="1631"/>
      <c r="G6" s="1630"/>
      <c r="H6" s="1630"/>
      <c r="I6" s="1630"/>
      <c r="J6" s="759"/>
    </row>
    <row r="7" spans="1:10" ht="14.25" x14ac:dyDescent="0.2">
      <c r="A7" s="1471"/>
      <c r="B7" s="1629"/>
      <c r="C7" s="823"/>
      <c r="D7" s="763"/>
      <c r="E7" s="763"/>
      <c r="F7" s="1628"/>
      <c r="G7" s="1627"/>
      <c r="H7" s="1627"/>
      <c r="I7" s="1627"/>
      <c r="J7" s="761"/>
    </row>
    <row r="8" spans="1:10" ht="30" customHeight="1" x14ac:dyDescent="0.2">
      <c r="A8" s="1411">
        <v>1</v>
      </c>
      <c r="B8" s="1596" t="s">
        <v>1200</v>
      </c>
      <c r="C8" s="823" t="s">
        <v>12</v>
      </c>
      <c r="D8" s="763">
        <v>6</v>
      </c>
      <c r="E8" s="1641" t="s">
        <v>1201</v>
      </c>
      <c r="F8" s="821"/>
      <c r="G8" s="821">
        <f>D8*F8</f>
        <v>0</v>
      </c>
      <c r="H8" s="821"/>
      <c r="I8" s="821">
        <f t="shared" ref="I8:I26" si="0">H8*D8</f>
        <v>0</v>
      </c>
      <c r="J8" s="1212">
        <f t="shared" ref="J8:J26" si="1">I8+G8</f>
        <v>0</v>
      </c>
    </row>
    <row r="9" spans="1:10" ht="30" customHeight="1" x14ac:dyDescent="0.2">
      <c r="A9" s="1411">
        <v>2</v>
      </c>
      <c r="B9" s="1596" t="s">
        <v>13</v>
      </c>
      <c r="C9" s="823" t="s">
        <v>12</v>
      </c>
      <c r="D9" s="763">
        <v>6</v>
      </c>
      <c r="E9" s="1641" t="s">
        <v>1201</v>
      </c>
      <c r="F9" s="821"/>
      <c r="G9" s="821">
        <f t="shared" ref="G9:G26" si="2">D9*F9</f>
        <v>0</v>
      </c>
      <c r="H9" s="821"/>
      <c r="I9" s="821">
        <f t="shared" si="0"/>
        <v>0</v>
      </c>
      <c r="J9" s="1212">
        <f t="shared" si="1"/>
        <v>0</v>
      </c>
    </row>
    <row r="10" spans="1:10" ht="30" customHeight="1" x14ac:dyDescent="0.2">
      <c r="A10" s="1411">
        <v>3</v>
      </c>
      <c r="B10" s="1596" t="s">
        <v>1205</v>
      </c>
      <c r="C10" s="823" t="s">
        <v>12</v>
      </c>
      <c r="D10" s="763">
        <v>1</v>
      </c>
      <c r="E10" s="1641" t="s">
        <v>1201</v>
      </c>
      <c r="F10" s="821"/>
      <c r="G10" s="821">
        <f t="shared" si="2"/>
        <v>0</v>
      </c>
      <c r="H10" s="821"/>
      <c r="I10" s="821">
        <f t="shared" si="0"/>
        <v>0</v>
      </c>
      <c r="J10" s="1212">
        <f t="shared" si="1"/>
        <v>0</v>
      </c>
    </row>
    <row r="11" spans="1:10" ht="30" customHeight="1" x14ac:dyDescent="0.2">
      <c r="A11" s="1411">
        <v>4</v>
      </c>
      <c r="B11" s="1597" t="s">
        <v>14</v>
      </c>
      <c r="C11" s="762" t="s">
        <v>12</v>
      </c>
      <c r="D11" s="763">
        <v>1</v>
      </c>
      <c r="E11" s="1641" t="s">
        <v>1201</v>
      </c>
      <c r="F11" s="821"/>
      <c r="G11" s="821">
        <f t="shared" si="2"/>
        <v>0</v>
      </c>
      <c r="H11" s="821"/>
      <c r="I11" s="821">
        <f t="shared" si="0"/>
        <v>0</v>
      </c>
      <c r="J11" s="1212">
        <f t="shared" si="1"/>
        <v>0</v>
      </c>
    </row>
    <row r="12" spans="1:10" ht="30" customHeight="1" x14ac:dyDescent="0.2">
      <c r="A12" s="1411">
        <v>5</v>
      </c>
      <c r="B12" s="1597" t="s">
        <v>15</v>
      </c>
      <c r="C12" s="762" t="s">
        <v>12</v>
      </c>
      <c r="D12" s="763">
        <v>1</v>
      </c>
      <c r="E12" s="1641" t="s">
        <v>1201</v>
      </c>
      <c r="F12" s="821"/>
      <c r="G12" s="821">
        <f t="shared" si="2"/>
        <v>0</v>
      </c>
      <c r="H12" s="821"/>
      <c r="I12" s="821">
        <f t="shared" si="0"/>
        <v>0</v>
      </c>
      <c r="J12" s="1212">
        <f t="shared" si="1"/>
        <v>0</v>
      </c>
    </row>
    <row r="13" spans="1:10" ht="30" customHeight="1" x14ac:dyDescent="0.2">
      <c r="A13" s="1411">
        <v>6</v>
      </c>
      <c r="B13" s="1597" t="s">
        <v>16</v>
      </c>
      <c r="C13" s="762" t="s">
        <v>12</v>
      </c>
      <c r="D13" s="763">
        <v>1</v>
      </c>
      <c r="E13" s="1641" t="s">
        <v>1201</v>
      </c>
      <c r="F13" s="821"/>
      <c r="G13" s="821">
        <f t="shared" si="2"/>
        <v>0</v>
      </c>
      <c r="H13" s="821"/>
      <c r="I13" s="821">
        <f t="shared" si="0"/>
        <v>0</v>
      </c>
      <c r="J13" s="1212">
        <f t="shared" si="1"/>
        <v>0</v>
      </c>
    </row>
    <row r="14" spans="1:10" ht="30" customHeight="1" x14ac:dyDescent="0.2">
      <c r="A14" s="1411">
        <v>7</v>
      </c>
      <c r="B14" s="768" t="s">
        <v>1340</v>
      </c>
      <c r="C14" s="762" t="s">
        <v>12</v>
      </c>
      <c r="D14" s="763">
        <v>1</v>
      </c>
      <c r="E14" s="1641" t="s">
        <v>1201</v>
      </c>
      <c r="F14" s="821"/>
      <c r="G14" s="821">
        <f t="shared" si="2"/>
        <v>0</v>
      </c>
      <c r="H14" s="821"/>
      <c r="I14" s="821">
        <f t="shared" si="0"/>
        <v>0</v>
      </c>
      <c r="J14" s="1212">
        <f t="shared" si="1"/>
        <v>0</v>
      </c>
    </row>
    <row r="15" spans="1:10" ht="30" customHeight="1" x14ac:dyDescent="0.2">
      <c r="A15" s="1411">
        <v>8</v>
      </c>
      <c r="B15" s="1597" t="s">
        <v>17</v>
      </c>
      <c r="C15" s="762" t="s">
        <v>12</v>
      </c>
      <c r="D15" s="763">
        <v>1</v>
      </c>
      <c r="E15" s="1641" t="s">
        <v>1201</v>
      </c>
      <c r="F15" s="821"/>
      <c r="G15" s="821">
        <f t="shared" si="2"/>
        <v>0</v>
      </c>
      <c r="H15" s="821"/>
      <c r="I15" s="821">
        <f t="shared" si="0"/>
        <v>0</v>
      </c>
      <c r="J15" s="1212">
        <f t="shared" si="1"/>
        <v>0</v>
      </c>
    </row>
    <row r="16" spans="1:10" ht="28.5" x14ac:dyDescent="0.2">
      <c r="A16" s="1501">
        <v>9</v>
      </c>
      <c r="B16" s="768" t="s">
        <v>1208</v>
      </c>
      <c r="C16" s="762" t="s">
        <v>12</v>
      </c>
      <c r="D16" s="763">
        <v>1</v>
      </c>
      <c r="E16" s="1699" t="s">
        <v>1217</v>
      </c>
      <c r="F16" s="821"/>
      <c r="G16" s="821">
        <f>F16*D16</f>
        <v>0</v>
      </c>
      <c r="H16" s="821"/>
      <c r="I16" s="821">
        <f t="shared" si="0"/>
        <v>0</v>
      </c>
      <c r="J16" s="1212">
        <f t="shared" si="1"/>
        <v>0</v>
      </c>
    </row>
    <row r="17" spans="1:10" ht="30" customHeight="1" x14ac:dyDescent="0.2">
      <c r="A17" s="1411">
        <v>10</v>
      </c>
      <c r="B17" s="768" t="s">
        <v>18</v>
      </c>
      <c r="C17" s="762" t="s">
        <v>12</v>
      </c>
      <c r="D17" s="763">
        <v>6</v>
      </c>
      <c r="E17" s="1641" t="s">
        <v>1202</v>
      </c>
      <c r="F17" s="821"/>
      <c r="G17" s="821">
        <f t="shared" si="2"/>
        <v>0</v>
      </c>
      <c r="H17" s="821"/>
      <c r="I17" s="821">
        <f t="shared" si="0"/>
        <v>0</v>
      </c>
      <c r="J17" s="1212">
        <f t="shared" si="1"/>
        <v>0</v>
      </c>
    </row>
    <row r="18" spans="1:10" ht="30" customHeight="1" x14ac:dyDescent="0.2">
      <c r="A18" s="1411">
        <v>11</v>
      </c>
      <c r="B18" s="768" t="s">
        <v>19</v>
      </c>
      <c r="C18" s="762" t="s">
        <v>12</v>
      </c>
      <c r="D18" s="763">
        <v>1</v>
      </c>
      <c r="E18" s="1641" t="s">
        <v>1202</v>
      </c>
      <c r="F18" s="821"/>
      <c r="G18" s="821">
        <f t="shared" si="2"/>
        <v>0</v>
      </c>
      <c r="H18" s="821"/>
      <c r="I18" s="821">
        <f t="shared" si="0"/>
        <v>0</v>
      </c>
      <c r="J18" s="1212">
        <f t="shared" si="1"/>
        <v>0</v>
      </c>
    </row>
    <row r="19" spans="1:10" ht="30" customHeight="1" x14ac:dyDescent="0.2">
      <c r="A19" s="1411">
        <v>12</v>
      </c>
      <c r="B19" s="768" t="s">
        <v>20</v>
      </c>
      <c r="C19" s="762" t="s">
        <v>12</v>
      </c>
      <c r="D19" s="763">
        <v>1</v>
      </c>
      <c r="E19" s="1641" t="s">
        <v>1202</v>
      </c>
      <c r="F19" s="821"/>
      <c r="G19" s="821">
        <f t="shared" si="2"/>
        <v>0</v>
      </c>
      <c r="H19" s="821"/>
      <c r="I19" s="821">
        <f t="shared" si="0"/>
        <v>0</v>
      </c>
      <c r="J19" s="1212">
        <f t="shared" si="1"/>
        <v>0</v>
      </c>
    </row>
    <row r="20" spans="1:10" ht="30" customHeight="1" x14ac:dyDescent="0.2">
      <c r="A20" s="1411">
        <v>13</v>
      </c>
      <c r="B20" s="1596" t="s">
        <v>1218</v>
      </c>
      <c r="C20" s="823" t="s">
        <v>12</v>
      </c>
      <c r="D20" s="763">
        <v>1</v>
      </c>
      <c r="E20" s="1641" t="s">
        <v>1202</v>
      </c>
      <c r="F20" s="821"/>
      <c r="G20" s="821">
        <f t="shared" si="2"/>
        <v>0</v>
      </c>
      <c r="H20" s="821"/>
      <c r="I20" s="821">
        <f t="shared" si="0"/>
        <v>0</v>
      </c>
      <c r="J20" s="1212">
        <f t="shared" si="1"/>
        <v>0</v>
      </c>
    </row>
    <row r="21" spans="1:10" ht="30" customHeight="1" x14ac:dyDescent="0.2">
      <c r="A21" s="1411">
        <v>14</v>
      </c>
      <c r="B21" s="1596" t="s">
        <v>23</v>
      </c>
      <c r="C21" s="823" t="s">
        <v>24</v>
      </c>
      <c r="D21" s="763">
        <v>5</v>
      </c>
      <c r="E21" s="1641" t="s">
        <v>1202</v>
      </c>
      <c r="F21" s="821"/>
      <c r="G21" s="821">
        <f t="shared" si="2"/>
        <v>0</v>
      </c>
      <c r="H21" s="821"/>
      <c r="I21" s="821">
        <f t="shared" si="0"/>
        <v>0</v>
      </c>
      <c r="J21" s="1212">
        <f t="shared" si="1"/>
        <v>0</v>
      </c>
    </row>
    <row r="22" spans="1:10" ht="30" customHeight="1" x14ac:dyDescent="0.2">
      <c r="A22" s="1411">
        <v>15</v>
      </c>
      <c r="B22" s="1596" t="s">
        <v>25</v>
      </c>
      <c r="C22" s="823" t="s">
        <v>24</v>
      </c>
      <c r="D22" s="763">
        <v>3</v>
      </c>
      <c r="E22" s="1641" t="s">
        <v>1202</v>
      </c>
      <c r="F22" s="821"/>
      <c r="G22" s="821">
        <f t="shared" si="2"/>
        <v>0</v>
      </c>
      <c r="H22" s="821"/>
      <c r="I22" s="821">
        <f t="shared" si="0"/>
        <v>0</v>
      </c>
      <c r="J22" s="1212">
        <f t="shared" si="1"/>
        <v>0</v>
      </c>
    </row>
    <row r="23" spans="1:10" ht="30" customHeight="1" x14ac:dyDescent="0.2">
      <c r="A23" s="1411">
        <v>16</v>
      </c>
      <c r="B23" s="1596" t="s">
        <v>26</v>
      </c>
      <c r="C23" s="823" t="s">
        <v>24</v>
      </c>
      <c r="D23" s="763">
        <v>24</v>
      </c>
      <c r="E23" s="1209" t="s">
        <v>769</v>
      </c>
      <c r="F23" s="821"/>
      <c r="G23" s="821">
        <f t="shared" si="2"/>
        <v>0</v>
      </c>
      <c r="H23" s="821"/>
      <c r="I23" s="821">
        <f t="shared" si="0"/>
        <v>0</v>
      </c>
      <c r="J23" s="1212">
        <f t="shared" si="1"/>
        <v>0</v>
      </c>
    </row>
    <row r="24" spans="1:10" ht="30" customHeight="1" x14ac:dyDescent="0.2">
      <c r="A24" s="1411">
        <v>17</v>
      </c>
      <c r="B24" s="1596" t="s">
        <v>27</v>
      </c>
      <c r="C24" s="823" t="s">
        <v>12</v>
      </c>
      <c r="D24" s="763">
        <v>1</v>
      </c>
      <c r="E24" s="1641" t="s">
        <v>1201</v>
      </c>
      <c r="F24" s="821"/>
      <c r="G24" s="821">
        <f t="shared" si="2"/>
        <v>0</v>
      </c>
      <c r="H24" s="821"/>
      <c r="I24" s="821">
        <f t="shared" si="0"/>
        <v>0</v>
      </c>
      <c r="J24" s="1212">
        <f t="shared" si="1"/>
        <v>0</v>
      </c>
    </row>
    <row r="25" spans="1:10" ht="30" customHeight="1" x14ac:dyDescent="0.2">
      <c r="A25" s="1411">
        <v>18</v>
      </c>
      <c r="B25" s="1605" t="s">
        <v>773</v>
      </c>
      <c r="C25" s="823" t="s">
        <v>12</v>
      </c>
      <c r="D25" s="763">
        <v>1</v>
      </c>
      <c r="E25" s="1641" t="s">
        <v>1201</v>
      </c>
      <c r="F25" s="821"/>
      <c r="G25" s="821">
        <f t="shared" ref="G25" si="3">D25*F25</f>
        <v>0</v>
      </c>
      <c r="H25" s="821"/>
      <c r="I25" s="821">
        <f t="shared" si="0"/>
        <v>0</v>
      </c>
      <c r="J25" s="1212">
        <f t="shared" si="1"/>
        <v>0</v>
      </c>
    </row>
    <row r="26" spans="1:10" ht="30" customHeight="1" x14ac:dyDescent="0.2">
      <c r="A26" s="1411">
        <v>19</v>
      </c>
      <c r="B26" s="1642" t="s">
        <v>91</v>
      </c>
      <c r="C26" s="823" t="s">
        <v>12</v>
      </c>
      <c r="D26" s="763">
        <v>1</v>
      </c>
      <c r="E26" s="1641" t="s">
        <v>1201</v>
      </c>
      <c r="F26" s="821"/>
      <c r="G26" s="821">
        <f t="shared" si="2"/>
        <v>0</v>
      </c>
      <c r="H26" s="764"/>
      <c r="I26" s="821">
        <f t="shared" si="0"/>
        <v>0</v>
      </c>
      <c r="J26" s="1212">
        <f t="shared" si="1"/>
        <v>0</v>
      </c>
    </row>
    <row r="27" spans="1:10" ht="14.25" x14ac:dyDescent="0.2">
      <c r="A27" s="1471"/>
      <c r="B27" s="766"/>
      <c r="C27" s="762"/>
      <c r="D27" s="763"/>
      <c r="E27" s="763"/>
      <c r="F27" s="1625"/>
      <c r="G27" s="1626"/>
      <c r="H27" s="1625"/>
      <c r="I27" s="1625"/>
      <c r="J27" s="1640"/>
    </row>
    <row r="28" spans="1:10" ht="15" thickBot="1" x14ac:dyDescent="0.25">
      <c r="A28" s="1719"/>
      <c r="B28" s="1624"/>
      <c r="C28" s="1623"/>
      <c r="D28" s="1621"/>
      <c r="E28" s="1621"/>
      <c r="F28" s="1622"/>
      <c r="G28" s="1620"/>
      <c r="H28" s="1621"/>
      <c r="I28" s="1620"/>
      <c r="J28" s="780"/>
    </row>
    <row r="29" spans="1:10" ht="16.5" thickBot="1" x14ac:dyDescent="0.3">
      <c r="A29" s="1720" t="s">
        <v>28</v>
      </c>
      <c r="B29" s="1638"/>
      <c r="C29" s="782"/>
      <c r="D29" s="782"/>
      <c r="E29" s="782"/>
      <c r="F29" s="782"/>
      <c r="G29" s="783">
        <f>SUM(G8:G28)</f>
        <v>0</v>
      </c>
      <c r="H29" s="783"/>
      <c r="I29" s="783">
        <f>SUM(I8:I28)</f>
        <v>0</v>
      </c>
      <c r="J29" s="784">
        <f>SUM(J8:J28)</f>
        <v>0</v>
      </c>
    </row>
    <row r="30" spans="1:10" ht="15" x14ac:dyDescent="0.25">
      <c r="A30"/>
      <c r="B30"/>
      <c r="C30" s="199"/>
      <c r="D30" s="199"/>
      <c r="E30" s="199"/>
      <c r="F30" s="199"/>
      <c r="G30" s="786"/>
      <c r="H30" s="199"/>
      <c r="I30" s="747"/>
      <c r="J30" s="748"/>
    </row>
    <row r="31" spans="1:10" ht="14.25" x14ac:dyDescent="0.2">
      <c r="B31" s="59"/>
      <c r="C31" s="60"/>
      <c r="D31" s="61"/>
      <c r="E31" s="62"/>
      <c r="F31" s="60"/>
      <c r="G31" s="64"/>
      <c r="H31" s="62"/>
      <c r="I31" s="63"/>
    </row>
    <row r="32" spans="1:10" ht="14.25" x14ac:dyDescent="0.2">
      <c r="B32" s="59"/>
      <c r="C32" s="60"/>
      <c r="D32" s="61"/>
      <c r="E32" s="62"/>
      <c r="F32" s="60"/>
      <c r="G32" s="64"/>
      <c r="H32" s="62"/>
      <c r="I32" s="63"/>
    </row>
    <row r="33" spans="2:9" ht="14.25" x14ac:dyDescent="0.2">
      <c r="B33" s="59"/>
      <c r="C33" s="60"/>
      <c r="D33" s="61"/>
      <c r="E33" s="62"/>
      <c r="F33" s="60"/>
      <c r="G33" s="64"/>
      <c r="H33" s="62"/>
      <c r="I33" s="63"/>
    </row>
    <row r="34" spans="2:9" ht="14.25" x14ac:dyDescent="0.2">
      <c r="B34" s="59"/>
      <c r="C34" s="60"/>
      <c r="D34" s="61"/>
      <c r="E34" s="62"/>
      <c r="F34" s="60"/>
      <c r="G34" s="64"/>
      <c r="H34" s="62"/>
      <c r="I34" s="63"/>
    </row>
    <row r="35" spans="2:9" ht="14.25" x14ac:dyDescent="0.2">
      <c r="B35" s="59"/>
      <c r="C35" s="60"/>
      <c r="D35" s="61"/>
      <c r="E35" s="62"/>
      <c r="F35" s="60"/>
      <c r="G35" s="64"/>
      <c r="H35" s="62"/>
      <c r="I35" s="63"/>
    </row>
    <row r="36" spans="2:9" ht="14.25" x14ac:dyDescent="0.2">
      <c r="B36" s="68"/>
      <c r="C36" s="60"/>
      <c r="D36" s="60"/>
      <c r="E36" s="60"/>
      <c r="F36" s="69"/>
      <c r="G36" s="69"/>
      <c r="H36" s="62"/>
      <c r="I36" s="70"/>
    </row>
    <row r="37" spans="2:9" ht="15.75" x14ac:dyDescent="0.25">
      <c r="B37" s="71"/>
      <c r="C37" s="72"/>
      <c r="D37" s="72"/>
      <c r="E37" s="72"/>
      <c r="F37" s="73"/>
      <c r="G37" s="72"/>
      <c r="H37" s="73"/>
      <c r="I37" s="74"/>
    </row>
    <row r="38" spans="2:9" x14ac:dyDescent="0.2">
      <c r="B38" s="50"/>
      <c r="C38" s="51"/>
      <c r="D38" s="51"/>
      <c r="E38" s="51"/>
      <c r="F38" s="51"/>
      <c r="G38" s="51"/>
      <c r="H38" s="52"/>
      <c r="I38" s="53"/>
    </row>
    <row r="39" spans="2:9" x14ac:dyDescent="0.2">
      <c r="B39" s="50"/>
      <c r="C39" s="51"/>
      <c r="D39" s="51"/>
      <c r="E39" s="51"/>
      <c r="F39" s="51"/>
      <c r="G39" s="51"/>
      <c r="H39" s="52"/>
      <c r="I39" s="53"/>
    </row>
  </sheetData>
  <mergeCells count="2">
    <mergeCell ref="A2:B2"/>
    <mergeCell ref="A3:B3"/>
  </mergeCells>
  <pageMargins left="0.7" right="0.7" top="0.75" bottom="0.75" header="0.3" footer="0.3"/>
  <pageSetup paperSize="9" scale="52" fitToHeight="0"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5" workbookViewId="0">
      <selection activeCell="H24" sqref="H8:H24"/>
    </sheetView>
  </sheetViews>
  <sheetFormatPr defaultRowHeight="12.75" x14ac:dyDescent="0.2"/>
  <cols>
    <col min="1" max="1" width="5.7109375" style="5" customWidth="1"/>
    <col min="2" max="2" width="50.42578125" style="5" customWidth="1"/>
    <col min="3" max="3" width="5.85546875" style="5" customWidth="1"/>
    <col min="4" max="4" width="6.7109375" style="5" customWidth="1"/>
    <col min="5" max="5" width="15.7109375" style="5" customWidth="1"/>
    <col min="6" max="6" width="14.28515625" style="5" customWidth="1"/>
    <col min="7" max="7" width="16.42578125" style="5" customWidth="1"/>
    <col min="8" max="8" width="16.140625" style="5" customWidth="1"/>
    <col min="9" max="9" width="16.28515625" style="5" customWidth="1"/>
    <col min="10" max="10" width="16.5703125" style="5" customWidth="1"/>
    <col min="11" max="256" width="9.140625" style="5"/>
    <col min="257" max="257" width="50.42578125" style="5" customWidth="1"/>
    <col min="258" max="258" width="5.85546875" style="5" customWidth="1"/>
    <col min="259" max="259" width="5.7109375" style="5" customWidth="1"/>
    <col min="260" max="260" width="14.28515625" style="5" customWidth="1"/>
    <col min="261" max="261" width="16.42578125" style="5" customWidth="1"/>
    <col min="262" max="262" width="16.140625" style="5" customWidth="1"/>
    <col min="263" max="263" width="16.28515625" style="5" customWidth="1"/>
    <col min="264" max="264" width="16.5703125" style="5" customWidth="1"/>
    <col min="265" max="512" width="9.140625" style="5"/>
    <col min="513" max="513" width="50.42578125" style="5" customWidth="1"/>
    <col min="514" max="514" width="5.85546875" style="5" customWidth="1"/>
    <col min="515" max="515" width="5.7109375" style="5" customWidth="1"/>
    <col min="516" max="516" width="14.28515625" style="5" customWidth="1"/>
    <col min="517" max="517" width="16.42578125" style="5" customWidth="1"/>
    <col min="518" max="518" width="16.140625" style="5" customWidth="1"/>
    <col min="519" max="519" width="16.28515625" style="5" customWidth="1"/>
    <col min="520" max="520" width="16.5703125" style="5" customWidth="1"/>
    <col min="521" max="768" width="9.140625" style="5"/>
    <col min="769" max="769" width="50.42578125" style="5" customWidth="1"/>
    <col min="770" max="770" width="5.85546875" style="5" customWidth="1"/>
    <col min="771" max="771" width="5.7109375" style="5" customWidth="1"/>
    <col min="772" max="772" width="14.28515625" style="5" customWidth="1"/>
    <col min="773" max="773" width="16.42578125" style="5" customWidth="1"/>
    <col min="774" max="774" width="16.140625" style="5" customWidth="1"/>
    <col min="775" max="775" width="16.28515625" style="5" customWidth="1"/>
    <col min="776" max="776" width="16.5703125" style="5" customWidth="1"/>
    <col min="777" max="1024" width="9.140625" style="5"/>
    <col min="1025" max="1025" width="50.42578125" style="5" customWidth="1"/>
    <col min="1026" max="1026" width="5.85546875" style="5" customWidth="1"/>
    <col min="1027" max="1027" width="5.7109375" style="5" customWidth="1"/>
    <col min="1028" max="1028" width="14.28515625" style="5" customWidth="1"/>
    <col min="1029" max="1029" width="16.42578125" style="5" customWidth="1"/>
    <col min="1030" max="1030" width="16.140625" style="5" customWidth="1"/>
    <col min="1031" max="1031" width="16.28515625" style="5" customWidth="1"/>
    <col min="1032" max="1032" width="16.5703125" style="5" customWidth="1"/>
    <col min="1033" max="1280" width="9.140625" style="5"/>
    <col min="1281" max="1281" width="50.42578125" style="5" customWidth="1"/>
    <col min="1282" max="1282" width="5.85546875" style="5" customWidth="1"/>
    <col min="1283" max="1283" width="5.7109375" style="5" customWidth="1"/>
    <col min="1284" max="1284" width="14.28515625" style="5" customWidth="1"/>
    <col min="1285" max="1285" width="16.42578125" style="5" customWidth="1"/>
    <col min="1286" max="1286" width="16.140625" style="5" customWidth="1"/>
    <col min="1287" max="1287" width="16.28515625" style="5" customWidth="1"/>
    <col min="1288" max="1288" width="16.5703125" style="5" customWidth="1"/>
    <col min="1289" max="1536" width="9.140625" style="5"/>
    <col min="1537" max="1537" width="50.42578125" style="5" customWidth="1"/>
    <col min="1538" max="1538" width="5.85546875" style="5" customWidth="1"/>
    <col min="1539" max="1539" width="5.7109375" style="5" customWidth="1"/>
    <col min="1540" max="1540" width="14.28515625" style="5" customWidth="1"/>
    <col min="1541" max="1541" width="16.42578125" style="5" customWidth="1"/>
    <col min="1542" max="1542" width="16.140625" style="5" customWidth="1"/>
    <col min="1543" max="1543" width="16.28515625" style="5" customWidth="1"/>
    <col min="1544" max="1544" width="16.5703125" style="5" customWidth="1"/>
    <col min="1545" max="1792" width="9.140625" style="5"/>
    <col min="1793" max="1793" width="50.42578125" style="5" customWidth="1"/>
    <col min="1794" max="1794" width="5.85546875" style="5" customWidth="1"/>
    <col min="1795" max="1795" width="5.7109375" style="5" customWidth="1"/>
    <col min="1796" max="1796" width="14.28515625" style="5" customWidth="1"/>
    <col min="1797" max="1797" width="16.42578125" style="5" customWidth="1"/>
    <col min="1798" max="1798" width="16.140625" style="5" customWidth="1"/>
    <col min="1799" max="1799" width="16.28515625" style="5" customWidth="1"/>
    <col min="1800" max="1800" width="16.5703125" style="5" customWidth="1"/>
    <col min="1801" max="2048" width="9.140625" style="5"/>
    <col min="2049" max="2049" width="50.42578125" style="5" customWidth="1"/>
    <col min="2050" max="2050" width="5.85546875" style="5" customWidth="1"/>
    <col min="2051" max="2051" width="5.7109375" style="5" customWidth="1"/>
    <col min="2052" max="2052" width="14.28515625" style="5" customWidth="1"/>
    <col min="2053" max="2053" width="16.42578125" style="5" customWidth="1"/>
    <col min="2054" max="2054" width="16.140625" style="5" customWidth="1"/>
    <col min="2055" max="2055" width="16.28515625" style="5" customWidth="1"/>
    <col min="2056" max="2056" width="16.5703125" style="5" customWidth="1"/>
    <col min="2057" max="2304" width="9.140625" style="5"/>
    <col min="2305" max="2305" width="50.42578125" style="5" customWidth="1"/>
    <col min="2306" max="2306" width="5.85546875" style="5" customWidth="1"/>
    <col min="2307" max="2307" width="5.7109375" style="5" customWidth="1"/>
    <col min="2308" max="2308" width="14.28515625" style="5" customWidth="1"/>
    <col min="2309" max="2309" width="16.42578125" style="5" customWidth="1"/>
    <col min="2310" max="2310" width="16.140625" style="5" customWidth="1"/>
    <col min="2311" max="2311" width="16.28515625" style="5" customWidth="1"/>
    <col min="2312" max="2312" width="16.5703125" style="5" customWidth="1"/>
    <col min="2313" max="2560" width="9.140625" style="5"/>
    <col min="2561" max="2561" width="50.42578125" style="5" customWidth="1"/>
    <col min="2562" max="2562" width="5.85546875" style="5" customWidth="1"/>
    <col min="2563" max="2563" width="5.7109375" style="5" customWidth="1"/>
    <col min="2564" max="2564" width="14.28515625" style="5" customWidth="1"/>
    <col min="2565" max="2565" width="16.42578125" style="5" customWidth="1"/>
    <col min="2566" max="2566" width="16.140625" style="5" customWidth="1"/>
    <col min="2567" max="2567" width="16.28515625" style="5" customWidth="1"/>
    <col min="2568" max="2568" width="16.5703125" style="5" customWidth="1"/>
    <col min="2569" max="2816" width="9.140625" style="5"/>
    <col min="2817" max="2817" width="50.42578125" style="5" customWidth="1"/>
    <col min="2818" max="2818" width="5.85546875" style="5" customWidth="1"/>
    <col min="2819" max="2819" width="5.7109375" style="5" customWidth="1"/>
    <col min="2820" max="2820" width="14.28515625" style="5" customWidth="1"/>
    <col min="2821" max="2821" width="16.42578125" style="5" customWidth="1"/>
    <col min="2822" max="2822" width="16.140625" style="5" customWidth="1"/>
    <col min="2823" max="2823" width="16.28515625" style="5" customWidth="1"/>
    <col min="2824" max="2824" width="16.5703125" style="5" customWidth="1"/>
    <col min="2825" max="3072" width="9.140625" style="5"/>
    <col min="3073" max="3073" width="50.42578125" style="5" customWidth="1"/>
    <col min="3074" max="3074" width="5.85546875" style="5" customWidth="1"/>
    <col min="3075" max="3075" width="5.7109375" style="5" customWidth="1"/>
    <col min="3076" max="3076" width="14.28515625" style="5" customWidth="1"/>
    <col min="3077" max="3077" width="16.42578125" style="5" customWidth="1"/>
    <col min="3078" max="3078" width="16.140625" style="5" customWidth="1"/>
    <col min="3079" max="3079" width="16.28515625" style="5" customWidth="1"/>
    <col min="3080" max="3080" width="16.5703125" style="5" customWidth="1"/>
    <col min="3081" max="3328" width="9.140625" style="5"/>
    <col min="3329" max="3329" width="50.42578125" style="5" customWidth="1"/>
    <col min="3330" max="3330" width="5.85546875" style="5" customWidth="1"/>
    <col min="3331" max="3331" width="5.7109375" style="5" customWidth="1"/>
    <col min="3332" max="3332" width="14.28515625" style="5" customWidth="1"/>
    <col min="3333" max="3333" width="16.42578125" style="5" customWidth="1"/>
    <col min="3334" max="3334" width="16.140625" style="5" customWidth="1"/>
    <col min="3335" max="3335" width="16.28515625" style="5" customWidth="1"/>
    <col min="3336" max="3336" width="16.5703125" style="5" customWidth="1"/>
    <col min="3337" max="3584" width="9.140625" style="5"/>
    <col min="3585" max="3585" width="50.42578125" style="5" customWidth="1"/>
    <col min="3586" max="3586" width="5.85546875" style="5" customWidth="1"/>
    <col min="3587" max="3587" width="5.7109375" style="5" customWidth="1"/>
    <col min="3588" max="3588" width="14.28515625" style="5" customWidth="1"/>
    <col min="3589" max="3589" width="16.42578125" style="5" customWidth="1"/>
    <col min="3590" max="3590" width="16.140625" style="5" customWidth="1"/>
    <col min="3591" max="3591" width="16.28515625" style="5" customWidth="1"/>
    <col min="3592" max="3592" width="16.5703125" style="5" customWidth="1"/>
    <col min="3593" max="3840" width="9.140625" style="5"/>
    <col min="3841" max="3841" width="50.42578125" style="5" customWidth="1"/>
    <col min="3842" max="3842" width="5.85546875" style="5" customWidth="1"/>
    <col min="3843" max="3843" width="5.7109375" style="5" customWidth="1"/>
    <col min="3844" max="3844" width="14.28515625" style="5" customWidth="1"/>
    <col min="3845" max="3845" width="16.42578125" style="5" customWidth="1"/>
    <col min="3846" max="3846" width="16.140625" style="5" customWidth="1"/>
    <col min="3847" max="3847" width="16.28515625" style="5" customWidth="1"/>
    <col min="3848" max="3848" width="16.5703125" style="5" customWidth="1"/>
    <col min="3849" max="4096" width="9.140625" style="5"/>
    <col min="4097" max="4097" width="50.42578125" style="5" customWidth="1"/>
    <col min="4098" max="4098" width="5.85546875" style="5" customWidth="1"/>
    <col min="4099" max="4099" width="5.7109375" style="5" customWidth="1"/>
    <col min="4100" max="4100" width="14.28515625" style="5" customWidth="1"/>
    <col min="4101" max="4101" width="16.42578125" style="5" customWidth="1"/>
    <col min="4102" max="4102" width="16.140625" style="5" customWidth="1"/>
    <col min="4103" max="4103" width="16.28515625" style="5" customWidth="1"/>
    <col min="4104" max="4104" width="16.5703125" style="5" customWidth="1"/>
    <col min="4105" max="4352" width="9.140625" style="5"/>
    <col min="4353" max="4353" width="50.42578125" style="5" customWidth="1"/>
    <col min="4354" max="4354" width="5.85546875" style="5" customWidth="1"/>
    <col min="4355" max="4355" width="5.7109375" style="5" customWidth="1"/>
    <col min="4356" max="4356" width="14.28515625" style="5" customWidth="1"/>
    <col min="4357" max="4357" width="16.42578125" style="5" customWidth="1"/>
    <col min="4358" max="4358" width="16.140625" style="5" customWidth="1"/>
    <col min="4359" max="4359" width="16.28515625" style="5" customWidth="1"/>
    <col min="4360" max="4360" width="16.5703125" style="5" customWidth="1"/>
    <col min="4361" max="4608" width="9.140625" style="5"/>
    <col min="4609" max="4609" width="50.42578125" style="5" customWidth="1"/>
    <col min="4610" max="4610" width="5.85546875" style="5" customWidth="1"/>
    <col min="4611" max="4611" width="5.7109375" style="5" customWidth="1"/>
    <col min="4612" max="4612" width="14.28515625" style="5" customWidth="1"/>
    <col min="4613" max="4613" width="16.42578125" style="5" customWidth="1"/>
    <col min="4614" max="4614" width="16.140625" style="5" customWidth="1"/>
    <col min="4615" max="4615" width="16.28515625" style="5" customWidth="1"/>
    <col min="4616" max="4616" width="16.5703125" style="5" customWidth="1"/>
    <col min="4617" max="4864" width="9.140625" style="5"/>
    <col min="4865" max="4865" width="50.42578125" style="5" customWidth="1"/>
    <col min="4866" max="4866" width="5.85546875" style="5" customWidth="1"/>
    <col min="4867" max="4867" width="5.7109375" style="5" customWidth="1"/>
    <col min="4868" max="4868" width="14.28515625" style="5" customWidth="1"/>
    <col min="4869" max="4869" width="16.42578125" style="5" customWidth="1"/>
    <col min="4870" max="4870" width="16.140625" style="5" customWidth="1"/>
    <col min="4871" max="4871" width="16.28515625" style="5" customWidth="1"/>
    <col min="4872" max="4872" width="16.5703125" style="5" customWidth="1"/>
    <col min="4873" max="5120" width="9.140625" style="5"/>
    <col min="5121" max="5121" width="50.42578125" style="5" customWidth="1"/>
    <col min="5122" max="5122" width="5.85546875" style="5" customWidth="1"/>
    <col min="5123" max="5123" width="5.7109375" style="5" customWidth="1"/>
    <col min="5124" max="5124" width="14.28515625" style="5" customWidth="1"/>
    <col min="5125" max="5125" width="16.42578125" style="5" customWidth="1"/>
    <col min="5126" max="5126" width="16.140625" style="5" customWidth="1"/>
    <col min="5127" max="5127" width="16.28515625" style="5" customWidth="1"/>
    <col min="5128" max="5128" width="16.5703125" style="5" customWidth="1"/>
    <col min="5129" max="5376" width="9.140625" style="5"/>
    <col min="5377" max="5377" width="50.42578125" style="5" customWidth="1"/>
    <col min="5378" max="5378" width="5.85546875" style="5" customWidth="1"/>
    <col min="5379" max="5379" width="5.7109375" style="5" customWidth="1"/>
    <col min="5380" max="5380" width="14.28515625" style="5" customWidth="1"/>
    <col min="5381" max="5381" width="16.42578125" style="5" customWidth="1"/>
    <col min="5382" max="5382" width="16.140625" style="5" customWidth="1"/>
    <col min="5383" max="5383" width="16.28515625" style="5" customWidth="1"/>
    <col min="5384" max="5384" width="16.5703125" style="5" customWidth="1"/>
    <col min="5385" max="5632" width="9.140625" style="5"/>
    <col min="5633" max="5633" width="50.42578125" style="5" customWidth="1"/>
    <col min="5634" max="5634" width="5.85546875" style="5" customWidth="1"/>
    <col min="5635" max="5635" width="5.7109375" style="5" customWidth="1"/>
    <col min="5636" max="5636" width="14.28515625" style="5" customWidth="1"/>
    <col min="5637" max="5637" width="16.42578125" style="5" customWidth="1"/>
    <col min="5638" max="5638" width="16.140625" style="5" customWidth="1"/>
    <col min="5639" max="5639" width="16.28515625" style="5" customWidth="1"/>
    <col min="5640" max="5640" width="16.5703125" style="5" customWidth="1"/>
    <col min="5641" max="5888" width="9.140625" style="5"/>
    <col min="5889" max="5889" width="50.42578125" style="5" customWidth="1"/>
    <col min="5890" max="5890" width="5.85546875" style="5" customWidth="1"/>
    <col min="5891" max="5891" width="5.7109375" style="5" customWidth="1"/>
    <col min="5892" max="5892" width="14.28515625" style="5" customWidth="1"/>
    <col min="5893" max="5893" width="16.42578125" style="5" customWidth="1"/>
    <col min="5894" max="5894" width="16.140625" style="5" customWidth="1"/>
    <col min="5895" max="5895" width="16.28515625" style="5" customWidth="1"/>
    <col min="5896" max="5896" width="16.5703125" style="5" customWidth="1"/>
    <col min="5897" max="6144" width="9.140625" style="5"/>
    <col min="6145" max="6145" width="50.42578125" style="5" customWidth="1"/>
    <col min="6146" max="6146" width="5.85546875" style="5" customWidth="1"/>
    <col min="6147" max="6147" width="5.7109375" style="5" customWidth="1"/>
    <col min="6148" max="6148" width="14.28515625" style="5" customWidth="1"/>
    <col min="6149" max="6149" width="16.42578125" style="5" customWidth="1"/>
    <col min="6150" max="6150" width="16.140625" style="5" customWidth="1"/>
    <col min="6151" max="6151" width="16.28515625" style="5" customWidth="1"/>
    <col min="6152" max="6152" width="16.5703125" style="5" customWidth="1"/>
    <col min="6153" max="6400" width="9.140625" style="5"/>
    <col min="6401" max="6401" width="50.42578125" style="5" customWidth="1"/>
    <col min="6402" max="6402" width="5.85546875" style="5" customWidth="1"/>
    <col min="6403" max="6403" width="5.7109375" style="5" customWidth="1"/>
    <col min="6404" max="6404" width="14.28515625" style="5" customWidth="1"/>
    <col min="6405" max="6405" width="16.42578125" style="5" customWidth="1"/>
    <col min="6406" max="6406" width="16.140625" style="5" customWidth="1"/>
    <col min="6407" max="6407" width="16.28515625" style="5" customWidth="1"/>
    <col min="6408" max="6408" width="16.5703125" style="5" customWidth="1"/>
    <col min="6409" max="6656" width="9.140625" style="5"/>
    <col min="6657" max="6657" width="50.42578125" style="5" customWidth="1"/>
    <col min="6658" max="6658" width="5.85546875" style="5" customWidth="1"/>
    <col min="6659" max="6659" width="5.7109375" style="5" customWidth="1"/>
    <col min="6660" max="6660" width="14.28515625" style="5" customWidth="1"/>
    <col min="6661" max="6661" width="16.42578125" style="5" customWidth="1"/>
    <col min="6662" max="6662" width="16.140625" style="5" customWidth="1"/>
    <col min="6663" max="6663" width="16.28515625" style="5" customWidth="1"/>
    <col min="6664" max="6664" width="16.5703125" style="5" customWidth="1"/>
    <col min="6665" max="6912" width="9.140625" style="5"/>
    <col min="6913" max="6913" width="50.42578125" style="5" customWidth="1"/>
    <col min="6914" max="6914" width="5.85546875" style="5" customWidth="1"/>
    <col min="6915" max="6915" width="5.7109375" style="5" customWidth="1"/>
    <col min="6916" max="6916" width="14.28515625" style="5" customWidth="1"/>
    <col min="6917" max="6917" width="16.42578125" style="5" customWidth="1"/>
    <col min="6918" max="6918" width="16.140625" style="5" customWidth="1"/>
    <col min="6919" max="6919" width="16.28515625" style="5" customWidth="1"/>
    <col min="6920" max="6920" width="16.5703125" style="5" customWidth="1"/>
    <col min="6921" max="7168" width="9.140625" style="5"/>
    <col min="7169" max="7169" width="50.42578125" style="5" customWidth="1"/>
    <col min="7170" max="7170" width="5.85546875" style="5" customWidth="1"/>
    <col min="7171" max="7171" width="5.7109375" style="5" customWidth="1"/>
    <col min="7172" max="7172" width="14.28515625" style="5" customWidth="1"/>
    <col min="7173" max="7173" width="16.42578125" style="5" customWidth="1"/>
    <col min="7174" max="7174" width="16.140625" style="5" customWidth="1"/>
    <col min="7175" max="7175" width="16.28515625" style="5" customWidth="1"/>
    <col min="7176" max="7176" width="16.5703125" style="5" customWidth="1"/>
    <col min="7177" max="7424" width="9.140625" style="5"/>
    <col min="7425" max="7425" width="50.42578125" style="5" customWidth="1"/>
    <col min="7426" max="7426" width="5.85546875" style="5" customWidth="1"/>
    <col min="7427" max="7427" width="5.7109375" style="5" customWidth="1"/>
    <col min="7428" max="7428" width="14.28515625" style="5" customWidth="1"/>
    <col min="7429" max="7429" width="16.42578125" style="5" customWidth="1"/>
    <col min="7430" max="7430" width="16.140625" style="5" customWidth="1"/>
    <col min="7431" max="7431" width="16.28515625" style="5" customWidth="1"/>
    <col min="7432" max="7432" width="16.5703125" style="5" customWidth="1"/>
    <col min="7433" max="7680" width="9.140625" style="5"/>
    <col min="7681" max="7681" width="50.42578125" style="5" customWidth="1"/>
    <col min="7682" max="7682" width="5.85546875" style="5" customWidth="1"/>
    <col min="7683" max="7683" width="5.7109375" style="5" customWidth="1"/>
    <col min="7684" max="7684" width="14.28515625" style="5" customWidth="1"/>
    <col min="7685" max="7685" width="16.42578125" style="5" customWidth="1"/>
    <col min="7686" max="7686" width="16.140625" style="5" customWidth="1"/>
    <col min="7687" max="7687" width="16.28515625" style="5" customWidth="1"/>
    <col min="7688" max="7688" width="16.5703125" style="5" customWidth="1"/>
    <col min="7689" max="7936" width="9.140625" style="5"/>
    <col min="7937" max="7937" width="50.42578125" style="5" customWidth="1"/>
    <col min="7938" max="7938" width="5.85546875" style="5" customWidth="1"/>
    <col min="7939" max="7939" width="5.7109375" style="5" customWidth="1"/>
    <col min="7940" max="7940" width="14.28515625" style="5" customWidth="1"/>
    <col min="7941" max="7941" width="16.42578125" style="5" customWidth="1"/>
    <col min="7942" max="7942" width="16.140625" style="5" customWidth="1"/>
    <col min="7943" max="7943" width="16.28515625" style="5" customWidth="1"/>
    <col min="7944" max="7944" width="16.5703125" style="5" customWidth="1"/>
    <col min="7945" max="8192" width="9.140625" style="5"/>
    <col min="8193" max="8193" width="50.42578125" style="5" customWidth="1"/>
    <col min="8194" max="8194" width="5.85546875" style="5" customWidth="1"/>
    <col min="8195" max="8195" width="5.7109375" style="5" customWidth="1"/>
    <col min="8196" max="8196" width="14.28515625" style="5" customWidth="1"/>
    <col min="8197" max="8197" width="16.42578125" style="5" customWidth="1"/>
    <col min="8198" max="8198" width="16.140625" style="5" customWidth="1"/>
    <col min="8199" max="8199" width="16.28515625" style="5" customWidth="1"/>
    <col min="8200" max="8200" width="16.5703125" style="5" customWidth="1"/>
    <col min="8201" max="8448" width="9.140625" style="5"/>
    <col min="8449" max="8449" width="50.42578125" style="5" customWidth="1"/>
    <col min="8450" max="8450" width="5.85546875" style="5" customWidth="1"/>
    <col min="8451" max="8451" width="5.7109375" style="5" customWidth="1"/>
    <col min="8452" max="8452" width="14.28515625" style="5" customWidth="1"/>
    <col min="8453" max="8453" width="16.42578125" style="5" customWidth="1"/>
    <col min="8454" max="8454" width="16.140625" style="5" customWidth="1"/>
    <col min="8455" max="8455" width="16.28515625" style="5" customWidth="1"/>
    <col min="8456" max="8456" width="16.5703125" style="5" customWidth="1"/>
    <col min="8457" max="8704" width="9.140625" style="5"/>
    <col min="8705" max="8705" width="50.42578125" style="5" customWidth="1"/>
    <col min="8706" max="8706" width="5.85546875" style="5" customWidth="1"/>
    <col min="8707" max="8707" width="5.7109375" style="5" customWidth="1"/>
    <col min="8708" max="8708" width="14.28515625" style="5" customWidth="1"/>
    <col min="8709" max="8709" width="16.42578125" style="5" customWidth="1"/>
    <col min="8710" max="8710" width="16.140625" style="5" customWidth="1"/>
    <col min="8711" max="8711" width="16.28515625" style="5" customWidth="1"/>
    <col min="8712" max="8712" width="16.5703125" style="5" customWidth="1"/>
    <col min="8713" max="8960" width="9.140625" style="5"/>
    <col min="8961" max="8961" width="50.42578125" style="5" customWidth="1"/>
    <col min="8962" max="8962" width="5.85546875" style="5" customWidth="1"/>
    <col min="8963" max="8963" width="5.7109375" style="5" customWidth="1"/>
    <col min="8964" max="8964" width="14.28515625" style="5" customWidth="1"/>
    <col min="8965" max="8965" width="16.42578125" style="5" customWidth="1"/>
    <col min="8966" max="8966" width="16.140625" style="5" customWidth="1"/>
    <col min="8967" max="8967" width="16.28515625" style="5" customWidth="1"/>
    <col min="8968" max="8968" width="16.5703125" style="5" customWidth="1"/>
    <col min="8969" max="9216" width="9.140625" style="5"/>
    <col min="9217" max="9217" width="50.42578125" style="5" customWidth="1"/>
    <col min="9218" max="9218" width="5.85546875" style="5" customWidth="1"/>
    <col min="9219" max="9219" width="5.7109375" style="5" customWidth="1"/>
    <col min="9220" max="9220" width="14.28515625" style="5" customWidth="1"/>
    <col min="9221" max="9221" width="16.42578125" style="5" customWidth="1"/>
    <col min="9222" max="9222" width="16.140625" style="5" customWidth="1"/>
    <col min="9223" max="9223" width="16.28515625" style="5" customWidth="1"/>
    <col min="9224" max="9224" width="16.5703125" style="5" customWidth="1"/>
    <col min="9225" max="9472" width="9.140625" style="5"/>
    <col min="9473" max="9473" width="50.42578125" style="5" customWidth="1"/>
    <col min="9474" max="9474" width="5.85546875" style="5" customWidth="1"/>
    <col min="9475" max="9475" width="5.7109375" style="5" customWidth="1"/>
    <col min="9476" max="9476" width="14.28515625" style="5" customWidth="1"/>
    <col min="9477" max="9477" width="16.42578125" style="5" customWidth="1"/>
    <col min="9478" max="9478" width="16.140625" style="5" customWidth="1"/>
    <col min="9479" max="9479" width="16.28515625" style="5" customWidth="1"/>
    <col min="9480" max="9480" width="16.5703125" style="5" customWidth="1"/>
    <col min="9481" max="9728" width="9.140625" style="5"/>
    <col min="9729" max="9729" width="50.42578125" style="5" customWidth="1"/>
    <col min="9730" max="9730" width="5.85546875" style="5" customWidth="1"/>
    <col min="9731" max="9731" width="5.7109375" style="5" customWidth="1"/>
    <col min="9732" max="9732" width="14.28515625" style="5" customWidth="1"/>
    <col min="9733" max="9733" width="16.42578125" style="5" customWidth="1"/>
    <col min="9734" max="9734" width="16.140625" style="5" customWidth="1"/>
    <col min="9735" max="9735" width="16.28515625" style="5" customWidth="1"/>
    <col min="9736" max="9736" width="16.5703125" style="5" customWidth="1"/>
    <col min="9737" max="9984" width="9.140625" style="5"/>
    <col min="9985" max="9985" width="50.42578125" style="5" customWidth="1"/>
    <col min="9986" max="9986" width="5.85546875" style="5" customWidth="1"/>
    <col min="9987" max="9987" width="5.7109375" style="5" customWidth="1"/>
    <col min="9988" max="9988" width="14.28515625" style="5" customWidth="1"/>
    <col min="9989" max="9989" width="16.42578125" style="5" customWidth="1"/>
    <col min="9990" max="9990" width="16.140625" style="5" customWidth="1"/>
    <col min="9991" max="9991" width="16.28515625" style="5" customWidth="1"/>
    <col min="9992" max="9992" width="16.5703125" style="5" customWidth="1"/>
    <col min="9993" max="10240" width="9.140625" style="5"/>
    <col min="10241" max="10241" width="50.42578125" style="5" customWidth="1"/>
    <col min="10242" max="10242" width="5.85546875" style="5" customWidth="1"/>
    <col min="10243" max="10243" width="5.7109375" style="5" customWidth="1"/>
    <col min="10244" max="10244" width="14.28515625" style="5" customWidth="1"/>
    <col min="10245" max="10245" width="16.42578125" style="5" customWidth="1"/>
    <col min="10246" max="10246" width="16.140625" style="5" customWidth="1"/>
    <col min="10247" max="10247" width="16.28515625" style="5" customWidth="1"/>
    <col min="10248" max="10248" width="16.5703125" style="5" customWidth="1"/>
    <col min="10249" max="10496" width="9.140625" style="5"/>
    <col min="10497" max="10497" width="50.42578125" style="5" customWidth="1"/>
    <col min="10498" max="10498" width="5.85546875" style="5" customWidth="1"/>
    <col min="10499" max="10499" width="5.7109375" style="5" customWidth="1"/>
    <col min="10500" max="10500" width="14.28515625" style="5" customWidth="1"/>
    <col min="10501" max="10501" width="16.42578125" style="5" customWidth="1"/>
    <col min="10502" max="10502" width="16.140625" style="5" customWidth="1"/>
    <col min="10503" max="10503" width="16.28515625" style="5" customWidth="1"/>
    <col min="10504" max="10504" width="16.5703125" style="5" customWidth="1"/>
    <col min="10505" max="10752" width="9.140625" style="5"/>
    <col min="10753" max="10753" width="50.42578125" style="5" customWidth="1"/>
    <col min="10754" max="10754" width="5.85546875" style="5" customWidth="1"/>
    <col min="10755" max="10755" width="5.7109375" style="5" customWidth="1"/>
    <col min="10756" max="10756" width="14.28515625" style="5" customWidth="1"/>
    <col min="10757" max="10757" width="16.42578125" style="5" customWidth="1"/>
    <col min="10758" max="10758" width="16.140625" style="5" customWidth="1"/>
    <col min="10759" max="10759" width="16.28515625" style="5" customWidth="1"/>
    <col min="10760" max="10760" width="16.5703125" style="5" customWidth="1"/>
    <col min="10761" max="11008" width="9.140625" style="5"/>
    <col min="11009" max="11009" width="50.42578125" style="5" customWidth="1"/>
    <col min="11010" max="11010" width="5.85546875" style="5" customWidth="1"/>
    <col min="11011" max="11011" width="5.7109375" style="5" customWidth="1"/>
    <col min="11012" max="11012" width="14.28515625" style="5" customWidth="1"/>
    <col min="11013" max="11013" width="16.42578125" style="5" customWidth="1"/>
    <col min="11014" max="11014" width="16.140625" style="5" customWidth="1"/>
    <col min="11015" max="11015" width="16.28515625" style="5" customWidth="1"/>
    <col min="11016" max="11016" width="16.5703125" style="5" customWidth="1"/>
    <col min="11017" max="11264" width="9.140625" style="5"/>
    <col min="11265" max="11265" width="50.42578125" style="5" customWidth="1"/>
    <col min="11266" max="11266" width="5.85546875" style="5" customWidth="1"/>
    <col min="11267" max="11267" width="5.7109375" style="5" customWidth="1"/>
    <col min="11268" max="11268" width="14.28515625" style="5" customWidth="1"/>
    <col min="11269" max="11269" width="16.42578125" style="5" customWidth="1"/>
    <col min="11270" max="11270" width="16.140625" style="5" customWidth="1"/>
    <col min="11271" max="11271" width="16.28515625" style="5" customWidth="1"/>
    <col min="11272" max="11272" width="16.5703125" style="5" customWidth="1"/>
    <col min="11273" max="11520" width="9.140625" style="5"/>
    <col min="11521" max="11521" width="50.42578125" style="5" customWidth="1"/>
    <col min="11522" max="11522" width="5.85546875" style="5" customWidth="1"/>
    <col min="11523" max="11523" width="5.7109375" style="5" customWidth="1"/>
    <col min="11524" max="11524" width="14.28515625" style="5" customWidth="1"/>
    <col min="11525" max="11525" width="16.42578125" style="5" customWidth="1"/>
    <col min="11526" max="11526" width="16.140625" style="5" customWidth="1"/>
    <col min="11527" max="11527" width="16.28515625" style="5" customWidth="1"/>
    <col min="11528" max="11528" width="16.5703125" style="5" customWidth="1"/>
    <col min="11529" max="11776" width="9.140625" style="5"/>
    <col min="11777" max="11777" width="50.42578125" style="5" customWidth="1"/>
    <col min="11778" max="11778" width="5.85546875" style="5" customWidth="1"/>
    <col min="11779" max="11779" width="5.7109375" style="5" customWidth="1"/>
    <col min="11780" max="11780" width="14.28515625" style="5" customWidth="1"/>
    <col min="11781" max="11781" width="16.42578125" style="5" customWidth="1"/>
    <col min="11782" max="11782" width="16.140625" style="5" customWidth="1"/>
    <col min="11783" max="11783" width="16.28515625" style="5" customWidth="1"/>
    <col min="11784" max="11784" width="16.5703125" style="5" customWidth="1"/>
    <col min="11785" max="12032" width="9.140625" style="5"/>
    <col min="12033" max="12033" width="50.42578125" style="5" customWidth="1"/>
    <col min="12034" max="12034" width="5.85546875" style="5" customWidth="1"/>
    <col min="12035" max="12035" width="5.7109375" style="5" customWidth="1"/>
    <col min="12036" max="12036" width="14.28515625" style="5" customWidth="1"/>
    <col min="12037" max="12037" width="16.42578125" style="5" customWidth="1"/>
    <col min="12038" max="12038" width="16.140625" style="5" customWidth="1"/>
    <col min="12039" max="12039" width="16.28515625" style="5" customWidth="1"/>
    <col min="12040" max="12040" width="16.5703125" style="5" customWidth="1"/>
    <col min="12041" max="12288" width="9.140625" style="5"/>
    <col min="12289" max="12289" width="50.42578125" style="5" customWidth="1"/>
    <col min="12290" max="12290" width="5.85546875" style="5" customWidth="1"/>
    <col min="12291" max="12291" width="5.7109375" style="5" customWidth="1"/>
    <col min="12292" max="12292" width="14.28515625" style="5" customWidth="1"/>
    <col min="12293" max="12293" width="16.42578125" style="5" customWidth="1"/>
    <col min="12294" max="12294" width="16.140625" style="5" customWidth="1"/>
    <col min="12295" max="12295" width="16.28515625" style="5" customWidth="1"/>
    <col min="12296" max="12296" width="16.5703125" style="5" customWidth="1"/>
    <col min="12297" max="12544" width="9.140625" style="5"/>
    <col min="12545" max="12545" width="50.42578125" style="5" customWidth="1"/>
    <col min="12546" max="12546" width="5.85546875" style="5" customWidth="1"/>
    <col min="12547" max="12547" width="5.7109375" style="5" customWidth="1"/>
    <col min="12548" max="12548" width="14.28515625" style="5" customWidth="1"/>
    <col min="12549" max="12549" width="16.42578125" style="5" customWidth="1"/>
    <col min="12550" max="12550" width="16.140625" style="5" customWidth="1"/>
    <col min="12551" max="12551" width="16.28515625" style="5" customWidth="1"/>
    <col min="12552" max="12552" width="16.5703125" style="5" customWidth="1"/>
    <col min="12553" max="12800" width="9.140625" style="5"/>
    <col min="12801" max="12801" width="50.42578125" style="5" customWidth="1"/>
    <col min="12802" max="12802" width="5.85546875" style="5" customWidth="1"/>
    <col min="12803" max="12803" width="5.7109375" style="5" customWidth="1"/>
    <col min="12804" max="12804" width="14.28515625" style="5" customWidth="1"/>
    <col min="12805" max="12805" width="16.42578125" style="5" customWidth="1"/>
    <col min="12806" max="12806" width="16.140625" style="5" customWidth="1"/>
    <col min="12807" max="12807" width="16.28515625" style="5" customWidth="1"/>
    <col min="12808" max="12808" width="16.5703125" style="5" customWidth="1"/>
    <col min="12809" max="13056" width="9.140625" style="5"/>
    <col min="13057" max="13057" width="50.42578125" style="5" customWidth="1"/>
    <col min="13058" max="13058" width="5.85546875" style="5" customWidth="1"/>
    <col min="13059" max="13059" width="5.7109375" style="5" customWidth="1"/>
    <col min="13060" max="13060" width="14.28515625" style="5" customWidth="1"/>
    <col min="13061" max="13061" width="16.42578125" style="5" customWidth="1"/>
    <col min="13062" max="13062" width="16.140625" style="5" customWidth="1"/>
    <col min="13063" max="13063" width="16.28515625" style="5" customWidth="1"/>
    <col min="13064" max="13064" width="16.5703125" style="5" customWidth="1"/>
    <col min="13065" max="13312" width="9.140625" style="5"/>
    <col min="13313" max="13313" width="50.42578125" style="5" customWidth="1"/>
    <col min="13314" max="13314" width="5.85546875" style="5" customWidth="1"/>
    <col min="13315" max="13315" width="5.7109375" style="5" customWidth="1"/>
    <col min="13316" max="13316" width="14.28515625" style="5" customWidth="1"/>
    <col min="13317" max="13317" width="16.42578125" style="5" customWidth="1"/>
    <col min="13318" max="13318" width="16.140625" style="5" customWidth="1"/>
    <col min="13319" max="13319" width="16.28515625" style="5" customWidth="1"/>
    <col min="13320" max="13320" width="16.5703125" style="5" customWidth="1"/>
    <col min="13321" max="13568" width="9.140625" style="5"/>
    <col min="13569" max="13569" width="50.42578125" style="5" customWidth="1"/>
    <col min="13570" max="13570" width="5.85546875" style="5" customWidth="1"/>
    <col min="13571" max="13571" width="5.7109375" style="5" customWidth="1"/>
    <col min="13572" max="13572" width="14.28515625" style="5" customWidth="1"/>
    <col min="13573" max="13573" width="16.42578125" style="5" customWidth="1"/>
    <col min="13574" max="13574" width="16.140625" style="5" customWidth="1"/>
    <col min="13575" max="13575" width="16.28515625" style="5" customWidth="1"/>
    <col min="13576" max="13576" width="16.5703125" style="5" customWidth="1"/>
    <col min="13577" max="13824" width="9.140625" style="5"/>
    <col min="13825" max="13825" width="50.42578125" style="5" customWidth="1"/>
    <col min="13826" max="13826" width="5.85546875" style="5" customWidth="1"/>
    <col min="13827" max="13827" width="5.7109375" style="5" customWidth="1"/>
    <col min="13828" max="13828" width="14.28515625" style="5" customWidth="1"/>
    <col min="13829" max="13829" width="16.42578125" style="5" customWidth="1"/>
    <col min="13830" max="13830" width="16.140625" style="5" customWidth="1"/>
    <col min="13831" max="13831" width="16.28515625" style="5" customWidth="1"/>
    <col min="13832" max="13832" width="16.5703125" style="5" customWidth="1"/>
    <col min="13833" max="14080" width="9.140625" style="5"/>
    <col min="14081" max="14081" width="50.42578125" style="5" customWidth="1"/>
    <col min="14082" max="14082" width="5.85546875" style="5" customWidth="1"/>
    <col min="14083" max="14083" width="5.7109375" style="5" customWidth="1"/>
    <col min="14084" max="14084" width="14.28515625" style="5" customWidth="1"/>
    <col min="14085" max="14085" width="16.42578125" style="5" customWidth="1"/>
    <col min="14086" max="14086" width="16.140625" style="5" customWidth="1"/>
    <col min="14087" max="14087" width="16.28515625" style="5" customWidth="1"/>
    <col min="14088" max="14088" width="16.5703125" style="5" customWidth="1"/>
    <col min="14089" max="14336" width="9.140625" style="5"/>
    <col min="14337" max="14337" width="50.42578125" style="5" customWidth="1"/>
    <col min="14338" max="14338" width="5.85546875" style="5" customWidth="1"/>
    <col min="14339" max="14339" width="5.7109375" style="5" customWidth="1"/>
    <col min="14340" max="14340" width="14.28515625" style="5" customWidth="1"/>
    <col min="14341" max="14341" width="16.42578125" style="5" customWidth="1"/>
    <col min="14342" max="14342" width="16.140625" style="5" customWidth="1"/>
    <col min="14343" max="14343" width="16.28515625" style="5" customWidth="1"/>
    <col min="14344" max="14344" width="16.5703125" style="5" customWidth="1"/>
    <col min="14345" max="14592" width="9.140625" style="5"/>
    <col min="14593" max="14593" width="50.42578125" style="5" customWidth="1"/>
    <col min="14594" max="14594" width="5.85546875" style="5" customWidth="1"/>
    <col min="14595" max="14595" width="5.7109375" style="5" customWidth="1"/>
    <col min="14596" max="14596" width="14.28515625" style="5" customWidth="1"/>
    <col min="14597" max="14597" width="16.42578125" style="5" customWidth="1"/>
    <col min="14598" max="14598" width="16.140625" style="5" customWidth="1"/>
    <col min="14599" max="14599" width="16.28515625" style="5" customWidth="1"/>
    <col min="14600" max="14600" width="16.5703125" style="5" customWidth="1"/>
    <col min="14601" max="14848" width="9.140625" style="5"/>
    <col min="14849" max="14849" width="50.42578125" style="5" customWidth="1"/>
    <col min="14850" max="14850" width="5.85546875" style="5" customWidth="1"/>
    <col min="14851" max="14851" width="5.7109375" style="5" customWidth="1"/>
    <col min="14852" max="14852" width="14.28515625" style="5" customWidth="1"/>
    <col min="14853" max="14853" width="16.42578125" style="5" customWidth="1"/>
    <col min="14854" max="14854" width="16.140625" style="5" customWidth="1"/>
    <col min="14855" max="14855" width="16.28515625" style="5" customWidth="1"/>
    <col min="14856" max="14856" width="16.5703125" style="5" customWidth="1"/>
    <col min="14857" max="15104" width="9.140625" style="5"/>
    <col min="15105" max="15105" width="50.42578125" style="5" customWidth="1"/>
    <col min="15106" max="15106" width="5.85546875" style="5" customWidth="1"/>
    <col min="15107" max="15107" width="5.7109375" style="5" customWidth="1"/>
    <col min="15108" max="15108" width="14.28515625" style="5" customWidth="1"/>
    <col min="15109" max="15109" width="16.42578125" style="5" customWidth="1"/>
    <col min="15110" max="15110" width="16.140625" style="5" customWidth="1"/>
    <col min="15111" max="15111" width="16.28515625" style="5" customWidth="1"/>
    <col min="15112" max="15112" width="16.5703125" style="5" customWidth="1"/>
    <col min="15113" max="15360" width="9.140625" style="5"/>
    <col min="15361" max="15361" width="50.42578125" style="5" customWidth="1"/>
    <col min="15362" max="15362" width="5.85546875" style="5" customWidth="1"/>
    <col min="15363" max="15363" width="5.7109375" style="5" customWidth="1"/>
    <col min="15364" max="15364" width="14.28515625" style="5" customWidth="1"/>
    <col min="15365" max="15365" width="16.42578125" style="5" customWidth="1"/>
    <col min="15366" max="15366" width="16.140625" style="5" customWidth="1"/>
    <col min="15367" max="15367" width="16.28515625" style="5" customWidth="1"/>
    <col min="15368" max="15368" width="16.5703125" style="5" customWidth="1"/>
    <col min="15369" max="15616" width="9.140625" style="5"/>
    <col min="15617" max="15617" width="50.42578125" style="5" customWidth="1"/>
    <col min="15618" max="15618" width="5.85546875" style="5" customWidth="1"/>
    <col min="15619" max="15619" width="5.7109375" style="5" customWidth="1"/>
    <col min="15620" max="15620" width="14.28515625" style="5" customWidth="1"/>
    <col min="15621" max="15621" width="16.42578125" style="5" customWidth="1"/>
    <col min="15622" max="15622" width="16.140625" style="5" customWidth="1"/>
    <col min="15623" max="15623" width="16.28515625" style="5" customWidth="1"/>
    <col min="15624" max="15624" width="16.5703125" style="5" customWidth="1"/>
    <col min="15625" max="15872" width="9.140625" style="5"/>
    <col min="15873" max="15873" width="50.42578125" style="5" customWidth="1"/>
    <col min="15874" max="15874" width="5.85546875" style="5" customWidth="1"/>
    <col min="15875" max="15875" width="5.7109375" style="5" customWidth="1"/>
    <col min="15876" max="15876" width="14.28515625" style="5" customWidth="1"/>
    <col min="15877" max="15877" width="16.42578125" style="5" customWidth="1"/>
    <col min="15878" max="15878" width="16.140625" style="5" customWidth="1"/>
    <col min="15879" max="15879" width="16.28515625" style="5" customWidth="1"/>
    <col min="15880" max="15880" width="16.5703125" style="5" customWidth="1"/>
    <col min="15881" max="16128" width="9.140625" style="5"/>
    <col min="16129" max="16129" width="50.42578125" style="5" customWidth="1"/>
    <col min="16130" max="16130" width="5.85546875" style="5" customWidth="1"/>
    <col min="16131" max="16131" width="5.7109375" style="5" customWidth="1"/>
    <col min="16132" max="16132" width="14.28515625" style="5" customWidth="1"/>
    <col min="16133" max="16133" width="16.42578125" style="5" customWidth="1"/>
    <col min="16134" max="16134" width="16.140625" style="5" customWidth="1"/>
    <col min="16135" max="16135" width="16.28515625" style="5" customWidth="1"/>
    <col min="16136" max="16136" width="16.5703125" style="5" customWidth="1"/>
    <col min="16137" max="16384" width="9.140625" style="5"/>
  </cols>
  <sheetData>
    <row r="1" spans="1:10" ht="18" x14ac:dyDescent="0.25">
      <c r="A1" s="746" t="s">
        <v>32</v>
      </c>
      <c r="B1"/>
      <c r="C1" s="199"/>
      <c r="D1" s="199"/>
      <c r="E1" s="199"/>
      <c r="F1" s="199"/>
      <c r="G1" s="199"/>
      <c r="H1" s="199"/>
      <c r="I1" s="747"/>
      <c r="J1" s="748"/>
    </row>
    <row r="2" spans="1:10" ht="18" x14ac:dyDescent="0.25">
      <c r="A2" s="746" t="s">
        <v>33</v>
      </c>
      <c r="B2"/>
      <c r="C2" s="199"/>
      <c r="D2" s="199"/>
      <c r="E2" s="199"/>
      <c r="F2" s="199"/>
      <c r="G2" s="199"/>
      <c r="H2" s="199"/>
      <c r="I2" s="747"/>
      <c r="J2" s="748"/>
    </row>
    <row r="3" spans="1:10" ht="18" x14ac:dyDescent="0.25">
      <c r="A3" s="746" t="s">
        <v>2</v>
      </c>
      <c r="B3"/>
      <c r="C3" s="199"/>
      <c r="D3" s="199"/>
      <c r="E3" s="199"/>
      <c r="F3" s="199"/>
      <c r="G3" s="199"/>
      <c r="H3" s="199"/>
      <c r="I3" s="747"/>
      <c r="J3" s="748"/>
    </row>
    <row r="4" spans="1:10" ht="15.75" thickBot="1" x14ac:dyDescent="0.3">
      <c r="A4"/>
      <c r="B4"/>
      <c r="C4" s="199"/>
      <c r="D4" s="199"/>
      <c r="E4" s="199"/>
      <c r="F4" s="199"/>
      <c r="G4" s="199"/>
      <c r="H4" s="199"/>
      <c r="I4" s="747"/>
      <c r="J4" s="748"/>
    </row>
    <row r="5" spans="1:10" ht="15" thickBot="1" x14ac:dyDescent="0.25">
      <c r="A5" s="1646" t="s">
        <v>764</v>
      </c>
      <c r="B5" s="1649" t="s">
        <v>3</v>
      </c>
      <c r="C5" s="1636" t="s">
        <v>4</v>
      </c>
      <c r="D5" s="1636" t="s">
        <v>5</v>
      </c>
      <c r="E5" s="1636" t="s">
        <v>765</v>
      </c>
      <c r="F5" s="1636" t="s">
        <v>6</v>
      </c>
      <c r="G5" s="1636" t="s">
        <v>7</v>
      </c>
      <c r="H5" s="1636" t="s">
        <v>8</v>
      </c>
      <c r="I5" s="1635" t="s">
        <v>9</v>
      </c>
      <c r="J5" s="1639" t="s">
        <v>10</v>
      </c>
    </row>
    <row r="6" spans="1:10" ht="15" x14ac:dyDescent="0.25">
      <c r="A6" s="1647"/>
      <c r="B6" s="1634" t="s">
        <v>1203</v>
      </c>
      <c r="C6" s="1633"/>
      <c r="D6" s="1632"/>
      <c r="E6" s="1632"/>
      <c r="F6" s="1631"/>
      <c r="G6" s="1630"/>
      <c r="H6" s="1630"/>
      <c r="I6" s="1630"/>
      <c r="J6" s="759"/>
    </row>
    <row r="7" spans="1:10" ht="14.25" x14ac:dyDescent="0.2">
      <c r="A7" s="1471"/>
      <c r="B7" s="1629"/>
      <c r="C7" s="823"/>
      <c r="D7" s="763"/>
      <c r="E7" s="763"/>
      <c r="F7" s="1628"/>
      <c r="G7" s="1627"/>
      <c r="H7" s="1627"/>
      <c r="I7" s="1627"/>
      <c r="J7" s="761"/>
    </row>
    <row r="8" spans="1:10" ht="30" customHeight="1" x14ac:dyDescent="0.2">
      <c r="A8" s="1411">
        <v>1</v>
      </c>
      <c r="B8" s="1596" t="s">
        <v>1216</v>
      </c>
      <c r="C8" s="823" t="s">
        <v>12</v>
      </c>
      <c r="D8" s="763">
        <v>1</v>
      </c>
      <c r="E8" s="1209" t="s">
        <v>1204</v>
      </c>
      <c r="F8" s="821"/>
      <c r="G8" s="821">
        <f>D8*F8</f>
        <v>0</v>
      </c>
      <c r="H8" s="821"/>
      <c r="I8" s="821">
        <f>D8*H8</f>
        <v>0</v>
      </c>
      <c r="J8" s="1212">
        <f>G8+I8</f>
        <v>0</v>
      </c>
    </row>
    <row r="9" spans="1:10" ht="30" customHeight="1" x14ac:dyDescent="0.2">
      <c r="A9" s="1411">
        <v>2</v>
      </c>
      <c r="B9" s="1596" t="s">
        <v>1212</v>
      </c>
      <c r="C9" s="823" t="s">
        <v>12</v>
      </c>
      <c r="D9" s="763">
        <v>1</v>
      </c>
      <c r="E9" s="1209" t="s">
        <v>1204</v>
      </c>
      <c r="F9" s="821"/>
      <c r="G9" s="821">
        <f t="shared" ref="G9:G24" si="0">D9*F9</f>
        <v>0</v>
      </c>
      <c r="H9" s="821"/>
      <c r="I9" s="821">
        <f t="shared" ref="I9:I24" si="1">D9*H9</f>
        <v>0</v>
      </c>
      <c r="J9" s="1212">
        <f>G9+I9</f>
        <v>0</v>
      </c>
    </row>
    <row r="10" spans="1:10" ht="30" customHeight="1" x14ac:dyDescent="0.2">
      <c r="A10" s="1411">
        <v>3</v>
      </c>
      <c r="B10" s="1596" t="s">
        <v>34</v>
      </c>
      <c r="C10" s="823" t="s">
        <v>12</v>
      </c>
      <c r="D10" s="763">
        <v>1</v>
      </c>
      <c r="E10" s="1209" t="s">
        <v>1213</v>
      </c>
      <c r="F10" s="821"/>
      <c r="G10" s="821">
        <f t="shared" si="0"/>
        <v>0</v>
      </c>
      <c r="H10" s="821"/>
      <c r="I10" s="821">
        <f t="shared" si="1"/>
        <v>0</v>
      </c>
      <c r="J10" s="1212">
        <f>G10+I10</f>
        <v>0</v>
      </c>
    </row>
    <row r="11" spans="1:10" ht="30" customHeight="1" x14ac:dyDescent="0.2">
      <c r="A11" s="1411">
        <v>4</v>
      </c>
      <c r="B11" s="1596" t="s">
        <v>1382</v>
      </c>
      <c r="C11" s="823" t="s">
        <v>12</v>
      </c>
      <c r="D11" s="763">
        <v>1</v>
      </c>
      <c r="E11" s="1209" t="s">
        <v>1204</v>
      </c>
      <c r="F11" s="821"/>
      <c r="G11" s="821">
        <f t="shared" si="0"/>
        <v>0</v>
      </c>
      <c r="H11" s="821"/>
      <c r="I11" s="821">
        <f t="shared" si="1"/>
        <v>0</v>
      </c>
      <c r="J11" s="1212">
        <f t="shared" ref="J11:J24" si="2">G11+I11</f>
        <v>0</v>
      </c>
    </row>
    <row r="12" spans="1:10" ht="30" customHeight="1" x14ac:dyDescent="0.2">
      <c r="A12" s="1411">
        <v>5</v>
      </c>
      <c r="B12" s="1596" t="s">
        <v>1214</v>
      </c>
      <c r="C12" s="762" t="s">
        <v>12</v>
      </c>
      <c r="D12" s="763">
        <v>3</v>
      </c>
      <c r="E12" s="1209" t="s">
        <v>1204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0" ht="30" customHeight="1" x14ac:dyDescent="0.2">
      <c r="A13" s="1411">
        <v>6</v>
      </c>
      <c r="B13" s="1596" t="s">
        <v>1325</v>
      </c>
      <c r="C13" s="762" t="s">
        <v>12</v>
      </c>
      <c r="D13" s="763">
        <v>1</v>
      </c>
      <c r="E13" s="1209" t="s">
        <v>1204</v>
      </c>
      <c r="F13" s="821"/>
      <c r="G13" s="821">
        <f t="shared" si="0"/>
        <v>0</v>
      </c>
      <c r="H13" s="821"/>
      <c r="I13" s="821">
        <f t="shared" si="1"/>
        <v>0</v>
      </c>
      <c r="J13" s="1212">
        <f>G13+I13</f>
        <v>0</v>
      </c>
    </row>
    <row r="14" spans="1:10" ht="30" customHeight="1" x14ac:dyDescent="0.2">
      <c r="A14" s="1411">
        <v>7</v>
      </c>
      <c r="B14" s="1596" t="s">
        <v>35</v>
      </c>
      <c r="C14" s="762" t="s">
        <v>12</v>
      </c>
      <c r="D14" s="763">
        <v>1</v>
      </c>
      <c r="E14" s="1209" t="s">
        <v>1204</v>
      </c>
      <c r="F14" s="821"/>
      <c r="G14" s="821">
        <f t="shared" si="0"/>
        <v>0</v>
      </c>
      <c r="H14" s="821"/>
      <c r="I14" s="821">
        <f t="shared" si="1"/>
        <v>0</v>
      </c>
      <c r="J14" s="1212">
        <f>G14+I14</f>
        <v>0</v>
      </c>
    </row>
    <row r="15" spans="1:10" ht="30" customHeight="1" x14ac:dyDescent="0.2">
      <c r="A15" s="1411">
        <v>8</v>
      </c>
      <c r="B15" s="1596" t="s">
        <v>1381</v>
      </c>
      <c r="C15" s="762" t="s">
        <v>12</v>
      </c>
      <c r="D15" s="763">
        <v>3</v>
      </c>
      <c r="E15" s="1209" t="s">
        <v>1204</v>
      </c>
      <c r="F15" s="821"/>
      <c r="G15" s="821">
        <f t="shared" ref="G15" si="3">D15*F15</f>
        <v>0</v>
      </c>
      <c r="H15" s="821"/>
      <c r="I15" s="821">
        <f t="shared" ref="I15" si="4">D15*H15</f>
        <v>0</v>
      </c>
      <c r="J15" s="1212">
        <f>G15+I15</f>
        <v>0</v>
      </c>
    </row>
    <row r="16" spans="1:10" ht="30" customHeight="1" x14ac:dyDescent="0.2">
      <c r="A16" s="1411">
        <v>9</v>
      </c>
      <c r="B16" s="1596" t="s">
        <v>36</v>
      </c>
      <c r="C16" s="762" t="s">
        <v>12</v>
      </c>
      <c r="D16" s="763">
        <v>2</v>
      </c>
      <c r="E16" s="1209" t="s">
        <v>1204</v>
      </c>
      <c r="F16" s="821"/>
      <c r="G16" s="821">
        <f t="shared" si="0"/>
        <v>0</v>
      </c>
      <c r="H16" s="821"/>
      <c r="I16" s="821">
        <f t="shared" si="1"/>
        <v>0</v>
      </c>
      <c r="J16" s="1212">
        <f t="shared" si="2"/>
        <v>0</v>
      </c>
    </row>
    <row r="17" spans="1:10" ht="30" customHeight="1" x14ac:dyDescent="0.2">
      <c r="A17" s="1411">
        <v>10</v>
      </c>
      <c r="B17" s="1596" t="s">
        <v>37</v>
      </c>
      <c r="C17" s="762" t="s">
        <v>12</v>
      </c>
      <c r="D17" s="763">
        <v>2</v>
      </c>
      <c r="E17" s="1209" t="s">
        <v>1204</v>
      </c>
      <c r="F17" s="821"/>
      <c r="G17" s="821">
        <f t="shared" si="0"/>
        <v>0</v>
      </c>
      <c r="H17" s="821"/>
      <c r="I17" s="821">
        <f t="shared" si="1"/>
        <v>0</v>
      </c>
      <c r="J17" s="1212">
        <f t="shared" si="2"/>
        <v>0</v>
      </c>
    </row>
    <row r="18" spans="1:10" ht="30" customHeight="1" x14ac:dyDescent="0.2">
      <c r="A18" s="1411">
        <v>11</v>
      </c>
      <c r="B18" s="1596" t="s">
        <v>1215</v>
      </c>
      <c r="C18" s="762" t="s">
        <v>12</v>
      </c>
      <c r="D18" s="763">
        <v>12</v>
      </c>
      <c r="E18" s="1209" t="s">
        <v>1204</v>
      </c>
      <c r="F18" s="821"/>
      <c r="G18" s="821">
        <f t="shared" si="0"/>
        <v>0</v>
      </c>
      <c r="H18" s="821"/>
      <c r="I18" s="821">
        <f t="shared" si="1"/>
        <v>0</v>
      </c>
      <c r="J18" s="1212">
        <f t="shared" si="2"/>
        <v>0</v>
      </c>
    </row>
    <row r="19" spans="1:10" ht="30" customHeight="1" x14ac:dyDescent="0.2">
      <c r="A19" s="1411">
        <v>12</v>
      </c>
      <c r="B19" s="1596" t="s">
        <v>21</v>
      </c>
      <c r="C19" s="823" t="s">
        <v>12</v>
      </c>
      <c r="D19" s="763">
        <v>1</v>
      </c>
      <c r="E19" s="1209" t="s">
        <v>1204</v>
      </c>
      <c r="F19" s="821"/>
      <c r="G19" s="821">
        <f t="shared" si="0"/>
        <v>0</v>
      </c>
      <c r="H19" s="764"/>
      <c r="I19" s="821">
        <f t="shared" si="1"/>
        <v>0</v>
      </c>
      <c r="J19" s="1212">
        <f t="shared" si="2"/>
        <v>0</v>
      </c>
    </row>
    <row r="20" spans="1:10" ht="30" customHeight="1" x14ac:dyDescent="0.2">
      <c r="A20" s="1411">
        <v>13</v>
      </c>
      <c r="B20" s="1596" t="s">
        <v>23</v>
      </c>
      <c r="C20" s="823" t="s">
        <v>24</v>
      </c>
      <c r="D20" s="763">
        <v>2</v>
      </c>
      <c r="E20" s="1209" t="s">
        <v>1204</v>
      </c>
      <c r="F20" s="821"/>
      <c r="G20" s="821">
        <f t="shared" si="0"/>
        <v>0</v>
      </c>
      <c r="H20" s="764"/>
      <c r="I20" s="821">
        <f t="shared" si="1"/>
        <v>0</v>
      </c>
      <c r="J20" s="1212">
        <f t="shared" si="2"/>
        <v>0</v>
      </c>
    </row>
    <row r="21" spans="1:10" ht="30" customHeight="1" x14ac:dyDescent="0.2">
      <c r="A21" s="1411">
        <v>14</v>
      </c>
      <c r="B21" s="1596" t="s">
        <v>38</v>
      </c>
      <c r="C21" s="823" t="s">
        <v>24</v>
      </c>
      <c r="D21" s="763">
        <v>40</v>
      </c>
      <c r="E21" s="1209" t="s">
        <v>1204</v>
      </c>
      <c r="F21" s="821"/>
      <c r="G21" s="821">
        <f t="shared" si="0"/>
        <v>0</v>
      </c>
      <c r="H21" s="764"/>
      <c r="I21" s="821">
        <f t="shared" si="1"/>
        <v>0</v>
      </c>
      <c r="J21" s="1212">
        <f t="shared" si="2"/>
        <v>0</v>
      </c>
    </row>
    <row r="22" spans="1:10" ht="30" customHeight="1" x14ac:dyDescent="0.2">
      <c r="A22" s="1411">
        <v>15</v>
      </c>
      <c r="B22" s="1596" t="s">
        <v>27</v>
      </c>
      <c r="C22" s="823" t="s">
        <v>12</v>
      </c>
      <c r="D22" s="763">
        <v>1</v>
      </c>
      <c r="E22" s="1209" t="s">
        <v>1204</v>
      </c>
      <c r="F22" s="821"/>
      <c r="G22" s="821">
        <f t="shared" si="0"/>
        <v>0</v>
      </c>
      <c r="H22" s="764"/>
      <c r="I22" s="821">
        <f t="shared" si="1"/>
        <v>0</v>
      </c>
      <c r="J22" s="1212">
        <f t="shared" si="2"/>
        <v>0</v>
      </c>
    </row>
    <row r="23" spans="1:10" ht="30" customHeight="1" x14ac:dyDescent="0.2">
      <c r="A23" s="1411">
        <v>16</v>
      </c>
      <c r="B23" s="1605" t="s">
        <v>773</v>
      </c>
      <c r="C23" s="823" t="s">
        <v>12</v>
      </c>
      <c r="D23" s="763">
        <v>1</v>
      </c>
      <c r="E23" s="1209" t="s">
        <v>1204</v>
      </c>
      <c r="F23" s="821"/>
      <c r="G23" s="821">
        <f t="shared" ref="G23" si="5">D23*F23</f>
        <v>0</v>
      </c>
      <c r="H23" s="764"/>
      <c r="I23" s="821">
        <f t="shared" ref="I23" si="6">D23*H23</f>
        <v>0</v>
      </c>
      <c r="J23" s="1212">
        <f t="shared" ref="J23" si="7">G23+I23</f>
        <v>0</v>
      </c>
    </row>
    <row r="24" spans="1:10" ht="30" customHeight="1" x14ac:dyDescent="0.2">
      <c r="A24" s="1411">
        <v>17</v>
      </c>
      <c r="B24" s="1642" t="s">
        <v>91</v>
      </c>
      <c r="C24" s="823" t="s">
        <v>12</v>
      </c>
      <c r="D24" s="763">
        <v>1</v>
      </c>
      <c r="E24" s="1209" t="s">
        <v>1204</v>
      </c>
      <c r="F24" s="821"/>
      <c r="G24" s="821">
        <f t="shared" si="0"/>
        <v>0</v>
      </c>
      <c r="H24" s="764"/>
      <c r="I24" s="821">
        <f t="shared" si="1"/>
        <v>0</v>
      </c>
      <c r="J24" s="1212">
        <f t="shared" si="2"/>
        <v>0</v>
      </c>
    </row>
    <row r="25" spans="1:10" ht="15.75" thickBot="1" x14ac:dyDescent="0.3">
      <c r="A25" s="1648"/>
      <c r="B25" s="1450"/>
      <c r="C25" s="1450"/>
      <c r="D25" s="1450"/>
      <c r="E25" s="1450"/>
      <c r="F25" s="1644"/>
      <c r="G25" s="1644"/>
      <c r="H25" s="1644"/>
      <c r="I25" s="1644"/>
      <c r="J25" s="1650"/>
    </row>
    <row r="26" spans="1:10" ht="16.5" thickBot="1" x14ac:dyDescent="0.3">
      <c r="A26" s="1645" t="s">
        <v>39</v>
      </c>
      <c r="B26" s="1645"/>
      <c r="C26" s="782"/>
      <c r="D26" s="782"/>
      <c r="E26" s="782"/>
      <c r="F26" s="783"/>
      <c r="G26" s="783">
        <f>SUM(G8:G25)</f>
        <v>0</v>
      </c>
      <c r="H26" s="783"/>
      <c r="I26" s="783">
        <f>SUM(I8:I25)</f>
        <v>0</v>
      </c>
      <c r="J26" s="830">
        <f>SUM(J8:J25)</f>
        <v>0</v>
      </c>
    </row>
    <row r="27" spans="1:10" ht="15" x14ac:dyDescent="0.25">
      <c r="A27"/>
      <c r="B27"/>
      <c r="C27"/>
      <c r="D27"/>
      <c r="E27"/>
      <c r="F27"/>
      <c r="G27"/>
      <c r="H27"/>
      <c r="I27"/>
      <c r="J27"/>
    </row>
  </sheetData>
  <pageMargins left="0.7" right="0.7" top="0.75" bottom="0.75" header="0.3" footer="0.3"/>
  <pageSetup paperSize="9" scale="53" fitToHeight="0" orientation="portrait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E61" sqref="E61"/>
    </sheetView>
  </sheetViews>
  <sheetFormatPr defaultRowHeight="12.75" x14ac:dyDescent="0.2"/>
  <cols>
    <col min="1" max="1" width="87.140625" style="5" customWidth="1"/>
    <col min="2" max="2" width="8.7109375" style="5" customWidth="1"/>
    <col min="3" max="3" width="17" style="5" customWidth="1"/>
    <col min="4" max="4" width="13.7109375" style="5" bestFit="1" customWidth="1"/>
    <col min="5" max="5" width="19.42578125" style="5" customWidth="1"/>
    <col min="6" max="256" width="9.140625" style="5"/>
    <col min="257" max="257" width="87.140625" style="5" customWidth="1"/>
    <col min="258" max="258" width="8.7109375" style="5" customWidth="1"/>
    <col min="259" max="259" width="17" style="5" customWidth="1"/>
    <col min="260" max="260" width="13.7109375" style="5" bestFit="1" customWidth="1"/>
    <col min="261" max="261" width="19.42578125" style="5" customWidth="1"/>
    <col min="262" max="512" width="9.140625" style="5"/>
    <col min="513" max="513" width="87.140625" style="5" customWidth="1"/>
    <col min="514" max="514" width="8.7109375" style="5" customWidth="1"/>
    <col min="515" max="515" width="17" style="5" customWidth="1"/>
    <col min="516" max="516" width="13.7109375" style="5" bestFit="1" customWidth="1"/>
    <col min="517" max="517" width="19.42578125" style="5" customWidth="1"/>
    <col min="518" max="768" width="9.140625" style="5"/>
    <col min="769" max="769" width="87.140625" style="5" customWidth="1"/>
    <col min="770" max="770" width="8.7109375" style="5" customWidth="1"/>
    <col min="771" max="771" width="17" style="5" customWidth="1"/>
    <col min="772" max="772" width="13.7109375" style="5" bestFit="1" customWidth="1"/>
    <col min="773" max="773" width="19.42578125" style="5" customWidth="1"/>
    <col min="774" max="1024" width="9.140625" style="5"/>
    <col min="1025" max="1025" width="87.140625" style="5" customWidth="1"/>
    <col min="1026" max="1026" width="8.7109375" style="5" customWidth="1"/>
    <col min="1027" max="1027" width="17" style="5" customWidth="1"/>
    <col min="1028" max="1028" width="13.7109375" style="5" bestFit="1" customWidth="1"/>
    <col min="1029" max="1029" width="19.42578125" style="5" customWidth="1"/>
    <col min="1030" max="1280" width="9.140625" style="5"/>
    <col min="1281" max="1281" width="87.140625" style="5" customWidth="1"/>
    <col min="1282" max="1282" width="8.7109375" style="5" customWidth="1"/>
    <col min="1283" max="1283" width="17" style="5" customWidth="1"/>
    <col min="1284" max="1284" width="13.7109375" style="5" bestFit="1" customWidth="1"/>
    <col min="1285" max="1285" width="19.42578125" style="5" customWidth="1"/>
    <col min="1286" max="1536" width="9.140625" style="5"/>
    <col min="1537" max="1537" width="87.140625" style="5" customWidth="1"/>
    <col min="1538" max="1538" width="8.7109375" style="5" customWidth="1"/>
    <col min="1539" max="1539" width="17" style="5" customWidth="1"/>
    <col min="1540" max="1540" width="13.7109375" style="5" bestFit="1" customWidth="1"/>
    <col min="1541" max="1541" width="19.42578125" style="5" customWidth="1"/>
    <col min="1542" max="1792" width="9.140625" style="5"/>
    <col min="1793" max="1793" width="87.140625" style="5" customWidth="1"/>
    <col min="1794" max="1794" width="8.7109375" style="5" customWidth="1"/>
    <col min="1795" max="1795" width="17" style="5" customWidth="1"/>
    <col min="1796" max="1796" width="13.7109375" style="5" bestFit="1" customWidth="1"/>
    <col min="1797" max="1797" width="19.42578125" style="5" customWidth="1"/>
    <col min="1798" max="2048" width="9.140625" style="5"/>
    <col min="2049" max="2049" width="87.140625" style="5" customWidth="1"/>
    <col min="2050" max="2050" width="8.7109375" style="5" customWidth="1"/>
    <col min="2051" max="2051" width="17" style="5" customWidth="1"/>
    <col min="2052" max="2052" width="13.7109375" style="5" bestFit="1" customWidth="1"/>
    <col min="2053" max="2053" width="19.42578125" style="5" customWidth="1"/>
    <col min="2054" max="2304" width="9.140625" style="5"/>
    <col min="2305" max="2305" width="87.140625" style="5" customWidth="1"/>
    <col min="2306" max="2306" width="8.7109375" style="5" customWidth="1"/>
    <col min="2307" max="2307" width="17" style="5" customWidth="1"/>
    <col min="2308" max="2308" width="13.7109375" style="5" bestFit="1" customWidth="1"/>
    <col min="2309" max="2309" width="19.42578125" style="5" customWidth="1"/>
    <col min="2310" max="2560" width="9.140625" style="5"/>
    <col min="2561" max="2561" width="87.140625" style="5" customWidth="1"/>
    <col min="2562" max="2562" width="8.7109375" style="5" customWidth="1"/>
    <col min="2563" max="2563" width="17" style="5" customWidth="1"/>
    <col min="2564" max="2564" width="13.7109375" style="5" bestFit="1" customWidth="1"/>
    <col min="2565" max="2565" width="19.42578125" style="5" customWidth="1"/>
    <col min="2566" max="2816" width="9.140625" style="5"/>
    <col min="2817" max="2817" width="87.140625" style="5" customWidth="1"/>
    <col min="2818" max="2818" width="8.7109375" style="5" customWidth="1"/>
    <col min="2819" max="2819" width="17" style="5" customWidth="1"/>
    <col min="2820" max="2820" width="13.7109375" style="5" bestFit="1" customWidth="1"/>
    <col min="2821" max="2821" width="19.42578125" style="5" customWidth="1"/>
    <col min="2822" max="3072" width="9.140625" style="5"/>
    <col min="3073" max="3073" width="87.140625" style="5" customWidth="1"/>
    <col min="3074" max="3074" width="8.7109375" style="5" customWidth="1"/>
    <col min="3075" max="3075" width="17" style="5" customWidth="1"/>
    <col min="3076" max="3076" width="13.7109375" style="5" bestFit="1" customWidth="1"/>
    <col min="3077" max="3077" width="19.42578125" style="5" customWidth="1"/>
    <col min="3078" max="3328" width="9.140625" style="5"/>
    <col min="3329" max="3329" width="87.140625" style="5" customWidth="1"/>
    <col min="3330" max="3330" width="8.7109375" style="5" customWidth="1"/>
    <col min="3331" max="3331" width="17" style="5" customWidth="1"/>
    <col min="3332" max="3332" width="13.7109375" style="5" bestFit="1" customWidth="1"/>
    <col min="3333" max="3333" width="19.42578125" style="5" customWidth="1"/>
    <col min="3334" max="3584" width="9.140625" style="5"/>
    <col min="3585" max="3585" width="87.140625" style="5" customWidth="1"/>
    <col min="3586" max="3586" width="8.7109375" style="5" customWidth="1"/>
    <col min="3587" max="3587" width="17" style="5" customWidth="1"/>
    <col min="3588" max="3588" width="13.7109375" style="5" bestFit="1" customWidth="1"/>
    <col min="3589" max="3589" width="19.42578125" style="5" customWidth="1"/>
    <col min="3590" max="3840" width="9.140625" style="5"/>
    <col min="3841" max="3841" width="87.140625" style="5" customWidth="1"/>
    <col min="3842" max="3842" width="8.7109375" style="5" customWidth="1"/>
    <col min="3843" max="3843" width="17" style="5" customWidth="1"/>
    <col min="3844" max="3844" width="13.7109375" style="5" bestFit="1" customWidth="1"/>
    <col min="3845" max="3845" width="19.42578125" style="5" customWidth="1"/>
    <col min="3846" max="4096" width="9.140625" style="5"/>
    <col min="4097" max="4097" width="87.140625" style="5" customWidth="1"/>
    <col min="4098" max="4098" width="8.7109375" style="5" customWidth="1"/>
    <col min="4099" max="4099" width="17" style="5" customWidth="1"/>
    <col min="4100" max="4100" width="13.7109375" style="5" bestFit="1" customWidth="1"/>
    <col min="4101" max="4101" width="19.42578125" style="5" customWidth="1"/>
    <col min="4102" max="4352" width="9.140625" style="5"/>
    <col min="4353" max="4353" width="87.140625" style="5" customWidth="1"/>
    <col min="4354" max="4354" width="8.7109375" style="5" customWidth="1"/>
    <col min="4355" max="4355" width="17" style="5" customWidth="1"/>
    <col min="4356" max="4356" width="13.7109375" style="5" bestFit="1" customWidth="1"/>
    <col min="4357" max="4357" width="19.42578125" style="5" customWidth="1"/>
    <col min="4358" max="4608" width="9.140625" style="5"/>
    <col min="4609" max="4609" width="87.140625" style="5" customWidth="1"/>
    <col min="4610" max="4610" width="8.7109375" style="5" customWidth="1"/>
    <col min="4611" max="4611" width="17" style="5" customWidth="1"/>
    <col min="4612" max="4612" width="13.7109375" style="5" bestFit="1" customWidth="1"/>
    <col min="4613" max="4613" width="19.42578125" style="5" customWidth="1"/>
    <col min="4614" max="4864" width="9.140625" style="5"/>
    <col min="4865" max="4865" width="87.140625" style="5" customWidth="1"/>
    <col min="4866" max="4866" width="8.7109375" style="5" customWidth="1"/>
    <col min="4867" max="4867" width="17" style="5" customWidth="1"/>
    <col min="4868" max="4868" width="13.7109375" style="5" bestFit="1" customWidth="1"/>
    <col min="4869" max="4869" width="19.42578125" style="5" customWidth="1"/>
    <col min="4870" max="5120" width="9.140625" style="5"/>
    <col min="5121" max="5121" width="87.140625" style="5" customWidth="1"/>
    <col min="5122" max="5122" width="8.7109375" style="5" customWidth="1"/>
    <col min="5123" max="5123" width="17" style="5" customWidth="1"/>
    <col min="5124" max="5124" width="13.7109375" style="5" bestFit="1" customWidth="1"/>
    <col min="5125" max="5125" width="19.42578125" style="5" customWidth="1"/>
    <col min="5126" max="5376" width="9.140625" style="5"/>
    <col min="5377" max="5377" width="87.140625" style="5" customWidth="1"/>
    <col min="5378" max="5378" width="8.7109375" style="5" customWidth="1"/>
    <col min="5379" max="5379" width="17" style="5" customWidth="1"/>
    <col min="5380" max="5380" width="13.7109375" style="5" bestFit="1" customWidth="1"/>
    <col min="5381" max="5381" width="19.42578125" style="5" customWidth="1"/>
    <col min="5382" max="5632" width="9.140625" style="5"/>
    <col min="5633" max="5633" width="87.140625" style="5" customWidth="1"/>
    <col min="5634" max="5634" width="8.7109375" style="5" customWidth="1"/>
    <col min="5635" max="5635" width="17" style="5" customWidth="1"/>
    <col min="5636" max="5636" width="13.7109375" style="5" bestFit="1" customWidth="1"/>
    <col min="5637" max="5637" width="19.42578125" style="5" customWidth="1"/>
    <col min="5638" max="5888" width="9.140625" style="5"/>
    <col min="5889" max="5889" width="87.140625" style="5" customWidth="1"/>
    <col min="5890" max="5890" width="8.7109375" style="5" customWidth="1"/>
    <col min="5891" max="5891" width="17" style="5" customWidth="1"/>
    <col min="5892" max="5892" width="13.7109375" style="5" bestFit="1" customWidth="1"/>
    <col min="5893" max="5893" width="19.42578125" style="5" customWidth="1"/>
    <col min="5894" max="6144" width="9.140625" style="5"/>
    <col min="6145" max="6145" width="87.140625" style="5" customWidth="1"/>
    <col min="6146" max="6146" width="8.7109375" style="5" customWidth="1"/>
    <col min="6147" max="6147" width="17" style="5" customWidth="1"/>
    <col min="6148" max="6148" width="13.7109375" style="5" bestFit="1" customWidth="1"/>
    <col min="6149" max="6149" width="19.42578125" style="5" customWidth="1"/>
    <col min="6150" max="6400" width="9.140625" style="5"/>
    <col min="6401" max="6401" width="87.140625" style="5" customWidth="1"/>
    <col min="6402" max="6402" width="8.7109375" style="5" customWidth="1"/>
    <col min="6403" max="6403" width="17" style="5" customWidth="1"/>
    <col min="6404" max="6404" width="13.7109375" style="5" bestFit="1" customWidth="1"/>
    <col min="6405" max="6405" width="19.42578125" style="5" customWidth="1"/>
    <col min="6406" max="6656" width="9.140625" style="5"/>
    <col min="6657" max="6657" width="87.140625" style="5" customWidth="1"/>
    <col min="6658" max="6658" width="8.7109375" style="5" customWidth="1"/>
    <col min="6659" max="6659" width="17" style="5" customWidth="1"/>
    <col min="6660" max="6660" width="13.7109375" style="5" bestFit="1" customWidth="1"/>
    <col min="6661" max="6661" width="19.42578125" style="5" customWidth="1"/>
    <col min="6662" max="6912" width="9.140625" style="5"/>
    <col min="6913" max="6913" width="87.140625" style="5" customWidth="1"/>
    <col min="6914" max="6914" width="8.7109375" style="5" customWidth="1"/>
    <col min="6915" max="6915" width="17" style="5" customWidth="1"/>
    <col min="6916" max="6916" width="13.7109375" style="5" bestFit="1" customWidth="1"/>
    <col min="6917" max="6917" width="19.42578125" style="5" customWidth="1"/>
    <col min="6918" max="7168" width="9.140625" style="5"/>
    <col min="7169" max="7169" width="87.140625" style="5" customWidth="1"/>
    <col min="7170" max="7170" width="8.7109375" style="5" customWidth="1"/>
    <col min="7171" max="7171" width="17" style="5" customWidth="1"/>
    <col min="7172" max="7172" width="13.7109375" style="5" bestFit="1" customWidth="1"/>
    <col min="7173" max="7173" width="19.42578125" style="5" customWidth="1"/>
    <col min="7174" max="7424" width="9.140625" style="5"/>
    <col min="7425" max="7425" width="87.140625" style="5" customWidth="1"/>
    <col min="7426" max="7426" width="8.7109375" style="5" customWidth="1"/>
    <col min="7427" max="7427" width="17" style="5" customWidth="1"/>
    <col min="7428" max="7428" width="13.7109375" style="5" bestFit="1" customWidth="1"/>
    <col min="7429" max="7429" width="19.42578125" style="5" customWidth="1"/>
    <col min="7430" max="7680" width="9.140625" style="5"/>
    <col min="7681" max="7681" width="87.140625" style="5" customWidth="1"/>
    <col min="7682" max="7682" width="8.7109375" style="5" customWidth="1"/>
    <col min="7683" max="7683" width="17" style="5" customWidth="1"/>
    <col min="7684" max="7684" width="13.7109375" style="5" bestFit="1" customWidth="1"/>
    <col min="7685" max="7685" width="19.42578125" style="5" customWidth="1"/>
    <col min="7686" max="7936" width="9.140625" style="5"/>
    <col min="7937" max="7937" width="87.140625" style="5" customWidth="1"/>
    <col min="7938" max="7938" width="8.7109375" style="5" customWidth="1"/>
    <col min="7939" max="7939" width="17" style="5" customWidth="1"/>
    <col min="7940" max="7940" width="13.7109375" style="5" bestFit="1" customWidth="1"/>
    <col min="7941" max="7941" width="19.42578125" style="5" customWidth="1"/>
    <col min="7942" max="8192" width="9.140625" style="5"/>
    <col min="8193" max="8193" width="87.140625" style="5" customWidth="1"/>
    <col min="8194" max="8194" width="8.7109375" style="5" customWidth="1"/>
    <col min="8195" max="8195" width="17" style="5" customWidth="1"/>
    <col min="8196" max="8196" width="13.7109375" style="5" bestFit="1" customWidth="1"/>
    <col min="8197" max="8197" width="19.42578125" style="5" customWidth="1"/>
    <col min="8198" max="8448" width="9.140625" style="5"/>
    <col min="8449" max="8449" width="87.140625" style="5" customWidth="1"/>
    <col min="8450" max="8450" width="8.7109375" style="5" customWidth="1"/>
    <col min="8451" max="8451" width="17" style="5" customWidth="1"/>
    <col min="8452" max="8452" width="13.7109375" style="5" bestFit="1" customWidth="1"/>
    <col min="8453" max="8453" width="19.42578125" style="5" customWidth="1"/>
    <col min="8454" max="8704" width="9.140625" style="5"/>
    <col min="8705" max="8705" width="87.140625" style="5" customWidth="1"/>
    <col min="8706" max="8706" width="8.7109375" style="5" customWidth="1"/>
    <col min="8707" max="8707" width="17" style="5" customWidth="1"/>
    <col min="8708" max="8708" width="13.7109375" style="5" bestFit="1" customWidth="1"/>
    <col min="8709" max="8709" width="19.42578125" style="5" customWidth="1"/>
    <col min="8710" max="8960" width="9.140625" style="5"/>
    <col min="8961" max="8961" width="87.140625" style="5" customWidth="1"/>
    <col min="8962" max="8962" width="8.7109375" style="5" customWidth="1"/>
    <col min="8963" max="8963" width="17" style="5" customWidth="1"/>
    <col min="8964" max="8964" width="13.7109375" style="5" bestFit="1" customWidth="1"/>
    <col min="8965" max="8965" width="19.42578125" style="5" customWidth="1"/>
    <col min="8966" max="9216" width="9.140625" style="5"/>
    <col min="9217" max="9217" width="87.140625" style="5" customWidth="1"/>
    <col min="9218" max="9218" width="8.7109375" style="5" customWidth="1"/>
    <col min="9219" max="9219" width="17" style="5" customWidth="1"/>
    <col min="9220" max="9220" width="13.7109375" style="5" bestFit="1" customWidth="1"/>
    <col min="9221" max="9221" width="19.42578125" style="5" customWidth="1"/>
    <col min="9222" max="9472" width="9.140625" style="5"/>
    <col min="9473" max="9473" width="87.140625" style="5" customWidth="1"/>
    <col min="9474" max="9474" width="8.7109375" style="5" customWidth="1"/>
    <col min="9475" max="9475" width="17" style="5" customWidth="1"/>
    <col min="9476" max="9476" width="13.7109375" style="5" bestFit="1" customWidth="1"/>
    <col min="9477" max="9477" width="19.42578125" style="5" customWidth="1"/>
    <col min="9478" max="9728" width="9.140625" style="5"/>
    <col min="9729" max="9729" width="87.140625" style="5" customWidth="1"/>
    <col min="9730" max="9730" width="8.7109375" style="5" customWidth="1"/>
    <col min="9731" max="9731" width="17" style="5" customWidth="1"/>
    <col min="9732" max="9732" width="13.7109375" style="5" bestFit="1" customWidth="1"/>
    <col min="9733" max="9733" width="19.42578125" style="5" customWidth="1"/>
    <col min="9734" max="9984" width="9.140625" style="5"/>
    <col min="9985" max="9985" width="87.140625" style="5" customWidth="1"/>
    <col min="9986" max="9986" width="8.7109375" style="5" customWidth="1"/>
    <col min="9987" max="9987" width="17" style="5" customWidth="1"/>
    <col min="9988" max="9988" width="13.7109375" style="5" bestFit="1" customWidth="1"/>
    <col min="9989" max="9989" width="19.42578125" style="5" customWidth="1"/>
    <col min="9990" max="10240" width="9.140625" style="5"/>
    <col min="10241" max="10241" width="87.140625" style="5" customWidth="1"/>
    <col min="10242" max="10242" width="8.7109375" style="5" customWidth="1"/>
    <col min="10243" max="10243" width="17" style="5" customWidth="1"/>
    <col min="10244" max="10244" width="13.7109375" style="5" bestFit="1" customWidth="1"/>
    <col min="10245" max="10245" width="19.42578125" style="5" customWidth="1"/>
    <col min="10246" max="10496" width="9.140625" style="5"/>
    <col min="10497" max="10497" width="87.140625" style="5" customWidth="1"/>
    <col min="10498" max="10498" width="8.7109375" style="5" customWidth="1"/>
    <col min="10499" max="10499" width="17" style="5" customWidth="1"/>
    <col min="10500" max="10500" width="13.7109375" style="5" bestFit="1" customWidth="1"/>
    <col min="10501" max="10501" width="19.42578125" style="5" customWidth="1"/>
    <col min="10502" max="10752" width="9.140625" style="5"/>
    <col min="10753" max="10753" width="87.140625" style="5" customWidth="1"/>
    <col min="10754" max="10754" width="8.7109375" style="5" customWidth="1"/>
    <col min="10755" max="10755" width="17" style="5" customWidth="1"/>
    <col min="10756" max="10756" width="13.7109375" style="5" bestFit="1" customWidth="1"/>
    <col min="10757" max="10757" width="19.42578125" style="5" customWidth="1"/>
    <col min="10758" max="11008" width="9.140625" style="5"/>
    <col min="11009" max="11009" width="87.140625" style="5" customWidth="1"/>
    <col min="11010" max="11010" width="8.7109375" style="5" customWidth="1"/>
    <col min="11011" max="11011" width="17" style="5" customWidth="1"/>
    <col min="11012" max="11012" width="13.7109375" style="5" bestFit="1" customWidth="1"/>
    <col min="11013" max="11013" width="19.42578125" style="5" customWidth="1"/>
    <col min="11014" max="11264" width="9.140625" style="5"/>
    <col min="11265" max="11265" width="87.140625" style="5" customWidth="1"/>
    <col min="11266" max="11266" width="8.7109375" style="5" customWidth="1"/>
    <col min="11267" max="11267" width="17" style="5" customWidth="1"/>
    <col min="11268" max="11268" width="13.7109375" style="5" bestFit="1" customWidth="1"/>
    <col min="11269" max="11269" width="19.42578125" style="5" customWidth="1"/>
    <col min="11270" max="11520" width="9.140625" style="5"/>
    <col min="11521" max="11521" width="87.140625" style="5" customWidth="1"/>
    <col min="11522" max="11522" width="8.7109375" style="5" customWidth="1"/>
    <col min="11523" max="11523" width="17" style="5" customWidth="1"/>
    <col min="11524" max="11524" width="13.7109375" style="5" bestFit="1" customWidth="1"/>
    <col min="11525" max="11525" width="19.42578125" style="5" customWidth="1"/>
    <col min="11526" max="11776" width="9.140625" style="5"/>
    <col min="11777" max="11777" width="87.140625" style="5" customWidth="1"/>
    <col min="11778" max="11778" width="8.7109375" style="5" customWidth="1"/>
    <col min="11779" max="11779" width="17" style="5" customWidth="1"/>
    <col min="11780" max="11780" width="13.7109375" style="5" bestFit="1" customWidth="1"/>
    <col min="11781" max="11781" width="19.42578125" style="5" customWidth="1"/>
    <col min="11782" max="12032" width="9.140625" style="5"/>
    <col min="12033" max="12033" width="87.140625" style="5" customWidth="1"/>
    <col min="12034" max="12034" width="8.7109375" style="5" customWidth="1"/>
    <col min="12035" max="12035" width="17" style="5" customWidth="1"/>
    <col min="12036" max="12036" width="13.7109375" style="5" bestFit="1" customWidth="1"/>
    <col min="12037" max="12037" width="19.42578125" style="5" customWidth="1"/>
    <col min="12038" max="12288" width="9.140625" style="5"/>
    <col min="12289" max="12289" width="87.140625" style="5" customWidth="1"/>
    <col min="12290" max="12290" width="8.7109375" style="5" customWidth="1"/>
    <col min="12291" max="12291" width="17" style="5" customWidth="1"/>
    <col min="12292" max="12292" width="13.7109375" style="5" bestFit="1" customWidth="1"/>
    <col min="12293" max="12293" width="19.42578125" style="5" customWidth="1"/>
    <col min="12294" max="12544" width="9.140625" style="5"/>
    <col min="12545" max="12545" width="87.140625" style="5" customWidth="1"/>
    <col min="12546" max="12546" width="8.7109375" style="5" customWidth="1"/>
    <col min="12547" max="12547" width="17" style="5" customWidth="1"/>
    <col min="12548" max="12548" width="13.7109375" style="5" bestFit="1" customWidth="1"/>
    <col min="12549" max="12549" width="19.42578125" style="5" customWidth="1"/>
    <col min="12550" max="12800" width="9.140625" style="5"/>
    <col min="12801" max="12801" width="87.140625" style="5" customWidth="1"/>
    <col min="12802" max="12802" width="8.7109375" style="5" customWidth="1"/>
    <col min="12803" max="12803" width="17" style="5" customWidth="1"/>
    <col min="12804" max="12804" width="13.7109375" style="5" bestFit="1" customWidth="1"/>
    <col min="12805" max="12805" width="19.42578125" style="5" customWidth="1"/>
    <col min="12806" max="13056" width="9.140625" style="5"/>
    <col min="13057" max="13057" width="87.140625" style="5" customWidth="1"/>
    <col min="13058" max="13058" width="8.7109375" style="5" customWidth="1"/>
    <col min="13059" max="13059" width="17" style="5" customWidth="1"/>
    <col min="13060" max="13060" width="13.7109375" style="5" bestFit="1" customWidth="1"/>
    <col min="13061" max="13061" width="19.42578125" style="5" customWidth="1"/>
    <col min="13062" max="13312" width="9.140625" style="5"/>
    <col min="13313" max="13313" width="87.140625" style="5" customWidth="1"/>
    <col min="13314" max="13314" width="8.7109375" style="5" customWidth="1"/>
    <col min="13315" max="13315" width="17" style="5" customWidth="1"/>
    <col min="13316" max="13316" width="13.7109375" style="5" bestFit="1" customWidth="1"/>
    <col min="13317" max="13317" width="19.42578125" style="5" customWidth="1"/>
    <col min="13318" max="13568" width="9.140625" style="5"/>
    <col min="13569" max="13569" width="87.140625" style="5" customWidth="1"/>
    <col min="13570" max="13570" width="8.7109375" style="5" customWidth="1"/>
    <col min="13571" max="13571" width="17" style="5" customWidth="1"/>
    <col min="13572" max="13572" width="13.7109375" style="5" bestFit="1" customWidth="1"/>
    <col min="13573" max="13573" width="19.42578125" style="5" customWidth="1"/>
    <col min="13574" max="13824" width="9.140625" style="5"/>
    <col min="13825" max="13825" width="87.140625" style="5" customWidth="1"/>
    <col min="13826" max="13826" width="8.7109375" style="5" customWidth="1"/>
    <col min="13827" max="13827" width="17" style="5" customWidth="1"/>
    <col min="13828" max="13828" width="13.7109375" style="5" bestFit="1" customWidth="1"/>
    <col min="13829" max="13829" width="19.42578125" style="5" customWidth="1"/>
    <col min="13830" max="14080" width="9.140625" style="5"/>
    <col min="14081" max="14081" width="87.140625" style="5" customWidth="1"/>
    <col min="14082" max="14082" width="8.7109375" style="5" customWidth="1"/>
    <col min="14083" max="14083" width="17" style="5" customWidth="1"/>
    <col min="14084" max="14084" width="13.7109375" style="5" bestFit="1" customWidth="1"/>
    <col min="14085" max="14085" width="19.42578125" style="5" customWidth="1"/>
    <col min="14086" max="14336" width="9.140625" style="5"/>
    <col min="14337" max="14337" width="87.140625" style="5" customWidth="1"/>
    <col min="14338" max="14338" width="8.7109375" style="5" customWidth="1"/>
    <col min="14339" max="14339" width="17" style="5" customWidth="1"/>
    <col min="14340" max="14340" width="13.7109375" style="5" bestFit="1" customWidth="1"/>
    <col min="14341" max="14341" width="19.42578125" style="5" customWidth="1"/>
    <col min="14342" max="14592" width="9.140625" style="5"/>
    <col min="14593" max="14593" width="87.140625" style="5" customWidth="1"/>
    <col min="14594" max="14594" width="8.7109375" style="5" customWidth="1"/>
    <col min="14595" max="14595" width="17" style="5" customWidth="1"/>
    <col min="14596" max="14596" width="13.7109375" style="5" bestFit="1" customWidth="1"/>
    <col min="14597" max="14597" width="19.42578125" style="5" customWidth="1"/>
    <col min="14598" max="14848" width="9.140625" style="5"/>
    <col min="14849" max="14849" width="87.140625" style="5" customWidth="1"/>
    <col min="14850" max="14850" width="8.7109375" style="5" customWidth="1"/>
    <col min="14851" max="14851" width="17" style="5" customWidth="1"/>
    <col min="14852" max="14852" width="13.7109375" style="5" bestFit="1" customWidth="1"/>
    <col min="14853" max="14853" width="19.42578125" style="5" customWidth="1"/>
    <col min="14854" max="15104" width="9.140625" style="5"/>
    <col min="15105" max="15105" width="87.140625" style="5" customWidth="1"/>
    <col min="15106" max="15106" width="8.7109375" style="5" customWidth="1"/>
    <col min="15107" max="15107" width="17" style="5" customWidth="1"/>
    <col min="15108" max="15108" width="13.7109375" style="5" bestFit="1" customWidth="1"/>
    <col min="15109" max="15109" width="19.42578125" style="5" customWidth="1"/>
    <col min="15110" max="15360" width="9.140625" style="5"/>
    <col min="15361" max="15361" width="87.140625" style="5" customWidth="1"/>
    <col min="15362" max="15362" width="8.7109375" style="5" customWidth="1"/>
    <col min="15363" max="15363" width="17" style="5" customWidth="1"/>
    <col min="15364" max="15364" width="13.7109375" style="5" bestFit="1" customWidth="1"/>
    <col min="15365" max="15365" width="19.42578125" style="5" customWidth="1"/>
    <col min="15366" max="15616" width="9.140625" style="5"/>
    <col min="15617" max="15617" width="87.140625" style="5" customWidth="1"/>
    <col min="15618" max="15618" width="8.7109375" style="5" customWidth="1"/>
    <col min="15619" max="15619" width="17" style="5" customWidth="1"/>
    <col min="15620" max="15620" width="13.7109375" style="5" bestFit="1" customWidth="1"/>
    <col min="15621" max="15621" width="19.42578125" style="5" customWidth="1"/>
    <col min="15622" max="15872" width="9.140625" style="5"/>
    <col min="15873" max="15873" width="87.140625" style="5" customWidth="1"/>
    <col min="15874" max="15874" width="8.7109375" style="5" customWidth="1"/>
    <col min="15875" max="15875" width="17" style="5" customWidth="1"/>
    <col min="15876" max="15876" width="13.7109375" style="5" bestFit="1" customWidth="1"/>
    <col min="15877" max="15877" width="19.42578125" style="5" customWidth="1"/>
    <col min="15878" max="16128" width="9.140625" style="5"/>
    <col min="16129" max="16129" width="87.140625" style="5" customWidth="1"/>
    <col min="16130" max="16130" width="8.7109375" style="5" customWidth="1"/>
    <col min="16131" max="16131" width="17" style="5" customWidth="1"/>
    <col min="16132" max="16132" width="13.7109375" style="5" bestFit="1" customWidth="1"/>
    <col min="16133" max="16133" width="19.42578125" style="5" customWidth="1"/>
    <col min="16134" max="16384" width="9.140625" style="5"/>
  </cols>
  <sheetData>
    <row r="1" spans="1:5" ht="15" x14ac:dyDescent="0.25">
      <c r="A1" s="85" t="s">
        <v>40</v>
      </c>
      <c r="B1" s="86"/>
      <c r="C1" s="86"/>
      <c r="D1" s="87" t="s">
        <v>41</v>
      </c>
    </row>
    <row r="2" spans="1:5" ht="15" x14ac:dyDescent="0.25">
      <c r="A2" s="85" t="s">
        <v>42</v>
      </c>
      <c r="B2" s="86"/>
      <c r="C2" s="86"/>
      <c r="D2" s="87" t="s">
        <v>41</v>
      </c>
    </row>
    <row r="3" spans="1:5" ht="15" x14ac:dyDescent="0.25">
      <c r="A3" s="85" t="s">
        <v>2</v>
      </c>
      <c r="B3" s="86"/>
      <c r="C3" s="86"/>
      <c r="D3" s="87" t="s">
        <v>41</v>
      </c>
    </row>
    <row r="4" spans="1:5" ht="37.5" x14ac:dyDescent="0.3">
      <c r="A4" s="1734" t="s">
        <v>43</v>
      </c>
      <c r="B4" s="1824"/>
      <c r="C4" s="1825"/>
    </row>
    <row r="5" spans="1:5" x14ac:dyDescent="0.2">
      <c r="A5" s="88"/>
      <c r="B5" s="89"/>
      <c r="C5" s="90"/>
    </row>
    <row r="6" spans="1:5" ht="14.25" x14ac:dyDescent="0.2">
      <c r="A6" s="18"/>
      <c r="B6" s="89"/>
      <c r="C6" s="90"/>
    </row>
    <row r="7" spans="1:5" x14ac:dyDescent="0.2">
      <c r="A7" s="88"/>
      <c r="B7" s="89"/>
      <c r="C7" s="90"/>
    </row>
    <row r="8" spans="1:5" ht="24" x14ac:dyDescent="0.2">
      <c r="A8" s="572" t="s">
        <v>44</v>
      </c>
      <c r="B8" s="573" t="s">
        <v>45</v>
      </c>
      <c r="C8" s="574" t="s">
        <v>46</v>
      </c>
      <c r="D8" s="575" t="s">
        <v>47</v>
      </c>
      <c r="E8" s="575" t="s">
        <v>48</v>
      </c>
    </row>
    <row r="9" spans="1:5" x14ac:dyDescent="0.2">
      <c r="A9" s="572"/>
      <c r="B9" s="573"/>
      <c r="C9" s="574"/>
      <c r="D9" s="575"/>
      <c r="E9" s="575"/>
    </row>
    <row r="10" spans="1:5" ht="15" x14ac:dyDescent="0.25">
      <c r="A10" s="572" t="s">
        <v>348</v>
      </c>
      <c r="B10" s="331"/>
      <c r="C10" s="576"/>
      <c r="D10" s="577"/>
      <c r="E10" s="578"/>
    </row>
    <row r="11" spans="1:5" ht="15" x14ac:dyDescent="0.25">
      <c r="A11" s="572" t="s">
        <v>361</v>
      </c>
      <c r="B11" s="331"/>
      <c r="C11" s="576"/>
      <c r="D11" s="577"/>
      <c r="E11" s="578"/>
    </row>
    <row r="12" spans="1:5" x14ac:dyDescent="0.2">
      <c r="A12" s="331" t="s">
        <v>1394</v>
      </c>
      <c r="B12" s="98" t="s">
        <v>30</v>
      </c>
      <c r="C12" s="1799">
        <v>2300</v>
      </c>
      <c r="D12" s="577">
        <v>1</v>
      </c>
      <c r="E12" s="101">
        <f t="shared" ref="E12" si="0">C12*D12</f>
        <v>2300</v>
      </c>
    </row>
    <row r="13" spans="1:5" ht="24" x14ac:dyDescent="0.2">
      <c r="A13" s="116" t="s">
        <v>49</v>
      </c>
      <c r="B13" s="117" t="s">
        <v>45</v>
      </c>
      <c r="C13" s="581"/>
      <c r="D13" s="574" t="s">
        <v>47</v>
      </c>
      <c r="E13" s="575" t="s">
        <v>48</v>
      </c>
    </row>
    <row r="14" spans="1:5" x14ac:dyDescent="0.2">
      <c r="A14" s="93" t="s">
        <v>50</v>
      </c>
      <c r="B14" s="93"/>
      <c r="C14" s="94"/>
      <c r="D14" s="95" t="s">
        <v>41</v>
      </c>
      <c r="E14" s="96"/>
    </row>
    <row r="15" spans="1:5" x14ac:dyDescent="0.2">
      <c r="A15" s="97" t="s">
        <v>51</v>
      </c>
      <c r="B15" s="98" t="s">
        <v>12</v>
      </c>
      <c r="C15" s="99">
        <v>449</v>
      </c>
      <c r="D15" s="100">
        <v>17</v>
      </c>
      <c r="E15" s="101">
        <f>C15*D15</f>
        <v>7633</v>
      </c>
    </row>
    <row r="16" spans="1:5" x14ac:dyDescent="0.2">
      <c r="A16" s="97" t="s">
        <v>52</v>
      </c>
      <c r="B16" s="98" t="s">
        <v>12</v>
      </c>
      <c r="C16" s="99">
        <v>449</v>
      </c>
      <c r="D16" s="100">
        <v>222</v>
      </c>
      <c r="E16" s="101">
        <f>C16*D16</f>
        <v>99678</v>
      </c>
    </row>
    <row r="17" spans="1:5" x14ac:dyDescent="0.2">
      <c r="A17" s="102" t="s">
        <v>53</v>
      </c>
      <c r="B17" s="98"/>
      <c r="C17" s="103"/>
      <c r="D17" s="95" t="s">
        <v>41</v>
      </c>
      <c r="E17" s="104"/>
    </row>
    <row r="18" spans="1:5" ht="24" x14ac:dyDescent="0.2">
      <c r="A18" s="105" t="s">
        <v>54</v>
      </c>
      <c r="B18" s="106" t="s">
        <v>55</v>
      </c>
      <c r="C18" s="99">
        <v>552</v>
      </c>
      <c r="D18" s="100">
        <v>222</v>
      </c>
      <c r="E18" s="101">
        <f>C18*D18</f>
        <v>122544</v>
      </c>
    </row>
    <row r="19" spans="1:5" x14ac:dyDescent="0.2">
      <c r="A19" s="93" t="s">
        <v>56</v>
      </c>
      <c r="B19" s="106"/>
      <c r="C19" s="103"/>
      <c r="D19" s="95" t="s">
        <v>41</v>
      </c>
      <c r="E19" s="104"/>
    </row>
    <row r="20" spans="1:5" x14ac:dyDescent="0.2">
      <c r="A20" s="97" t="s">
        <v>57</v>
      </c>
      <c r="B20" s="106" t="s">
        <v>12</v>
      </c>
      <c r="C20" s="99">
        <v>965.99999999999977</v>
      </c>
      <c r="D20" s="100">
        <v>30</v>
      </c>
      <c r="E20" s="101">
        <f>C20*D20</f>
        <v>28979.999999999993</v>
      </c>
    </row>
    <row r="21" spans="1:5" x14ac:dyDescent="0.2">
      <c r="A21" s="107" t="s">
        <v>58</v>
      </c>
      <c r="B21" s="106" t="s">
        <v>12</v>
      </c>
      <c r="C21" s="99">
        <v>303.59999999999997</v>
      </c>
      <c r="D21" s="100">
        <v>30</v>
      </c>
      <c r="E21" s="101">
        <f>C21*D21</f>
        <v>9107.9999999999982</v>
      </c>
    </row>
    <row r="22" spans="1:5" x14ac:dyDescent="0.2">
      <c r="A22" s="93" t="s">
        <v>59</v>
      </c>
      <c r="B22" s="108"/>
      <c r="C22" s="103"/>
      <c r="D22" s="95" t="s">
        <v>41</v>
      </c>
      <c r="E22" s="104"/>
    </row>
    <row r="23" spans="1:5" x14ac:dyDescent="0.2">
      <c r="A23" s="107" t="s">
        <v>60</v>
      </c>
      <c r="B23" s="106" t="s">
        <v>12</v>
      </c>
      <c r="C23" s="99">
        <v>1300</v>
      </c>
      <c r="D23" s="100">
        <v>1</v>
      </c>
      <c r="E23" s="101">
        <f>C23*D23</f>
        <v>1300</v>
      </c>
    </row>
    <row r="24" spans="1:5" x14ac:dyDescent="0.2">
      <c r="A24" s="107" t="s">
        <v>61</v>
      </c>
      <c r="B24" s="106" t="s">
        <v>12</v>
      </c>
      <c r="C24" s="99">
        <v>1021.1999999999998</v>
      </c>
      <c r="D24" s="100">
        <v>31</v>
      </c>
      <c r="E24" s="101">
        <f>C24*D24</f>
        <v>31657.199999999993</v>
      </c>
    </row>
    <row r="25" spans="1:5" x14ac:dyDescent="0.2">
      <c r="A25" s="107" t="s">
        <v>62</v>
      </c>
      <c r="B25" s="106" t="s">
        <v>12</v>
      </c>
      <c r="C25" s="99">
        <v>1500</v>
      </c>
      <c r="D25" s="100">
        <v>31</v>
      </c>
      <c r="E25" s="101">
        <f>C25*D25</f>
        <v>46500</v>
      </c>
    </row>
    <row r="26" spans="1:5" x14ac:dyDescent="0.2">
      <c r="A26" s="93" t="s">
        <v>63</v>
      </c>
      <c r="B26" s="106"/>
      <c r="C26" s="103"/>
      <c r="D26" s="95" t="s">
        <v>41</v>
      </c>
      <c r="E26" s="104"/>
    </row>
    <row r="27" spans="1:5" x14ac:dyDescent="0.2">
      <c r="A27" s="93" t="s">
        <v>64</v>
      </c>
      <c r="B27" s="106"/>
      <c r="C27" s="103"/>
      <c r="D27" s="95" t="s">
        <v>41</v>
      </c>
      <c r="E27" s="104"/>
    </row>
    <row r="28" spans="1:5" x14ac:dyDescent="0.2">
      <c r="A28" s="107" t="s">
        <v>1387</v>
      </c>
      <c r="B28" s="106" t="s">
        <v>12</v>
      </c>
      <c r="C28" s="123">
        <v>773</v>
      </c>
      <c r="D28" s="100">
        <v>8</v>
      </c>
      <c r="E28" s="101">
        <f t="shared" ref="E28:E32" si="1">C28*D28</f>
        <v>6184</v>
      </c>
    </row>
    <row r="29" spans="1:5" x14ac:dyDescent="0.2">
      <c r="A29" s="107" t="s">
        <v>1388</v>
      </c>
      <c r="B29" s="106" t="s">
        <v>30</v>
      </c>
      <c r="C29" s="123">
        <v>48</v>
      </c>
      <c r="D29" s="100">
        <v>22</v>
      </c>
      <c r="E29" s="101">
        <f t="shared" si="1"/>
        <v>1056</v>
      </c>
    </row>
    <row r="30" spans="1:5" x14ac:dyDescent="0.2">
      <c r="A30" s="107" t="s">
        <v>1389</v>
      </c>
      <c r="B30" s="106" t="s">
        <v>12</v>
      </c>
      <c r="C30" s="123">
        <v>1035</v>
      </c>
      <c r="D30" s="100">
        <v>2</v>
      </c>
      <c r="E30" s="101">
        <f t="shared" si="1"/>
        <v>2070</v>
      </c>
    </row>
    <row r="31" spans="1:5" x14ac:dyDescent="0.2">
      <c r="A31" s="107" t="s">
        <v>1390</v>
      </c>
      <c r="B31" s="106" t="s">
        <v>12</v>
      </c>
      <c r="C31" s="123">
        <v>260</v>
      </c>
      <c r="D31" s="100">
        <v>4</v>
      </c>
      <c r="E31" s="101">
        <f t="shared" si="1"/>
        <v>1040</v>
      </c>
    </row>
    <row r="32" spans="1:5" x14ac:dyDescent="0.2">
      <c r="A32" s="107" t="s">
        <v>1391</v>
      </c>
      <c r="B32" s="106" t="s">
        <v>275</v>
      </c>
      <c r="C32" s="123">
        <v>1050</v>
      </c>
      <c r="D32" s="100">
        <v>8</v>
      </c>
      <c r="E32" s="101">
        <f t="shared" si="1"/>
        <v>8400</v>
      </c>
    </row>
    <row r="33" spans="1:5" ht="14.25" x14ac:dyDescent="0.2">
      <c r="A33" s="109" t="s">
        <v>65</v>
      </c>
      <c r="B33" s="110" t="s">
        <v>41</v>
      </c>
      <c r="C33" s="111"/>
      <c r="D33" s="95" t="s">
        <v>41</v>
      </c>
      <c r="E33" s="104"/>
    </row>
    <row r="34" spans="1:5" x14ac:dyDescent="0.2">
      <c r="A34" s="112" t="s">
        <v>1392</v>
      </c>
      <c r="B34" s="113" t="s">
        <v>30</v>
      </c>
      <c r="C34" s="114">
        <v>48</v>
      </c>
      <c r="D34" s="100">
        <v>50</v>
      </c>
      <c r="E34" s="115">
        <f t="shared" ref="E34:E35" si="2">C34*D34</f>
        <v>2400</v>
      </c>
    </row>
    <row r="35" spans="1:5" x14ac:dyDescent="0.2">
      <c r="A35" s="112" t="s">
        <v>1393</v>
      </c>
      <c r="B35" s="113" t="s">
        <v>30</v>
      </c>
      <c r="C35" s="114">
        <v>7</v>
      </c>
      <c r="D35" s="100">
        <v>30</v>
      </c>
      <c r="E35" s="115">
        <f t="shared" si="2"/>
        <v>210</v>
      </c>
    </row>
    <row r="36" spans="1:5" x14ac:dyDescent="0.2">
      <c r="A36" s="112" t="s">
        <v>66</v>
      </c>
      <c r="B36" s="113" t="s">
        <v>12</v>
      </c>
      <c r="C36" s="114">
        <v>482.99999999999989</v>
      </c>
      <c r="D36" s="100">
        <v>31</v>
      </c>
      <c r="E36" s="115">
        <f>C36*D36</f>
        <v>14972.999999999996</v>
      </c>
    </row>
    <row r="37" spans="1:5" ht="14.25" x14ac:dyDescent="0.2">
      <c r="A37" s="109" t="s">
        <v>67</v>
      </c>
      <c r="B37" s="110" t="s">
        <v>41</v>
      </c>
      <c r="C37" s="111"/>
      <c r="D37" s="95" t="s">
        <v>41</v>
      </c>
      <c r="E37" s="104"/>
    </row>
    <row r="38" spans="1:5" x14ac:dyDescent="0.2">
      <c r="A38" s="93" t="s">
        <v>68</v>
      </c>
      <c r="B38" s="106"/>
      <c r="C38" s="103"/>
      <c r="D38" s="95" t="s">
        <v>41</v>
      </c>
      <c r="E38" s="104"/>
    </row>
    <row r="39" spans="1:5" x14ac:dyDescent="0.2">
      <c r="A39" s="107" t="s">
        <v>69</v>
      </c>
      <c r="B39" s="106" t="s">
        <v>12</v>
      </c>
      <c r="C39" s="99">
        <v>690</v>
      </c>
      <c r="D39" s="100">
        <v>11</v>
      </c>
      <c r="E39" s="101">
        <f>C39*D39</f>
        <v>7590</v>
      </c>
    </row>
    <row r="40" spans="1:5" x14ac:dyDescent="0.2">
      <c r="A40" s="107" t="s">
        <v>70</v>
      </c>
      <c r="B40" s="106" t="s">
        <v>12</v>
      </c>
      <c r="C40" s="99">
        <v>20000</v>
      </c>
      <c r="D40" s="100">
        <v>1</v>
      </c>
      <c r="E40" s="101">
        <f>C40*D40</f>
        <v>20000</v>
      </c>
    </row>
    <row r="41" spans="1:5" x14ac:dyDescent="0.2">
      <c r="A41" s="107" t="s">
        <v>1386</v>
      </c>
      <c r="B41" s="106" t="s">
        <v>30</v>
      </c>
      <c r="C41" s="123">
        <v>60</v>
      </c>
      <c r="D41" s="100">
        <v>50</v>
      </c>
      <c r="E41" s="101">
        <f t="shared" ref="E41" si="3">C41*D41</f>
        <v>3000</v>
      </c>
    </row>
    <row r="42" spans="1:5" x14ac:dyDescent="0.2">
      <c r="A42" s="105" t="s">
        <v>71</v>
      </c>
      <c r="B42" s="106" t="s">
        <v>72</v>
      </c>
      <c r="C42" s="99">
        <v>15.18</v>
      </c>
      <c r="D42" s="100">
        <v>180</v>
      </c>
      <c r="E42" s="101">
        <f>C42*D42</f>
        <v>2732.4</v>
      </c>
    </row>
    <row r="43" spans="1:5" ht="24" x14ac:dyDescent="0.2">
      <c r="A43" s="116" t="s">
        <v>73</v>
      </c>
      <c r="B43" s="117" t="s">
        <v>45</v>
      </c>
      <c r="C43" s="94"/>
      <c r="D43" s="118" t="s">
        <v>47</v>
      </c>
      <c r="E43" s="119" t="s">
        <v>48</v>
      </c>
    </row>
    <row r="44" spans="1:5" x14ac:dyDescent="0.2">
      <c r="A44" s="120" t="s">
        <v>74</v>
      </c>
      <c r="B44" s="106" t="s">
        <v>41</v>
      </c>
      <c r="C44" s="103"/>
      <c r="D44" s="121" t="s">
        <v>41</v>
      </c>
      <c r="E44" s="104"/>
    </row>
    <row r="45" spans="1:5" x14ac:dyDescent="0.2">
      <c r="A45" s="122" t="s">
        <v>75</v>
      </c>
      <c r="B45" s="106" t="s">
        <v>12</v>
      </c>
      <c r="C45" s="123">
        <v>9387.3000000000011</v>
      </c>
      <c r="D45" s="100">
        <v>5</v>
      </c>
      <c r="E45" s="101">
        <f>C45*D45</f>
        <v>46936.500000000007</v>
      </c>
    </row>
    <row r="46" spans="1:5" x14ac:dyDescent="0.2">
      <c r="A46" s="124" t="s">
        <v>76</v>
      </c>
      <c r="B46" s="106" t="s">
        <v>12</v>
      </c>
      <c r="C46" s="125">
        <v>1168.0344</v>
      </c>
      <c r="D46" s="100">
        <v>15</v>
      </c>
      <c r="E46" s="101">
        <f>C46*D46</f>
        <v>17520.516</v>
      </c>
    </row>
    <row r="47" spans="1:5" x14ac:dyDescent="0.2">
      <c r="A47" s="124" t="s">
        <v>77</v>
      </c>
      <c r="B47" s="126" t="s">
        <v>12</v>
      </c>
      <c r="C47" s="125">
        <v>760.59100000000012</v>
      </c>
      <c r="D47" s="127">
        <v>15</v>
      </c>
      <c r="E47" s="101">
        <f>C47*D47</f>
        <v>11408.865000000002</v>
      </c>
    </row>
    <row r="48" spans="1:5" x14ac:dyDescent="0.2">
      <c r="A48" s="124" t="s">
        <v>78</v>
      </c>
      <c r="B48" s="106" t="s">
        <v>12</v>
      </c>
      <c r="C48" s="125">
        <v>452.59499999999997</v>
      </c>
      <c r="D48" s="100">
        <v>15</v>
      </c>
      <c r="E48" s="101">
        <f>C48*D48</f>
        <v>6788.9249999999993</v>
      </c>
    </row>
    <row r="49" spans="1:5" x14ac:dyDescent="0.2">
      <c r="A49" s="1797" t="s">
        <v>475</v>
      </c>
      <c r="B49" s="106" t="s">
        <v>12</v>
      </c>
      <c r="C49" s="1798">
        <v>761</v>
      </c>
      <c r="D49" s="100">
        <v>1</v>
      </c>
      <c r="E49" s="101">
        <f t="shared" ref="E49" si="4">C49*D49</f>
        <v>761</v>
      </c>
    </row>
    <row r="50" spans="1:5" x14ac:dyDescent="0.2">
      <c r="A50" s="120" t="s">
        <v>79</v>
      </c>
      <c r="B50" s="106" t="s">
        <v>41</v>
      </c>
      <c r="C50" s="103"/>
      <c r="D50" s="121" t="s">
        <v>41</v>
      </c>
      <c r="E50" s="104"/>
    </row>
    <row r="51" spans="1:5" x14ac:dyDescent="0.2">
      <c r="A51" s="1797" t="s">
        <v>492</v>
      </c>
      <c r="B51" s="106" t="s">
        <v>30</v>
      </c>
      <c r="C51" s="1798">
        <v>46</v>
      </c>
      <c r="D51" s="100">
        <v>75</v>
      </c>
      <c r="E51" s="101">
        <f t="shared" ref="E51" si="5">C51*D51</f>
        <v>3450</v>
      </c>
    </row>
    <row r="52" spans="1:5" x14ac:dyDescent="0.2">
      <c r="A52" s="128" t="s">
        <v>80</v>
      </c>
      <c r="B52" s="106" t="s">
        <v>41</v>
      </c>
      <c r="C52" s="103"/>
      <c r="D52" s="121" t="s">
        <v>41</v>
      </c>
      <c r="E52" s="104"/>
    </row>
    <row r="53" spans="1:5" x14ac:dyDescent="0.2">
      <c r="A53" s="1797" t="s">
        <v>1383</v>
      </c>
      <c r="B53" s="106" t="s">
        <v>12</v>
      </c>
      <c r="C53" s="1798">
        <v>375</v>
      </c>
      <c r="D53" s="100">
        <v>10</v>
      </c>
      <c r="E53" s="101">
        <f t="shared" ref="E53:E56" si="6">C53*D53</f>
        <v>3750</v>
      </c>
    </row>
    <row r="54" spans="1:5" x14ac:dyDescent="0.2">
      <c r="A54" s="1797" t="s">
        <v>1384</v>
      </c>
      <c r="B54" s="106" t="s">
        <v>30</v>
      </c>
      <c r="C54" s="1798">
        <v>86</v>
      </c>
      <c r="D54" s="100">
        <v>22</v>
      </c>
      <c r="E54" s="101">
        <f t="shared" si="6"/>
        <v>1892</v>
      </c>
    </row>
    <row r="55" spans="1:5" x14ac:dyDescent="0.2">
      <c r="A55" s="1797" t="s">
        <v>1385</v>
      </c>
      <c r="B55" s="106" t="s">
        <v>12</v>
      </c>
      <c r="C55" s="1798">
        <v>240</v>
      </c>
      <c r="D55" s="100">
        <v>4</v>
      </c>
      <c r="E55" s="101">
        <f t="shared" si="6"/>
        <v>960</v>
      </c>
    </row>
    <row r="56" spans="1:5" x14ac:dyDescent="0.2">
      <c r="A56" s="1797" t="s">
        <v>527</v>
      </c>
      <c r="B56" s="106" t="s">
        <v>12</v>
      </c>
      <c r="C56" s="1798">
        <v>620</v>
      </c>
      <c r="D56" s="100">
        <v>8</v>
      </c>
      <c r="E56" s="101">
        <f t="shared" si="6"/>
        <v>4960</v>
      </c>
    </row>
    <row r="57" spans="1:5" x14ac:dyDescent="0.2">
      <c r="A57" s="129" t="s">
        <v>81</v>
      </c>
      <c r="B57" s="106"/>
      <c r="C57" s="99"/>
      <c r="D57" s="100" t="s">
        <v>41</v>
      </c>
      <c r="E57" s="101"/>
    </row>
    <row r="58" spans="1:5" x14ac:dyDescent="0.2">
      <c r="A58" s="129" t="s">
        <v>82</v>
      </c>
      <c r="B58" s="106"/>
      <c r="C58" s="99"/>
      <c r="D58" s="100" t="s">
        <v>41</v>
      </c>
      <c r="E58" s="101"/>
    </row>
    <row r="59" spans="1:5" ht="13.5" thickBot="1" x14ac:dyDescent="0.25">
      <c r="A59" s="105" t="s">
        <v>83</v>
      </c>
      <c r="B59" s="106" t="s">
        <v>12</v>
      </c>
      <c r="C59" s="99">
        <v>747.5</v>
      </c>
      <c r="D59" s="100">
        <v>11</v>
      </c>
      <c r="E59" s="101">
        <f>C59*D59</f>
        <v>8222.5</v>
      </c>
    </row>
    <row r="60" spans="1:5" ht="15.75" thickBot="1" x14ac:dyDescent="0.3">
      <c r="A60" s="130" t="s">
        <v>10</v>
      </c>
      <c r="B60" s="131"/>
      <c r="C60" s="131"/>
      <c r="D60" s="132"/>
      <c r="E60" s="133">
        <f>SUM(E11:E59)</f>
        <v>526005.90599999996</v>
      </c>
    </row>
    <row r="61" spans="1:5" ht="15.75" thickBot="1" x14ac:dyDescent="0.3">
      <c r="A61" s="134"/>
      <c r="B61" s="135"/>
      <c r="C61" s="136" t="s">
        <v>84</v>
      </c>
      <c r="D61" s="132"/>
      <c r="E61" s="133">
        <f>+E60</f>
        <v>526005.90599999996</v>
      </c>
    </row>
    <row r="62" spans="1:5" ht="15" x14ac:dyDescent="0.25">
      <c r="A62" s="137"/>
      <c r="B62" s="86"/>
      <c r="C62" s="86"/>
      <c r="D62" s="138"/>
      <c r="E62" s="139"/>
    </row>
    <row r="63" spans="1:5" ht="15" x14ac:dyDescent="0.25">
      <c r="A63" s="140" t="s">
        <v>85</v>
      </c>
      <c r="B63" s="141"/>
      <c r="C63" s="142">
        <v>0.05</v>
      </c>
      <c r="D63" s="143"/>
      <c r="E63" s="144">
        <f>+E61*C63</f>
        <v>26300.295299999998</v>
      </c>
    </row>
    <row r="64" spans="1:5" ht="15" x14ac:dyDescent="0.25">
      <c r="A64" s="145"/>
      <c r="B64" s="141"/>
      <c r="C64" s="146" t="s">
        <v>86</v>
      </c>
      <c r="D64" s="143"/>
      <c r="E64" s="1651">
        <f>SUM(E61:E63)</f>
        <v>552306.20129999996</v>
      </c>
    </row>
    <row r="65" spans="1:3" x14ac:dyDescent="0.2">
      <c r="A65" s="137"/>
      <c r="B65" s="86"/>
      <c r="C65" s="86"/>
    </row>
    <row r="66" spans="1:3" x14ac:dyDescent="0.2">
      <c r="A66" s="137"/>
      <c r="B66" s="86"/>
      <c r="C66" s="86"/>
    </row>
  </sheetData>
  <protectedRanges>
    <protectedRange sqref="A33" name="Oblast1_36"/>
    <protectedRange sqref="B33" name="Oblast1_1_2_2_36"/>
    <protectedRange sqref="C33" name="Oblast1_2_2_36"/>
    <protectedRange sqref="A36:A37" name="Oblast1_37"/>
    <protectedRange sqref="B36:B37" name="Oblast1_1_2_2_37"/>
    <protectedRange sqref="C36:C37" name="Oblast1_2_2_37"/>
    <protectedRange sqref="A34:A35" name="Oblast1_36_2"/>
    <protectedRange sqref="B34:B35" name="Oblast1_1_2_2_36_2"/>
    <protectedRange sqref="C34:C35" name="Oblast1_2_2_36_2"/>
  </protectedRanges>
  <mergeCells count="1">
    <mergeCell ref="B4:C4"/>
  </mergeCells>
  <pageMargins left="0.7" right="0.7" top="0.75" bottom="0.75" header="0.3" footer="0.3"/>
  <pageSetup paperSize="9" scale="59" fitToHeight="0" orientation="portrait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opLeftCell="A87" zoomScaleNormal="100" zoomScaleSheetLayoutView="100" workbookViewId="0">
      <selection activeCell="L152" sqref="L152"/>
    </sheetView>
  </sheetViews>
  <sheetFormatPr defaultRowHeight="12.75" x14ac:dyDescent="0.2"/>
  <cols>
    <col min="1" max="1" width="5.7109375" style="5" customWidth="1"/>
    <col min="2" max="2" width="61.7109375" style="2" bestFit="1" customWidth="1"/>
    <col min="3" max="3" width="4.28515625" style="2" customWidth="1"/>
    <col min="4" max="4" width="6.7109375" style="2" customWidth="1"/>
    <col min="5" max="5" width="15.7109375" style="2" customWidth="1"/>
    <col min="6" max="6" width="8.7109375" style="2" customWidth="1"/>
    <col min="7" max="7" width="14.7109375" style="3" customWidth="1"/>
    <col min="8" max="8" width="8.7109375" style="4" customWidth="1"/>
    <col min="9" max="10" width="14.7109375" style="5" customWidth="1"/>
    <col min="11" max="47" width="9.140625" style="5"/>
    <col min="48" max="50" width="0" style="5" hidden="1" customWidth="1"/>
    <col min="51" max="256" width="9.140625" style="5"/>
    <col min="257" max="257" width="61.7109375" style="5" bestFit="1" customWidth="1"/>
    <col min="258" max="258" width="4.28515625" style="5" customWidth="1"/>
    <col min="259" max="260" width="8.7109375" style="5" customWidth="1"/>
    <col min="261" max="261" width="14.7109375" style="5" customWidth="1"/>
    <col min="262" max="262" width="8.7109375" style="5" customWidth="1"/>
    <col min="263" max="264" width="14.7109375" style="5" customWidth="1"/>
    <col min="265" max="265" width="18.140625" style="5" customWidth="1"/>
    <col min="266" max="303" width="9.140625" style="5"/>
    <col min="304" max="306" width="0" style="5" hidden="1" customWidth="1"/>
    <col min="307" max="512" width="9.140625" style="5"/>
    <col min="513" max="513" width="61.7109375" style="5" bestFit="1" customWidth="1"/>
    <col min="514" max="514" width="4.28515625" style="5" customWidth="1"/>
    <col min="515" max="516" width="8.7109375" style="5" customWidth="1"/>
    <col min="517" max="517" width="14.7109375" style="5" customWidth="1"/>
    <col min="518" max="518" width="8.7109375" style="5" customWidth="1"/>
    <col min="519" max="520" width="14.7109375" style="5" customWidth="1"/>
    <col min="521" max="521" width="18.140625" style="5" customWidth="1"/>
    <col min="522" max="559" width="9.140625" style="5"/>
    <col min="560" max="562" width="0" style="5" hidden="1" customWidth="1"/>
    <col min="563" max="768" width="9.140625" style="5"/>
    <col min="769" max="769" width="61.7109375" style="5" bestFit="1" customWidth="1"/>
    <col min="770" max="770" width="4.28515625" style="5" customWidth="1"/>
    <col min="771" max="772" width="8.7109375" style="5" customWidth="1"/>
    <col min="773" max="773" width="14.7109375" style="5" customWidth="1"/>
    <col min="774" max="774" width="8.7109375" style="5" customWidth="1"/>
    <col min="775" max="776" width="14.7109375" style="5" customWidth="1"/>
    <col min="777" max="777" width="18.140625" style="5" customWidth="1"/>
    <col min="778" max="815" width="9.140625" style="5"/>
    <col min="816" max="818" width="0" style="5" hidden="1" customWidth="1"/>
    <col min="819" max="1024" width="9.140625" style="5"/>
    <col min="1025" max="1025" width="61.7109375" style="5" bestFit="1" customWidth="1"/>
    <col min="1026" max="1026" width="4.28515625" style="5" customWidth="1"/>
    <col min="1027" max="1028" width="8.7109375" style="5" customWidth="1"/>
    <col min="1029" max="1029" width="14.7109375" style="5" customWidth="1"/>
    <col min="1030" max="1030" width="8.7109375" style="5" customWidth="1"/>
    <col min="1031" max="1032" width="14.7109375" style="5" customWidth="1"/>
    <col min="1033" max="1033" width="18.140625" style="5" customWidth="1"/>
    <col min="1034" max="1071" width="9.140625" style="5"/>
    <col min="1072" max="1074" width="0" style="5" hidden="1" customWidth="1"/>
    <col min="1075" max="1280" width="9.140625" style="5"/>
    <col min="1281" max="1281" width="61.7109375" style="5" bestFit="1" customWidth="1"/>
    <col min="1282" max="1282" width="4.28515625" style="5" customWidth="1"/>
    <col min="1283" max="1284" width="8.7109375" style="5" customWidth="1"/>
    <col min="1285" max="1285" width="14.7109375" style="5" customWidth="1"/>
    <col min="1286" max="1286" width="8.7109375" style="5" customWidth="1"/>
    <col min="1287" max="1288" width="14.7109375" style="5" customWidth="1"/>
    <col min="1289" max="1289" width="18.140625" style="5" customWidth="1"/>
    <col min="1290" max="1327" width="9.140625" style="5"/>
    <col min="1328" max="1330" width="0" style="5" hidden="1" customWidth="1"/>
    <col min="1331" max="1536" width="9.140625" style="5"/>
    <col min="1537" max="1537" width="61.7109375" style="5" bestFit="1" customWidth="1"/>
    <col min="1538" max="1538" width="4.28515625" style="5" customWidth="1"/>
    <col min="1539" max="1540" width="8.7109375" style="5" customWidth="1"/>
    <col min="1541" max="1541" width="14.7109375" style="5" customWidth="1"/>
    <col min="1542" max="1542" width="8.7109375" style="5" customWidth="1"/>
    <col min="1543" max="1544" width="14.7109375" style="5" customWidth="1"/>
    <col min="1545" max="1545" width="18.140625" style="5" customWidth="1"/>
    <col min="1546" max="1583" width="9.140625" style="5"/>
    <col min="1584" max="1586" width="0" style="5" hidden="1" customWidth="1"/>
    <col min="1587" max="1792" width="9.140625" style="5"/>
    <col min="1793" max="1793" width="61.7109375" style="5" bestFit="1" customWidth="1"/>
    <col min="1794" max="1794" width="4.28515625" style="5" customWidth="1"/>
    <col min="1795" max="1796" width="8.7109375" style="5" customWidth="1"/>
    <col min="1797" max="1797" width="14.7109375" style="5" customWidth="1"/>
    <col min="1798" max="1798" width="8.7109375" style="5" customWidth="1"/>
    <col min="1799" max="1800" width="14.7109375" style="5" customWidth="1"/>
    <col min="1801" max="1801" width="18.140625" style="5" customWidth="1"/>
    <col min="1802" max="1839" width="9.140625" style="5"/>
    <col min="1840" max="1842" width="0" style="5" hidden="1" customWidth="1"/>
    <col min="1843" max="2048" width="9.140625" style="5"/>
    <col min="2049" max="2049" width="61.7109375" style="5" bestFit="1" customWidth="1"/>
    <col min="2050" max="2050" width="4.28515625" style="5" customWidth="1"/>
    <col min="2051" max="2052" width="8.7109375" style="5" customWidth="1"/>
    <col min="2053" max="2053" width="14.7109375" style="5" customWidth="1"/>
    <col min="2054" max="2054" width="8.7109375" style="5" customWidth="1"/>
    <col min="2055" max="2056" width="14.7109375" style="5" customWidth="1"/>
    <col min="2057" max="2057" width="18.140625" style="5" customWidth="1"/>
    <col min="2058" max="2095" width="9.140625" style="5"/>
    <col min="2096" max="2098" width="0" style="5" hidden="1" customWidth="1"/>
    <col min="2099" max="2304" width="9.140625" style="5"/>
    <col min="2305" max="2305" width="61.7109375" style="5" bestFit="1" customWidth="1"/>
    <col min="2306" max="2306" width="4.28515625" style="5" customWidth="1"/>
    <col min="2307" max="2308" width="8.7109375" style="5" customWidth="1"/>
    <col min="2309" max="2309" width="14.7109375" style="5" customWidth="1"/>
    <col min="2310" max="2310" width="8.7109375" style="5" customWidth="1"/>
    <col min="2311" max="2312" width="14.7109375" style="5" customWidth="1"/>
    <col min="2313" max="2313" width="18.140625" style="5" customWidth="1"/>
    <col min="2314" max="2351" width="9.140625" style="5"/>
    <col min="2352" max="2354" width="0" style="5" hidden="1" customWidth="1"/>
    <col min="2355" max="2560" width="9.140625" style="5"/>
    <col min="2561" max="2561" width="61.7109375" style="5" bestFit="1" customWidth="1"/>
    <col min="2562" max="2562" width="4.28515625" style="5" customWidth="1"/>
    <col min="2563" max="2564" width="8.7109375" style="5" customWidth="1"/>
    <col min="2565" max="2565" width="14.7109375" style="5" customWidth="1"/>
    <col min="2566" max="2566" width="8.7109375" style="5" customWidth="1"/>
    <col min="2567" max="2568" width="14.7109375" style="5" customWidth="1"/>
    <col min="2569" max="2569" width="18.140625" style="5" customWidth="1"/>
    <col min="2570" max="2607" width="9.140625" style="5"/>
    <col min="2608" max="2610" width="0" style="5" hidden="1" customWidth="1"/>
    <col min="2611" max="2816" width="9.140625" style="5"/>
    <col min="2817" max="2817" width="61.7109375" style="5" bestFit="1" customWidth="1"/>
    <col min="2818" max="2818" width="4.28515625" style="5" customWidth="1"/>
    <col min="2819" max="2820" width="8.7109375" style="5" customWidth="1"/>
    <col min="2821" max="2821" width="14.7109375" style="5" customWidth="1"/>
    <col min="2822" max="2822" width="8.7109375" style="5" customWidth="1"/>
    <col min="2823" max="2824" width="14.7109375" style="5" customWidth="1"/>
    <col min="2825" max="2825" width="18.140625" style="5" customWidth="1"/>
    <col min="2826" max="2863" width="9.140625" style="5"/>
    <col min="2864" max="2866" width="0" style="5" hidden="1" customWidth="1"/>
    <col min="2867" max="3072" width="9.140625" style="5"/>
    <col min="3073" max="3073" width="61.7109375" style="5" bestFit="1" customWidth="1"/>
    <col min="3074" max="3074" width="4.28515625" style="5" customWidth="1"/>
    <col min="3075" max="3076" width="8.7109375" style="5" customWidth="1"/>
    <col min="3077" max="3077" width="14.7109375" style="5" customWidth="1"/>
    <col min="3078" max="3078" width="8.7109375" style="5" customWidth="1"/>
    <col min="3079" max="3080" width="14.7109375" style="5" customWidth="1"/>
    <col min="3081" max="3081" width="18.140625" style="5" customWidth="1"/>
    <col min="3082" max="3119" width="9.140625" style="5"/>
    <col min="3120" max="3122" width="0" style="5" hidden="1" customWidth="1"/>
    <col min="3123" max="3328" width="9.140625" style="5"/>
    <col min="3329" max="3329" width="61.7109375" style="5" bestFit="1" customWidth="1"/>
    <col min="3330" max="3330" width="4.28515625" style="5" customWidth="1"/>
    <col min="3331" max="3332" width="8.7109375" style="5" customWidth="1"/>
    <col min="3333" max="3333" width="14.7109375" style="5" customWidth="1"/>
    <col min="3334" max="3334" width="8.7109375" style="5" customWidth="1"/>
    <col min="3335" max="3336" width="14.7109375" style="5" customWidth="1"/>
    <col min="3337" max="3337" width="18.140625" style="5" customWidth="1"/>
    <col min="3338" max="3375" width="9.140625" style="5"/>
    <col min="3376" max="3378" width="0" style="5" hidden="1" customWidth="1"/>
    <col min="3379" max="3584" width="9.140625" style="5"/>
    <col min="3585" max="3585" width="61.7109375" style="5" bestFit="1" customWidth="1"/>
    <col min="3586" max="3586" width="4.28515625" style="5" customWidth="1"/>
    <col min="3587" max="3588" width="8.7109375" style="5" customWidth="1"/>
    <col min="3589" max="3589" width="14.7109375" style="5" customWidth="1"/>
    <col min="3590" max="3590" width="8.7109375" style="5" customWidth="1"/>
    <col min="3591" max="3592" width="14.7109375" style="5" customWidth="1"/>
    <col min="3593" max="3593" width="18.140625" style="5" customWidth="1"/>
    <col min="3594" max="3631" width="9.140625" style="5"/>
    <col min="3632" max="3634" width="0" style="5" hidden="1" customWidth="1"/>
    <col min="3635" max="3840" width="9.140625" style="5"/>
    <col min="3841" max="3841" width="61.7109375" style="5" bestFit="1" customWidth="1"/>
    <col min="3842" max="3842" width="4.28515625" style="5" customWidth="1"/>
    <col min="3843" max="3844" width="8.7109375" style="5" customWidth="1"/>
    <col min="3845" max="3845" width="14.7109375" style="5" customWidth="1"/>
    <col min="3846" max="3846" width="8.7109375" style="5" customWidth="1"/>
    <col min="3847" max="3848" width="14.7109375" style="5" customWidth="1"/>
    <col min="3849" max="3849" width="18.140625" style="5" customWidth="1"/>
    <col min="3850" max="3887" width="9.140625" style="5"/>
    <col min="3888" max="3890" width="0" style="5" hidden="1" customWidth="1"/>
    <col min="3891" max="4096" width="9.140625" style="5"/>
    <col min="4097" max="4097" width="61.7109375" style="5" bestFit="1" customWidth="1"/>
    <col min="4098" max="4098" width="4.28515625" style="5" customWidth="1"/>
    <col min="4099" max="4100" width="8.7109375" style="5" customWidth="1"/>
    <col min="4101" max="4101" width="14.7109375" style="5" customWidth="1"/>
    <col min="4102" max="4102" width="8.7109375" style="5" customWidth="1"/>
    <col min="4103" max="4104" width="14.7109375" style="5" customWidth="1"/>
    <col min="4105" max="4105" width="18.140625" style="5" customWidth="1"/>
    <col min="4106" max="4143" width="9.140625" style="5"/>
    <col min="4144" max="4146" width="0" style="5" hidden="1" customWidth="1"/>
    <col min="4147" max="4352" width="9.140625" style="5"/>
    <col min="4353" max="4353" width="61.7109375" style="5" bestFit="1" customWidth="1"/>
    <col min="4354" max="4354" width="4.28515625" style="5" customWidth="1"/>
    <col min="4355" max="4356" width="8.7109375" style="5" customWidth="1"/>
    <col min="4357" max="4357" width="14.7109375" style="5" customWidth="1"/>
    <col min="4358" max="4358" width="8.7109375" style="5" customWidth="1"/>
    <col min="4359" max="4360" width="14.7109375" style="5" customWidth="1"/>
    <col min="4361" max="4361" width="18.140625" style="5" customWidth="1"/>
    <col min="4362" max="4399" width="9.140625" style="5"/>
    <col min="4400" max="4402" width="0" style="5" hidden="1" customWidth="1"/>
    <col min="4403" max="4608" width="9.140625" style="5"/>
    <col min="4609" max="4609" width="61.7109375" style="5" bestFit="1" customWidth="1"/>
    <col min="4610" max="4610" width="4.28515625" style="5" customWidth="1"/>
    <col min="4611" max="4612" width="8.7109375" style="5" customWidth="1"/>
    <col min="4613" max="4613" width="14.7109375" style="5" customWidth="1"/>
    <col min="4614" max="4614" width="8.7109375" style="5" customWidth="1"/>
    <col min="4615" max="4616" width="14.7109375" style="5" customWidth="1"/>
    <col min="4617" max="4617" width="18.140625" style="5" customWidth="1"/>
    <col min="4618" max="4655" width="9.140625" style="5"/>
    <col min="4656" max="4658" width="0" style="5" hidden="1" customWidth="1"/>
    <col min="4659" max="4864" width="9.140625" style="5"/>
    <col min="4865" max="4865" width="61.7109375" style="5" bestFit="1" customWidth="1"/>
    <col min="4866" max="4866" width="4.28515625" style="5" customWidth="1"/>
    <col min="4867" max="4868" width="8.7109375" style="5" customWidth="1"/>
    <col min="4869" max="4869" width="14.7109375" style="5" customWidth="1"/>
    <col min="4870" max="4870" width="8.7109375" style="5" customWidth="1"/>
    <col min="4871" max="4872" width="14.7109375" style="5" customWidth="1"/>
    <col min="4873" max="4873" width="18.140625" style="5" customWidth="1"/>
    <col min="4874" max="4911" width="9.140625" style="5"/>
    <col min="4912" max="4914" width="0" style="5" hidden="1" customWidth="1"/>
    <col min="4915" max="5120" width="9.140625" style="5"/>
    <col min="5121" max="5121" width="61.7109375" style="5" bestFit="1" customWidth="1"/>
    <col min="5122" max="5122" width="4.28515625" style="5" customWidth="1"/>
    <col min="5123" max="5124" width="8.7109375" style="5" customWidth="1"/>
    <col min="5125" max="5125" width="14.7109375" style="5" customWidth="1"/>
    <col min="5126" max="5126" width="8.7109375" style="5" customWidth="1"/>
    <col min="5127" max="5128" width="14.7109375" style="5" customWidth="1"/>
    <col min="5129" max="5129" width="18.140625" style="5" customWidth="1"/>
    <col min="5130" max="5167" width="9.140625" style="5"/>
    <col min="5168" max="5170" width="0" style="5" hidden="1" customWidth="1"/>
    <col min="5171" max="5376" width="9.140625" style="5"/>
    <col min="5377" max="5377" width="61.7109375" style="5" bestFit="1" customWidth="1"/>
    <col min="5378" max="5378" width="4.28515625" style="5" customWidth="1"/>
    <col min="5379" max="5380" width="8.7109375" style="5" customWidth="1"/>
    <col min="5381" max="5381" width="14.7109375" style="5" customWidth="1"/>
    <col min="5382" max="5382" width="8.7109375" style="5" customWidth="1"/>
    <col min="5383" max="5384" width="14.7109375" style="5" customWidth="1"/>
    <col min="5385" max="5385" width="18.140625" style="5" customWidth="1"/>
    <col min="5386" max="5423" width="9.140625" style="5"/>
    <col min="5424" max="5426" width="0" style="5" hidden="1" customWidth="1"/>
    <col min="5427" max="5632" width="9.140625" style="5"/>
    <col min="5633" max="5633" width="61.7109375" style="5" bestFit="1" customWidth="1"/>
    <col min="5634" max="5634" width="4.28515625" style="5" customWidth="1"/>
    <col min="5635" max="5636" width="8.7109375" style="5" customWidth="1"/>
    <col min="5637" max="5637" width="14.7109375" style="5" customWidth="1"/>
    <col min="5638" max="5638" width="8.7109375" style="5" customWidth="1"/>
    <col min="5639" max="5640" width="14.7109375" style="5" customWidth="1"/>
    <col min="5641" max="5641" width="18.140625" style="5" customWidth="1"/>
    <col min="5642" max="5679" width="9.140625" style="5"/>
    <col min="5680" max="5682" width="0" style="5" hidden="1" customWidth="1"/>
    <col min="5683" max="5888" width="9.140625" style="5"/>
    <col min="5889" max="5889" width="61.7109375" style="5" bestFit="1" customWidth="1"/>
    <col min="5890" max="5890" width="4.28515625" style="5" customWidth="1"/>
    <col min="5891" max="5892" width="8.7109375" style="5" customWidth="1"/>
    <col min="5893" max="5893" width="14.7109375" style="5" customWidth="1"/>
    <col min="5894" max="5894" width="8.7109375" style="5" customWidth="1"/>
    <col min="5895" max="5896" width="14.7109375" style="5" customWidth="1"/>
    <col min="5897" max="5897" width="18.140625" style="5" customWidth="1"/>
    <col min="5898" max="5935" width="9.140625" style="5"/>
    <col min="5936" max="5938" width="0" style="5" hidden="1" customWidth="1"/>
    <col min="5939" max="6144" width="9.140625" style="5"/>
    <col min="6145" max="6145" width="61.7109375" style="5" bestFit="1" customWidth="1"/>
    <col min="6146" max="6146" width="4.28515625" style="5" customWidth="1"/>
    <col min="6147" max="6148" width="8.7109375" style="5" customWidth="1"/>
    <col min="6149" max="6149" width="14.7109375" style="5" customWidth="1"/>
    <col min="6150" max="6150" width="8.7109375" style="5" customWidth="1"/>
    <col min="6151" max="6152" width="14.7109375" style="5" customWidth="1"/>
    <col min="6153" max="6153" width="18.140625" style="5" customWidth="1"/>
    <col min="6154" max="6191" width="9.140625" style="5"/>
    <col min="6192" max="6194" width="0" style="5" hidden="1" customWidth="1"/>
    <col min="6195" max="6400" width="9.140625" style="5"/>
    <col min="6401" max="6401" width="61.7109375" style="5" bestFit="1" customWidth="1"/>
    <col min="6402" max="6402" width="4.28515625" style="5" customWidth="1"/>
    <col min="6403" max="6404" width="8.7109375" style="5" customWidth="1"/>
    <col min="6405" max="6405" width="14.7109375" style="5" customWidth="1"/>
    <col min="6406" max="6406" width="8.7109375" style="5" customWidth="1"/>
    <col min="6407" max="6408" width="14.7109375" style="5" customWidth="1"/>
    <col min="6409" max="6409" width="18.140625" style="5" customWidth="1"/>
    <col min="6410" max="6447" width="9.140625" style="5"/>
    <col min="6448" max="6450" width="0" style="5" hidden="1" customWidth="1"/>
    <col min="6451" max="6656" width="9.140625" style="5"/>
    <col min="6657" max="6657" width="61.7109375" style="5" bestFit="1" customWidth="1"/>
    <col min="6658" max="6658" width="4.28515625" style="5" customWidth="1"/>
    <col min="6659" max="6660" width="8.7109375" style="5" customWidth="1"/>
    <col min="6661" max="6661" width="14.7109375" style="5" customWidth="1"/>
    <col min="6662" max="6662" width="8.7109375" style="5" customWidth="1"/>
    <col min="6663" max="6664" width="14.7109375" style="5" customWidth="1"/>
    <col min="6665" max="6665" width="18.140625" style="5" customWidth="1"/>
    <col min="6666" max="6703" width="9.140625" style="5"/>
    <col min="6704" max="6706" width="0" style="5" hidden="1" customWidth="1"/>
    <col min="6707" max="6912" width="9.140625" style="5"/>
    <col min="6913" max="6913" width="61.7109375" style="5" bestFit="1" customWidth="1"/>
    <col min="6914" max="6914" width="4.28515625" style="5" customWidth="1"/>
    <col min="6915" max="6916" width="8.7109375" style="5" customWidth="1"/>
    <col min="6917" max="6917" width="14.7109375" style="5" customWidth="1"/>
    <col min="6918" max="6918" width="8.7109375" style="5" customWidth="1"/>
    <col min="6919" max="6920" width="14.7109375" style="5" customWidth="1"/>
    <col min="6921" max="6921" width="18.140625" style="5" customWidth="1"/>
    <col min="6922" max="6959" width="9.140625" style="5"/>
    <col min="6960" max="6962" width="0" style="5" hidden="1" customWidth="1"/>
    <col min="6963" max="7168" width="9.140625" style="5"/>
    <col min="7169" max="7169" width="61.7109375" style="5" bestFit="1" customWidth="1"/>
    <col min="7170" max="7170" width="4.28515625" style="5" customWidth="1"/>
    <col min="7171" max="7172" width="8.7109375" style="5" customWidth="1"/>
    <col min="7173" max="7173" width="14.7109375" style="5" customWidth="1"/>
    <col min="7174" max="7174" width="8.7109375" style="5" customWidth="1"/>
    <col min="7175" max="7176" width="14.7109375" style="5" customWidth="1"/>
    <col min="7177" max="7177" width="18.140625" style="5" customWidth="1"/>
    <col min="7178" max="7215" width="9.140625" style="5"/>
    <col min="7216" max="7218" width="0" style="5" hidden="1" customWidth="1"/>
    <col min="7219" max="7424" width="9.140625" style="5"/>
    <col min="7425" max="7425" width="61.7109375" style="5" bestFit="1" customWidth="1"/>
    <col min="7426" max="7426" width="4.28515625" style="5" customWidth="1"/>
    <col min="7427" max="7428" width="8.7109375" style="5" customWidth="1"/>
    <col min="7429" max="7429" width="14.7109375" style="5" customWidth="1"/>
    <col min="7430" max="7430" width="8.7109375" style="5" customWidth="1"/>
    <col min="7431" max="7432" width="14.7109375" style="5" customWidth="1"/>
    <col min="7433" max="7433" width="18.140625" style="5" customWidth="1"/>
    <col min="7434" max="7471" width="9.140625" style="5"/>
    <col min="7472" max="7474" width="0" style="5" hidden="1" customWidth="1"/>
    <col min="7475" max="7680" width="9.140625" style="5"/>
    <col min="7681" max="7681" width="61.7109375" style="5" bestFit="1" customWidth="1"/>
    <col min="7682" max="7682" width="4.28515625" style="5" customWidth="1"/>
    <col min="7683" max="7684" width="8.7109375" style="5" customWidth="1"/>
    <col min="7685" max="7685" width="14.7109375" style="5" customWidth="1"/>
    <col min="7686" max="7686" width="8.7109375" style="5" customWidth="1"/>
    <col min="7687" max="7688" width="14.7109375" style="5" customWidth="1"/>
    <col min="7689" max="7689" width="18.140625" style="5" customWidth="1"/>
    <col min="7690" max="7727" width="9.140625" style="5"/>
    <col min="7728" max="7730" width="0" style="5" hidden="1" customWidth="1"/>
    <col min="7731" max="7936" width="9.140625" style="5"/>
    <col min="7937" max="7937" width="61.7109375" style="5" bestFit="1" customWidth="1"/>
    <col min="7938" max="7938" width="4.28515625" style="5" customWidth="1"/>
    <col min="7939" max="7940" width="8.7109375" style="5" customWidth="1"/>
    <col min="7941" max="7941" width="14.7109375" style="5" customWidth="1"/>
    <col min="7942" max="7942" width="8.7109375" style="5" customWidth="1"/>
    <col min="7943" max="7944" width="14.7109375" style="5" customWidth="1"/>
    <col min="7945" max="7945" width="18.140625" style="5" customWidth="1"/>
    <col min="7946" max="7983" width="9.140625" style="5"/>
    <col min="7984" max="7986" width="0" style="5" hidden="1" customWidth="1"/>
    <col min="7987" max="8192" width="9.140625" style="5"/>
    <col min="8193" max="8193" width="61.7109375" style="5" bestFit="1" customWidth="1"/>
    <col min="8194" max="8194" width="4.28515625" style="5" customWidth="1"/>
    <col min="8195" max="8196" width="8.7109375" style="5" customWidth="1"/>
    <col min="8197" max="8197" width="14.7109375" style="5" customWidth="1"/>
    <col min="8198" max="8198" width="8.7109375" style="5" customWidth="1"/>
    <col min="8199" max="8200" width="14.7109375" style="5" customWidth="1"/>
    <col min="8201" max="8201" width="18.140625" style="5" customWidth="1"/>
    <col min="8202" max="8239" width="9.140625" style="5"/>
    <col min="8240" max="8242" width="0" style="5" hidden="1" customWidth="1"/>
    <col min="8243" max="8448" width="9.140625" style="5"/>
    <col min="8449" max="8449" width="61.7109375" style="5" bestFit="1" customWidth="1"/>
    <col min="8450" max="8450" width="4.28515625" style="5" customWidth="1"/>
    <col min="8451" max="8452" width="8.7109375" style="5" customWidth="1"/>
    <col min="8453" max="8453" width="14.7109375" style="5" customWidth="1"/>
    <col min="8454" max="8454" width="8.7109375" style="5" customWidth="1"/>
    <col min="8455" max="8456" width="14.7109375" style="5" customWidth="1"/>
    <col min="8457" max="8457" width="18.140625" style="5" customWidth="1"/>
    <col min="8458" max="8495" width="9.140625" style="5"/>
    <col min="8496" max="8498" width="0" style="5" hidden="1" customWidth="1"/>
    <col min="8499" max="8704" width="9.140625" style="5"/>
    <col min="8705" max="8705" width="61.7109375" style="5" bestFit="1" customWidth="1"/>
    <col min="8706" max="8706" width="4.28515625" style="5" customWidth="1"/>
    <col min="8707" max="8708" width="8.7109375" style="5" customWidth="1"/>
    <col min="8709" max="8709" width="14.7109375" style="5" customWidth="1"/>
    <col min="8710" max="8710" width="8.7109375" style="5" customWidth="1"/>
    <col min="8711" max="8712" width="14.7109375" style="5" customWidth="1"/>
    <col min="8713" max="8713" width="18.140625" style="5" customWidth="1"/>
    <col min="8714" max="8751" width="9.140625" style="5"/>
    <col min="8752" max="8754" width="0" style="5" hidden="1" customWidth="1"/>
    <col min="8755" max="8960" width="9.140625" style="5"/>
    <col min="8961" max="8961" width="61.7109375" style="5" bestFit="1" customWidth="1"/>
    <col min="8962" max="8962" width="4.28515625" style="5" customWidth="1"/>
    <col min="8963" max="8964" width="8.7109375" style="5" customWidth="1"/>
    <col min="8965" max="8965" width="14.7109375" style="5" customWidth="1"/>
    <col min="8966" max="8966" width="8.7109375" style="5" customWidth="1"/>
    <col min="8967" max="8968" width="14.7109375" style="5" customWidth="1"/>
    <col min="8969" max="8969" width="18.140625" style="5" customWidth="1"/>
    <col min="8970" max="9007" width="9.140625" style="5"/>
    <col min="9008" max="9010" width="0" style="5" hidden="1" customWidth="1"/>
    <col min="9011" max="9216" width="9.140625" style="5"/>
    <col min="9217" max="9217" width="61.7109375" style="5" bestFit="1" customWidth="1"/>
    <col min="9218" max="9218" width="4.28515625" style="5" customWidth="1"/>
    <col min="9219" max="9220" width="8.7109375" style="5" customWidth="1"/>
    <col min="9221" max="9221" width="14.7109375" style="5" customWidth="1"/>
    <col min="9222" max="9222" width="8.7109375" style="5" customWidth="1"/>
    <col min="9223" max="9224" width="14.7109375" style="5" customWidth="1"/>
    <col min="9225" max="9225" width="18.140625" style="5" customWidth="1"/>
    <col min="9226" max="9263" width="9.140625" style="5"/>
    <col min="9264" max="9266" width="0" style="5" hidden="1" customWidth="1"/>
    <col min="9267" max="9472" width="9.140625" style="5"/>
    <col min="9473" max="9473" width="61.7109375" style="5" bestFit="1" customWidth="1"/>
    <col min="9474" max="9474" width="4.28515625" style="5" customWidth="1"/>
    <col min="9475" max="9476" width="8.7109375" style="5" customWidth="1"/>
    <col min="9477" max="9477" width="14.7109375" style="5" customWidth="1"/>
    <col min="9478" max="9478" width="8.7109375" style="5" customWidth="1"/>
    <col min="9479" max="9480" width="14.7109375" style="5" customWidth="1"/>
    <col min="9481" max="9481" width="18.140625" style="5" customWidth="1"/>
    <col min="9482" max="9519" width="9.140625" style="5"/>
    <col min="9520" max="9522" width="0" style="5" hidden="1" customWidth="1"/>
    <col min="9523" max="9728" width="9.140625" style="5"/>
    <col min="9729" max="9729" width="61.7109375" style="5" bestFit="1" customWidth="1"/>
    <col min="9730" max="9730" width="4.28515625" style="5" customWidth="1"/>
    <col min="9731" max="9732" width="8.7109375" style="5" customWidth="1"/>
    <col min="9733" max="9733" width="14.7109375" style="5" customWidth="1"/>
    <col min="9734" max="9734" width="8.7109375" style="5" customWidth="1"/>
    <col min="9735" max="9736" width="14.7109375" style="5" customWidth="1"/>
    <col min="9737" max="9737" width="18.140625" style="5" customWidth="1"/>
    <col min="9738" max="9775" width="9.140625" style="5"/>
    <col min="9776" max="9778" width="0" style="5" hidden="1" customWidth="1"/>
    <col min="9779" max="9984" width="9.140625" style="5"/>
    <col min="9985" max="9985" width="61.7109375" style="5" bestFit="1" customWidth="1"/>
    <col min="9986" max="9986" width="4.28515625" style="5" customWidth="1"/>
    <col min="9987" max="9988" width="8.7109375" style="5" customWidth="1"/>
    <col min="9989" max="9989" width="14.7109375" style="5" customWidth="1"/>
    <col min="9990" max="9990" width="8.7109375" style="5" customWidth="1"/>
    <col min="9991" max="9992" width="14.7109375" style="5" customWidth="1"/>
    <col min="9993" max="9993" width="18.140625" style="5" customWidth="1"/>
    <col min="9994" max="10031" width="9.140625" style="5"/>
    <col min="10032" max="10034" width="0" style="5" hidden="1" customWidth="1"/>
    <col min="10035" max="10240" width="9.140625" style="5"/>
    <col min="10241" max="10241" width="61.7109375" style="5" bestFit="1" customWidth="1"/>
    <col min="10242" max="10242" width="4.28515625" style="5" customWidth="1"/>
    <col min="10243" max="10244" width="8.7109375" style="5" customWidth="1"/>
    <col min="10245" max="10245" width="14.7109375" style="5" customWidth="1"/>
    <col min="10246" max="10246" width="8.7109375" style="5" customWidth="1"/>
    <col min="10247" max="10248" width="14.7109375" style="5" customWidth="1"/>
    <col min="10249" max="10249" width="18.140625" style="5" customWidth="1"/>
    <col min="10250" max="10287" width="9.140625" style="5"/>
    <col min="10288" max="10290" width="0" style="5" hidden="1" customWidth="1"/>
    <col min="10291" max="10496" width="9.140625" style="5"/>
    <col min="10497" max="10497" width="61.7109375" style="5" bestFit="1" customWidth="1"/>
    <col min="10498" max="10498" width="4.28515625" style="5" customWidth="1"/>
    <col min="10499" max="10500" width="8.7109375" style="5" customWidth="1"/>
    <col min="10501" max="10501" width="14.7109375" style="5" customWidth="1"/>
    <col min="10502" max="10502" width="8.7109375" style="5" customWidth="1"/>
    <col min="10503" max="10504" width="14.7109375" style="5" customWidth="1"/>
    <col min="10505" max="10505" width="18.140625" style="5" customWidth="1"/>
    <col min="10506" max="10543" width="9.140625" style="5"/>
    <col min="10544" max="10546" width="0" style="5" hidden="1" customWidth="1"/>
    <col min="10547" max="10752" width="9.140625" style="5"/>
    <col min="10753" max="10753" width="61.7109375" style="5" bestFit="1" customWidth="1"/>
    <col min="10754" max="10754" width="4.28515625" style="5" customWidth="1"/>
    <col min="10755" max="10756" width="8.7109375" style="5" customWidth="1"/>
    <col min="10757" max="10757" width="14.7109375" style="5" customWidth="1"/>
    <col min="10758" max="10758" width="8.7109375" style="5" customWidth="1"/>
    <col min="10759" max="10760" width="14.7109375" style="5" customWidth="1"/>
    <col min="10761" max="10761" width="18.140625" style="5" customWidth="1"/>
    <col min="10762" max="10799" width="9.140625" style="5"/>
    <col min="10800" max="10802" width="0" style="5" hidden="1" customWidth="1"/>
    <col min="10803" max="11008" width="9.140625" style="5"/>
    <col min="11009" max="11009" width="61.7109375" style="5" bestFit="1" customWidth="1"/>
    <col min="11010" max="11010" width="4.28515625" style="5" customWidth="1"/>
    <col min="11011" max="11012" width="8.7109375" style="5" customWidth="1"/>
    <col min="11013" max="11013" width="14.7109375" style="5" customWidth="1"/>
    <col min="11014" max="11014" width="8.7109375" style="5" customWidth="1"/>
    <col min="11015" max="11016" width="14.7109375" style="5" customWidth="1"/>
    <col min="11017" max="11017" width="18.140625" style="5" customWidth="1"/>
    <col min="11018" max="11055" width="9.140625" style="5"/>
    <col min="11056" max="11058" width="0" style="5" hidden="1" customWidth="1"/>
    <col min="11059" max="11264" width="9.140625" style="5"/>
    <col min="11265" max="11265" width="61.7109375" style="5" bestFit="1" customWidth="1"/>
    <col min="11266" max="11266" width="4.28515625" style="5" customWidth="1"/>
    <col min="11267" max="11268" width="8.7109375" style="5" customWidth="1"/>
    <col min="11269" max="11269" width="14.7109375" style="5" customWidth="1"/>
    <col min="11270" max="11270" width="8.7109375" style="5" customWidth="1"/>
    <col min="11271" max="11272" width="14.7109375" style="5" customWidth="1"/>
    <col min="11273" max="11273" width="18.140625" style="5" customWidth="1"/>
    <col min="11274" max="11311" width="9.140625" style="5"/>
    <col min="11312" max="11314" width="0" style="5" hidden="1" customWidth="1"/>
    <col min="11315" max="11520" width="9.140625" style="5"/>
    <col min="11521" max="11521" width="61.7109375" style="5" bestFit="1" customWidth="1"/>
    <col min="11522" max="11522" width="4.28515625" style="5" customWidth="1"/>
    <col min="11523" max="11524" width="8.7109375" style="5" customWidth="1"/>
    <col min="11525" max="11525" width="14.7109375" style="5" customWidth="1"/>
    <col min="11526" max="11526" width="8.7109375" style="5" customWidth="1"/>
    <col min="11527" max="11528" width="14.7109375" style="5" customWidth="1"/>
    <col min="11529" max="11529" width="18.140625" style="5" customWidth="1"/>
    <col min="11530" max="11567" width="9.140625" style="5"/>
    <col min="11568" max="11570" width="0" style="5" hidden="1" customWidth="1"/>
    <col min="11571" max="11776" width="9.140625" style="5"/>
    <col min="11777" max="11777" width="61.7109375" style="5" bestFit="1" customWidth="1"/>
    <col min="11778" max="11778" width="4.28515625" style="5" customWidth="1"/>
    <col min="11779" max="11780" width="8.7109375" style="5" customWidth="1"/>
    <col min="11781" max="11781" width="14.7109375" style="5" customWidth="1"/>
    <col min="11782" max="11782" width="8.7109375" style="5" customWidth="1"/>
    <col min="11783" max="11784" width="14.7109375" style="5" customWidth="1"/>
    <col min="11785" max="11785" width="18.140625" style="5" customWidth="1"/>
    <col min="11786" max="11823" width="9.140625" style="5"/>
    <col min="11824" max="11826" width="0" style="5" hidden="1" customWidth="1"/>
    <col min="11827" max="12032" width="9.140625" style="5"/>
    <col min="12033" max="12033" width="61.7109375" style="5" bestFit="1" customWidth="1"/>
    <col min="12034" max="12034" width="4.28515625" style="5" customWidth="1"/>
    <col min="12035" max="12036" width="8.7109375" style="5" customWidth="1"/>
    <col min="12037" max="12037" width="14.7109375" style="5" customWidth="1"/>
    <col min="12038" max="12038" width="8.7109375" style="5" customWidth="1"/>
    <col min="12039" max="12040" width="14.7109375" style="5" customWidth="1"/>
    <col min="12041" max="12041" width="18.140625" style="5" customWidth="1"/>
    <col min="12042" max="12079" width="9.140625" style="5"/>
    <col min="12080" max="12082" width="0" style="5" hidden="1" customWidth="1"/>
    <col min="12083" max="12288" width="9.140625" style="5"/>
    <col min="12289" max="12289" width="61.7109375" style="5" bestFit="1" customWidth="1"/>
    <col min="12290" max="12290" width="4.28515625" style="5" customWidth="1"/>
    <col min="12291" max="12292" width="8.7109375" style="5" customWidth="1"/>
    <col min="12293" max="12293" width="14.7109375" style="5" customWidth="1"/>
    <col min="12294" max="12294" width="8.7109375" style="5" customWidth="1"/>
    <col min="12295" max="12296" width="14.7109375" style="5" customWidth="1"/>
    <col min="12297" max="12297" width="18.140625" style="5" customWidth="1"/>
    <col min="12298" max="12335" width="9.140625" style="5"/>
    <col min="12336" max="12338" width="0" style="5" hidden="1" customWidth="1"/>
    <col min="12339" max="12544" width="9.140625" style="5"/>
    <col min="12545" max="12545" width="61.7109375" style="5" bestFit="1" customWidth="1"/>
    <col min="12546" max="12546" width="4.28515625" style="5" customWidth="1"/>
    <col min="12547" max="12548" width="8.7109375" style="5" customWidth="1"/>
    <col min="12549" max="12549" width="14.7109375" style="5" customWidth="1"/>
    <col min="12550" max="12550" width="8.7109375" style="5" customWidth="1"/>
    <col min="12551" max="12552" width="14.7109375" style="5" customWidth="1"/>
    <col min="12553" max="12553" width="18.140625" style="5" customWidth="1"/>
    <col min="12554" max="12591" width="9.140625" style="5"/>
    <col min="12592" max="12594" width="0" style="5" hidden="1" customWidth="1"/>
    <col min="12595" max="12800" width="9.140625" style="5"/>
    <col min="12801" max="12801" width="61.7109375" style="5" bestFit="1" customWidth="1"/>
    <col min="12802" max="12802" width="4.28515625" style="5" customWidth="1"/>
    <col min="12803" max="12804" width="8.7109375" style="5" customWidth="1"/>
    <col min="12805" max="12805" width="14.7109375" style="5" customWidth="1"/>
    <col min="12806" max="12806" width="8.7109375" style="5" customWidth="1"/>
    <col min="12807" max="12808" width="14.7109375" style="5" customWidth="1"/>
    <col min="12809" max="12809" width="18.140625" style="5" customWidth="1"/>
    <col min="12810" max="12847" width="9.140625" style="5"/>
    <col min="12848" max="12850" width="0" style="5" hidden="1" customWidth="1"/>
    <col min="12851" max="13056" width="9.140625" style="5"/>
    <col min="13057" max="13057" width="61.7109375" style="5" bestFit="1" customWidth="1"/>
    <col min="13058" max="13058" width="4.28515625" style="5" customWidth="1"/>
    <col min="13059" max="13060" width="8.7109375" style="5" customWidth="1"/>
    <col min="13061" max="13061" width="14.7109375" style="5" customWidth="1"/>
    <col min="13062" max="13062" width="8.7109375" style="5" customWidth="1"/>
    <col min="13063" max="13064" width="14.7109375" style="5" customWidth="1"/>
    <col min="13065" max="13065" width="18.140625" style="5" customWidth="1"/>
    <col min="13066" max="13103" width="9.140625" style="5"/>
    <col min="13104" max="13106" width="0" style="5" hidden="1" customWidth="1"/>
    <col min="13107" max="13312" width="9.140625" style="5"/>
    <col min="13313" max="13313" width="61.7109375" style="5" bestFit="1" customWidth="1"/>
    <col min="13314" max="13314" width="4.28515625" style="5" customWidth="1"/>
    <col min="13315" max="13316" width="8.7109375" style="5" customWidth="1"/>
    <col min="13317" max="13317" width="14.7109375" style="5" customWidth="1"/>
    <col min="13318" max="13318" width="8.7109375" style="5" customWidth="1"/>
    <col min="13319" max="13320" width="14.7109375" style="5" customWidth="1"/>
    <col min="13321" max="13321" width="18.140625" style="5" customWidth="1"/>
    <col min="13322" max="13359" width="9.140625" style="5"/>
    <col min="13360" max="13362" width="0" style="5" hidden="1" customWidth="1"/>
    <col min="13363" max="13568" width="9.140625" style="5"/>
    <col min="13569" max="13569" width="61.7109375" style="5" bestFit="1" customWidth="1"/>
    <col min="13570" max="13570" width="4.28515625" style="5" customWidth="1"/>
    <col min="13571" max="13572" width="8.7109375" style="5" customWidth="1"/>
    <col min="13573" max="13573" width="14.7109375" style="5" customWidth="1"/>
    <col min="13574" max="13574" width="8.7109375" style="5" customWidth="1"/>
    <col min="13575" max="13576" width="14.7109375" style="5" customWidth="1"/>
    <col min="13577" max="13577" width="18.140625" style="5" customWidth="1"/>
    <col min="13578" max="13615" width="9.140625" style="5"/>
    <col min="13616" max="13618" width="0" style="5" hidden="1" customWidth="1"/>
    <col min="13619" max="13824" width="9.140625" style="5"/>
    <col min="13825" max="13825" width="61.7109375" style="5" bestFit="1" customWidth="1"/>
    <col min="13826" max="13826" width="4.28515625" style="5" customWidth="1"/>
    <col min="13827" max="13828" width="8.7109375" style="5" customWidth="1"/>
    <col min="13829" max="13829" width="14.7109375" style="5" customWidth="1"/>
    <col min="13830" max="13830" width="8.7109375" style="5" customWidth="1"/>
    <col min="13831" max="13832" width="14.7109375" style="5" customWidth="1"/>
    <col min="13833" max="13833" width="18.140625" style="5" customWidth="1"/>
    <col min="13834" max="13871" width="9.140625" style="5"/>
    <col min="13872" max="13874" width="0" style="5" hidden="1" customWidth="1"/>
    <col min="13875" max="14080" width="9.140625" style="5"/>
    <col min="14081" max="14081" width="61.7109375" style="5" bestFit="1" customWidth="1"/>
    <col min="14082" max="14082" width="4.28515625" style="5" customWidth="1"/>
    <col min="14083" max="14084" width="8.7109375" style="5" customWidth="1"/>
    <col min="14085" max="14085" width="14.7109375" style="5" customWidth="1"/>
    <col min="14086" max="14086" width="8.7109375" style="5" customWidth="1"/>
    <col min="14087" max="14088" width="14.7109375" style="5" customWidth="1"/>
    <col min="14089" max="14089" width="18.140625" style="5" customWidth="1"/>
    <col min="14090" max="14127" width="9.140625" style="5"/>
    <col min="14128" max="14130" width="0" style="5" hidden="1" customWidth="1"/>
    <col min="14131" max="14336" width="9.140625" style="5"/>
    <col min="14337" max="14337" width="61.7109375" style="5" bestFit="1" customWidth="1"/>
    <col min="14338" max="14338" width="4.28515625" style="5" customWidth="1"/>
    <col min="14339" max="14340" width="8.7109375" style="5" customWidth="1"/>
    <col min="14341" max="14341" width="14.7109375" style="5" customWidth="1"/>
    <col min="14342" max="14342" width="8.7109375" style="5" customWidth="1"/>
    <col min="14343" max="14344" width="14.7109375" style="5" customWidth="1"/>
    <col min="14345" max="14345" width="18.140625" style="5" customWidth="1"/>
    <col min="14346" max="14383" width="9.140625" style="5"/>
    <col min="14384" max="14386" width="0" style="5" hidden="1" customWidth="1"/>
    <col min="14387" max="14592" width="9.140625" style="5"/>
    <col min="14593" max="14593" width="61.7109375" style="5" bestFit="1" customWidth="1"/>
    <col min="14594" max="14594" width="4.28515625" style="5" customWidth="1"/>
    <col min="14595" max="14596" width="8.7109375" style="5" customWidth="1"/>
    <col min="14597" max="14597" width="14.7109375" style="5" customWidth="1"/>
    <col min="14598" max="14598" width="8.7109375" style="5" customWidth="1"/>
    <col min="14599" max="14600" width="14.7109375" style="5" customWidth="1"/>
    <col min="14601" max="14601" width="18.140625" style="5" customWidth="1"/>
    <col min="14602" max="14639" width="9.140625" style="5"/>
    <col min="14640" max="14642" width="0" style="5" hidden="1" customWidth="1"/>
    <col min="14643" max="14848" width="9.140625" style="5"/>
    <col min="14849" max="14849" width="61.7109375" style="5" bestFit="1" customWidth="1"/>
    <col min="14850" max="14850" width="4.28515625" style="5" customWidth="1"/>
    <col min="14851" max="14852" width="8.7109375" style="5" customWidth="1"/>
    <col min="14853" max="14853" width="14.7109375" style="5" customWidth="1"/>
    <col min="14854" max="14854" width="8.7109375" style="5" customWidth="1"/>
    <col min="14855" max="14856" width="14.7109375" style="5" customWidth="1"/>
    <col min="14857" max="14857" width="18.140625" style="5" customWidth="1"/>
    <col min="14858" max="14895" width="9.140625" style="5"/>
    <col min="14896" max="14898" width="0" style="5" hidden="1" customWidth="1"/>
    <col min="14899" max="15104" width="9.140625" style="5"/>
    <col min="15105" max="15105" width="61.7109375" style="5" bestFit="1" customWidth="1"/>
    <col min="15106" max="15106" width="4.28515625" style="5" customWidth="1"/>
    <col min="15107" max="15108" width="8.7109375" style="5" customWidth="1"/>
    <col min="15109" max="15109" width="14.7109375" style="5" customWidth="1"/>
    <col min="15110" max="15110" width="8.7109375" style="5" customWidth="1"/>
    <col min="15111" max="15112" width="14.7109375" style="5" customWidth="1"/>
    <col min="15113" max="15113" width="18.140625" style="5" customWidth="1"/>
    <col min="15114" max="15151" width="9.140625" style="5"/>
    <col min="15152" max="15154" width="0" style="5" hidden="1" customWidth="1"/>
    <col min="15155" max="15360" width="9.140625" style="5"/>
    <col min="15361" max="15361" width="61.7109375" style="5" bestFit="1" customWidth="1"/>
    <col min="15362" max="15362" width="4.28515625" style="5" customWidth="1"/>
    <col min="15363" max="15364" width="8.7109375" style="5" customWidth="1"/>
    <col min="15365" max="15365" width="14.7109375" style="5" customWidth="1"/>
    <col min="15366" max="15366" width="8.7109375" style="5" customWidth="1"/>
    <col min="15367" max="15368" width="14.7109375" style="5" customWidth="1"/>
    <col min="15369" max="15369" width="18.140625" style="5" customWidth="1"/>
    <col min="15370" max="15407" width="9.140625" style="5"/>
    <col min="15408" max="15410" width="0" style="5" hidden="1" customWidth="1"/>
    <col min="15411" max="15616" width="9.140625" style="5"/>
    <col min="15617" max="15617" width="61.7109375" style="5" bestFit="1" customWidth="1"/>
    <col min="15618" max="15618" width="4.28515625" style="5" customWidth="1"/>
    <col min="15619" max="15620" width="8.7109375" style="5" customWidth="1"/>
    <col min="15621" max="15621" width="14.7109375" style="5" customWidth="1"/>
    <col min="15622" max="15622" width="8.7109375" style="5" customWidth="1"/>
    <col min="15623" max="15624" width="14.7109375" style="5" customWidth="1"/>
    <col min="15625" max="15625" width="18.140625" style="5" customWidth="1"/>
    <col min="15626" max="15663" width="9.140625" style="5"/>
    <col min="15664" max="15666" width="0" style="5" hidden="1" customWidth="1"/>
    <col min="15667" max="15872" width="9.140625" style="5"/>
    <col min="15873" max="15873" width="61.7109375" style="5" bestFit="1" customWidth="1"/>
    <col min="15874" max="15874" width="4.28515625" style="5" customWidth="1"/>
    <col min="15875" max="15876" width="8.7109375" style="5" customWidth="1"/>
    <col min="15877" max="15877" width="14.7109375" style="5" customWidth="1"/>
    <col min="15878" max="15878" width="8.7109375" style="5" customWidth="1"/>
    <col min="15879" max="15880" width="14.7109375" style="5" customWidth="1"/>
    <col min="15881" max="15881" width="18.140625" style="5" customWidth="1"/>
    <col min="15882" max="15919" width="9.140625" style="5"/>
    <col min="15920" max="15922" width="0" style="5" hidden="1" customWidth="1"/>
    <col min="15923" max="16128" width="9.140625" style="5"/>
    <col min="16129" max="16129" width="61.7109375" style="5" bestFit="1" customWidth="1"/>
    <col min="16130" max="16130" width="4.28515625" style="5" customWidth="1"/>
    <col min="16131" max="16132" width="8.7109375" style="5" customWidth="1"/>
    <col min="16133" max="16133" width="14.7109375" style="5" customWidth="1"/>
    <col min="16134" max="16134" width="8.7109375" style="5" customWidth="1"/>
    <col min="16135" max="16136" width="14.7109375" style="5" customWidth="1"/>
    <col min="16137" max="16137" width="18.140625" style="5" customWidth="1"/>
    <col min="16138" max="16175" width="9.140625" style="5"/>
    <col min="16176" max="16178" width="0" style="5" hidden="1" customWidth="1"/>
    <col min="16179" max="16384" width="9.140625" style="5"/>
  </cols>
  <sheetData>
    <row r="1" spans="1:10" ht="18" x14ac:dyDescent="0.25">
      <c r="A1" s="1" t="s">
        <v>87</v>
      </c>
    </row>
    <row r="2" spans="1:10" ht="18" x14ac:dyDescent="0.25">
      <c r="A2" s="1" t="s">
        <v>88</v>
      </c>
    </row>
    <row r="3" spans="1:10" ht="18" x14ac:dyDescent="0.25">
      <c r="A3" s="1" t="s">
        <v>2</v>
      </c>
    </row>
    <row r="4" spans="1:10" ht="18" x14ac:dyDescent="0.25">
      <c r="A4" s="1"/>
    </row>
    <row r="5" spans="1:10" ht="15" x14ac:dyDescent="0.25">
      <c r="A5"/>
      <c r="B5" s="1652"/>
      <c r="C5" s="199"/>
      <c r="D5" s="199"/>
      <c r="E5" s="199"/>
      <c r="F5" s="199"/>
      <c r="G5" s="199"/>
      <c r="H5" s="199"/>
      <c r="I5" s="747"/>
      <c r="J5" s="748"/>
    </row>
    <row r="6" spans="1:10" ht="15.75" thickBot="1" x14ac:dyDescent="0.3">
      <c r="A6"/>
      <c r="B6"/>
      <c r="C6" s="199"/>
      <c r="D6" s="199"/>
      <c r="E6" s="199"/>
      <c r="F6" s="199"/>
      <c r="G6" s="199"/>
      <c r="H6" s="199"/>
      <c r="I6" s="747"/>
      <c r="J6" s="748"/>
    </row>
    <row r="7" spans="1:10" ht="15" thickBot="1" x14ac:dyDescent="0.25">
      <c r="A7" s="1646" t="s">
        <v>764</v>
      </c>
      <c r="B7" s="1649" t="s">
        <v>3</v>
      </c>
      <c r="C7" s="1636" t="s">
        <v>4</v>
      </c>
      <c r="D7" s="1636" t="s">
        <v>5</v>
      </c>
      <c r="E7" s="1636" t="s">
        <v>765</v>
      </c>
      <c r="F7" s="1636" t="s">
        <v>6</v>
      </c>
      <c r="G7" s="1636" t="s">
        <v>7</v>
      </c>
      <c r="H7" s="1636" t="s">
        <v>8</v>
      </c>
      <c r="I7" s="1635" t="s">
        <v>9</v>
      </c>
      <c r="J7" s="1639" t="s">
        <v>10</v>
      </c>
    </row>
    <row r="8" spans="1:10" ht="14.25" x14ac:dyDescent="0.2">
      <c r="A8" s="1410"/>
      <c r="B8" s="1693" t="s">
        <v>89</v>
      </c>
      <c r="C8" s="755"/>
      <c r="D8" s="756"/>
      <c r="E8" s="756"/>
      <c r="F8" s="757"/>
      <c r="G8" s="758"/>
      <c r="H8" s="758"/>
      <c r="I8" s="758"/>
      <c r="J8" s="759"/>
    </row>
    <row r="9" spans="1:10" ht="28.5" x14ac:dyDescent="0.2">
      <c r="A9" s="1411">
        <v>1</v>
      </c>
      <c r="B9" s="1596" t="s">
        <v>1375</v>
      </c>
      <c r="C9" s="823" t="s">
        <v>12</v>
      </c>
      <c r="D9" s="763">
        <v>0</v>
      </c>
      <c r="E9" s="1209" t="s">
        <v>1206</v>
      </c>
      <c r="F9" s="821"/>
      <c r="G9" s="821">
        <f>F9*D9</f>
        <v>0</v>
      </c>
      <c r="H9" s="821"/>
      <c r="I9" s="821">
        <f>H9*D9</f>
        <v>0</v>
      </c>
      <c r="J9" s="1212">
        <f>I9+G9</f>
        <v>0</v>
      </c>
    </row>
    <row r="10" spans="1:10" ht="28.5" x14ac:dyDescent="0.2">
      <c r="A10" s="1411">
        <v>2</v>
      </c>
      <c r="B10" s="1596" t="s">
        <v>35</v>
      </c>
      <c r="C10" s="823" t="s">
        <v>12</v>
      </c>
      <c r="D10" s="763">
        <v>1</v>
      </c>
      <c r="E10" s="1209" t="s">
        <v>1206</v>
      </c>
      <c r="F10" s="821"/>
      <c r="G10" s="821">
        <f t="shared" ref="G10:G17" si="0">F10*D10</f>
        <v>0</v>
      </c>
      <c r="H10" s="821"/>
      <c r="I10" s="821">
        <f t="shared" ref="I10:I17" si="1">H10*D10</f>
        <v>0</v>
      </c>
      <c r="J10" s="1212">
        <f t="shared" ref="J10:J17" si="2">I10+G10</f>
        <v>0</v>
      </c>
    </row>
    <row r="11" spans="1:10" ht="28.5" x14ac:dyDescent="0.2">
      <c r="A11" s="1411">
        <v>3</v>
      </c>
      <c r="B11" s="1596" t="s">
        <v>1369</v>
      </c>
      <c r="C11" s="823" t="s">
        <v>12</v>
      </c>
      <c r="D11" s="763">
        <v>1</v>
      </c>
      <c r="E11" s="1209" t="s">
        <v>1206</v>
      </c>
      <c r="F11" s="821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</row>
    <row r="12" spans="1:10" ht="28.5" x14ac:dyDescent="0.2">
      <c r="A12" s="1411">
        <v>4</v>
      </c>
      <c r="B12" s="1596" t="s">
        <v>21</v>
      </c>
      <c r="C12" s="823" t="s">
        <v>12</v>
      </c>
      <c r="D12" s="763">
        <v>1</v>
      </c>
      <c r="E12" s="1209" t="s">
        <v>1206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0" ht="28.5" x14ac:dyDescent="0.2">
      <c r="A13" s="1411">
        <v>5</v>
      </c>
      <c r="B13" s="1596" t="s">
        <v>23</v>
      </c>
      <c r="C13" s="823" t="s">
        <v>24</v>
      </c>
      <c r="D13" s="763">
        <v>1</v>
      </c>
      <c r="E13" s="1209" t="s">
        <v>1206</v>
      </c>
      <c r="F13" s="821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</row>
    <row r="14" spans="1:10" ht="28.5" x14ac:dyDescent="0.2">
      <c r="A14" s="1411">
        <v>6</v>
      </c>
      <c r="B14" s="1596" t="s">
        <v>38</v>
      </c>
      <c r="C14" s="823" t="s">
        <v>24</v>
      </c>
      <c r="D14" s="763">
        <v>3</v>
      </c>
      <c r="E14" s="1209" t="s">
        <v>1206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</row>
    <row r="15" spans="1:10" ht="28.5" x14ac:dyDescent="0.2">
      <c r="A15" s="1411">
        <v>7</v>
      </c>
      <c r="B15" s="1596" t="s">
        <v>90</v>
      </c>
      <c r="C15" s="823" t="s">
        <v>12</v>
      </c>
      <c r="D15" s="763">
        <v>1</v>
      </c>
      <c r="E15" s="1209" t="s">
        <v>1206</v>
      </c>
      <c r="F15" s="821"/>
      <c r="G15" s="821">
        <f t="shared" si="0"/>
        <v>0</v>
      </c>
      <c r="H15" s="821"/>
      <c r="I15" s="821">
        <f t="shared" si="1"/>
        <v>0</v>
      </c>
      <c r="J15" s="1212">
        <f t="shared" si="2"/>
        <v>0</v>
      </c>
    </row>
    <row r="16" spans="1:10" ht="28.5" x14ac:dyDescent="0.2">
      <c r="A16" s="1411">
        <v>8</v>
      </c>
      <c r="B16" s="1605" t="s">
        <v>773</v>
      </c>
      <c r="C16" s="822" t="s">
        <v>12</v>
      </c>
      <c r="D16" s="770">
        <v>1</v>
      </c>
      <c r="E16" s="1209" t="s">
        <v>1206</v>
      </c>
      <c r="F16" s="819"/>
      <c r="G16" s="819">
        <f t="shared" si="0"/>
        <v>0</v>
      </c>
      <c r="H16" s="819"/>
      <c r="I16" s="819">
        <f t="shared" si="1"/>
        <v>0</v>
      </c>
      <c r="J16" s="1217">
        <f t="shared" si="2"/>
        <v>0</v>
      </c>
    </row>
    <row r="17" spans="1:10" ht="29.25" thickBot="1" x14ac:dyDescent="0.25">
      <c r="A17" s="1411">
        <v>9</v>
      </c>
      <c r="B17" s="1694" t="s">
        <v>91</v>
      </c>
      <c r="C17" s="776" t="s">
        <v>12</v>
      </c>
      <c r="D17" s="777">
        <v>1</v>
      </c>
      <c r="E17" s="1209" t="s">
        <v>1206</v>
      </c>
      <c r="F17" s="817"/>
      <c r="G17" s="819">
        <f t="shared" si="0"/>
        <v>0</v>
      </c>
      <c r="H17" s="818"/>
      <c r="I17" s="819">
        <f t="shared" si="1"/>
        <v>0</v>
      </c>
      <c r="J17" s="1217">
        <f t="shared" si="2"/>
        <v>0</v>
      </c>
    </row>
    <row r="18" spans="1:10" ht="15" thickBot="1" x14ac:dyDescent="0.25">
      <c r="A18" s="1411"/>
      <c r="B18" s="1678" t="s">
        <v>28</v>
      </c>
      <c r="C18" s="782"/>
      <c r="D18" s="782"/>
      <c r="E18" s="1654"/>
      <c r="F18" s="783"/>
      <c r="G18" s="1655">
        <f>SUM(G9:G17)</f>
        <v>0</v>
      </c>
      <c r="H18" s="783"/>
      <c r="I18" s="1655">
        <f>SUM(I9:I17)</f>
        <v>0</v>
      </c>
      <c r="J18" s="1679">
        <f>SUM(J9:J17)</f>
        <v>0</v>
      </c>
    </row>
    <row r="19" spans="1:10" ht="15" thickBot="1" x14ac:dyDescent="0.25">
      <c r="A19" s="1689"/>
      <c r="B19" s="1695"/>
      <c r="C19" s="1656"/>
      <c r="D19" s="1657"/>
      <c r="E19" s="1657"/>
      <c r="F19" s="1658"/>
      <c r="G19" s="1659"/>
      <c r="H19" s="1658"/>
      <c r="I19" s="1658"/>
      <c r="J19" s="1680"/>
    </row>
    <row r="20" spans="1:10" ht="15" thickBot="1" x14ac:dyDescent="0.25">
      <c r="A20" s="1688"/>
      <c r="B20" s="1747" t="s">
        <v>92</v>
      </c>
      <c r="C20" s="750"/>
      <c r="D20" s="751"/>
      <c r="E20" s="1657"/>
      <c r="F20" s="750"/>
      <c r="G20" s="750"/>
      <c r="H20" s="750"/>
      <c r="I20" s="752"/>
      <c r="J20" s="753"/>
    </row>
    <row r="21" spans="1:10" ht="28.5" customHeight="1" x14ac:dyDescent="0.2">
      <c r="A21" s="1411">
        <v>10</v>
      </c>
      <c r="B21" s="1743" t="s">
        <v>1364</v>
      </c>
      <c r="C21" s="1701" t="s">
        <v>12</v>
      </c>
      <c r="D21" s="1702">
        <v>1</v>
      </c>
      <c r="E21" s="1699" t="s">
        <v>1209</v>
      </c>
      <c r="F21" s="1662"/>
      <c r="G21" s="1662">
        <f t="shared" ref="G21:G27" si="3">F21*D21</f>
        <v>0</v>
      </c>
      <c r="H21" s="1662"/>
      <c r="I21" s="1662">
        <f t="shared" ref="I21:I27" si="4">H21*D21</f>
        <v>0</v>
      </c>
      <c r="J21" s="1682">
        <f t="shared" ref="J21:J27" si="5">I21+G21</f>
        <v>0</v>
      </c>
    </row>
    <row r="22" spans="1:10" ht="28.5" x14ac:dyDescent="0.2">
      <c r="A22" s="1411">
        <v>11</v>
      </c>
      <c r="B22" s="1596" t="s">
        <v>1369</v>
      </c>
      <c r="C22" s="823" t="s">
        <v>12</v>
      </c>
      <c r="D22" s="763">
        <v>1</v>
      </c>
      <c r="E22" s="1209" t="s">
        <v>1206</v>
      </c>
      <c r="F22" s="821"/>
      <c r="G22" s="821">
        <f t="shared" si="3"/>
        <v>0</v>
      </c>
      <c r="H22" s="821"/>
      <c r="I22" s="821">
        <f t="shared" si="4"/>
        <v>0</v>
      </c>
      <c r="J22" s="1212">
        <f t="shared" si="5"/>
        <v>0</v>
      </c>
    </row>
    <row r="23" spans="1:10" ht="28.5" x14ac:dyDescent="0.2">
      <c r="A23" s="1411">
        <v>12</v>
      </c>
      <c r="B23" s="1596" t="s">
        <v>21</v>
      </c>
      <c r="C23" s="823" t="s">
        <v>12</v>
      </c>
      <c r="D23" s="763">
        <v>1</v>
      </c>
      <c r="E23" s="1209" t="s">
        <v>1206</v>
      </c>
      <c r="F23" s="821"/>
      <c r="G23" s="821">
        <f t="shared" si="3"/>
        <v>0</v>
      </c>
      <c r="H23" s="821"/>
      <c r="I23" s="821">
        <f t="shared" si="4"/>
        <v>0</v>
      </c>
      <c r="J23" s="1212">
        <f t="shared" si="5"/>
        <v>0</v>
      </c>
    </row>
    <row r="24" spans="1:10" ht="28.5" x14ac:dyDescent="0.2">
      <c r="A24" s="1411">
        <v>13</v>
      </c>
      <c r="B24" s="1596" t="s">
        <v>23</v>
      </c>
      <c r="C24" s="823" t="s">
        <v>24</v>
      </c>
      <c r="D24" s="763">
        <v>1</v>
      </c>
      <c r="E24" s="1209" t="s">
        <v>1206</v>
      </c>
      <c r="F24" s="821"/>
      <c r="G24" s="821">
        <f t="shared" si="3"/>
        <v>0</v>
      </c>
      <c r="H24" s="821"/>
      <c r="I24" s="821">
        <f t="shared" si="4"/>
        <v>0</v>
      </c>
      <c r="J24" s="1212">
        <f t="shared" si="5"/>
        <v>0</v>
      </c>
    </row>
    <row r="25" spans="1:10" ht="28.5" x14ac:dyDescent="0.2">
      <c r="A25" s="1411">
        <v>14</v>
      </c>
      <c r="B25" s="1596" t="s">
        <v>90</v>
      </c>
      <c r="C25" s="823" t="s">
        <v>12</v>
      </c>
      <c r="D25" s="763">
        <v>1</v>
      </c>
      <c r="E25" s="1209" t="s">
        <v>1206</v>
      </c>
      <c r="F25" s="821"/>
      <c r="G25" s="821">
        <f t="shared" si="3"/>
        <v>0</v>
      </c>
      <c r="H25" s="821"/>
      <c r="I25" s="821">
        <f t="shared" si="4"/>
        <v>0</v>
      </c>
      <c r="J25" s="1212">
        <f t="shared" si="5"/>
        <v>0</v>
      </c>
    </row>
    <row r="26" spans="1:10" ht="28.5" x14ac:dyDescent="0.2">
      <c r="A26" s="1411">
        <v>15</v>
      </c>
      <c r="B26" s="828" t="s">
        <v>773</v>
      </c>
      <c r="C26" s="822" t="s">
        <v>12</v>
      </c>
      <c r="D26" s="770">
        <v>1</v>
      </c>
      <c r="E26" s="1209" t="s">
        <v>1206</v>
      </c>
      <c r="F26" s="819"/>
      <c r="G26" s="819">
        <f t="shared" si="3"/>
        <v>0</v>
      </c>
      <c r="H26" s="819"/>
      <c r="I26" s="819">
        <f t="shared" si="4"/>
        <v>0</v>
      </c>
      <c r="J26" s="1217">
        <f t="shared" si="5"/>
        <v>0</v>
      </c>
    </row>
    <row r="27" spans="1:10" ht="29.25" thickBot="1" x14ac:dyDescent="0.25">
      <c r="A27" s="1411">
        <v>16</v>
      </c>
      <c r="B27" s="1694" t="s">
        <v>91</v>
      </c>
      <c r="C27" s="776" t="s">
        <v>12</v>
      </c>
      <c r="D27" s="777">
        <v>1</v>
      </c>
      <c r="E27" s="1209" t="s">
        <v>1206</v>
      </c>
      <c r="F27" s="817"/>
      <c r="G27" s="819">
        <f t="shared" si="3"/>
        <v>0</v>
      </c>
      <c r="H27" s="818"/>
      <c r="I27" s="819">
        <f t="shared" si="4"/>
        <v>0</v>
      </c>
      <c r="J27" s="1217">
        <f t="shared" si="5"/>
        <v>0</v>
      </c>
    </row>
    <row r="28" spans="1:10" ht="13.5" thickBot="1" x14ac:dyDescent="0.25">
      <c r="A28" s="1690"/>
      <c r="B28" s="1678" t="s">
        <v>28</v>
      </c>
      <c r="C28" s="782"/>
      <c r="D28" s="782"/>
      <c r="E28" s="1654"/>
      <c r="F28" s="783"/>
      <c r="G28" s="1655">
        <f>SUM(G21:G27)</f>
        <v>0</v>
      </c>
      <c r="H28" s="783"/>
      <c r="I28" s="1655">
        <f>SUM(I19:I27)</f>
        <v>0</v>
      </c>
      <c r="J28" s="1679">
        <f>SUM(J21:J27)</f>
        <v>0</v>
      </c>
    </row>
    <row r="29" spans="1:10" ht="15" thickBot="1" x14ac:dyDescent="0.25">
      <c r="A29" s="1691"/>
      <c r="B29" s="1695"/>
      <c r="C29" s="1656"/>
      <c r="D29" s="1657"/>
      <c r="E29" s="1657"/>
      <c r="F29" s="1658"/>
      <c r="G29" s="1659"/>
      <c r="H29" s="1658"/>
      <c r="I29" s="1658"/>
      <c r="J29" s="1680"/>
    </row>
    <row r="30" spans="1:10" ht="15" thickBot="1" x14ac:dyDescent="0.25">
      <c r="A30" s="1688"/>
      <c r="B30" s="1696" t="s">
        <v>93</v>
      </c>
      <c r="C30" s="1636"/>
      <c r="D30" s="1653"/>
      <c r="E30" s="1657"/>
      <c r="F30" s="1636"/>
      <c r="G30" s="1636"/>
      <c r="H30" s="1636"/>
      <c r="I30" s="1635"/>
      <c r="J30" s="1639"/>
    </row>
    <row r="31" spans="1:10" ht="28.5" x14ac:dyDescent="0.2">
      <c r="A31" s="1411">
        <v>17</v>
      </c>
      <c r="B31" s="1697" t="s">
        <v>1370</v>
      </c>
      <c r="C31" s="755" t="s">
        <v>12</v>
      </c>
      <c r="D31" s="756">
        <v>1</v>
      </c>
      <c r="E31" s="1209" t="s">
        <v>1206</v>
      </c>
      <c r="F31" s="1660"/>
      <c r="G31" s="1660">
        <f t="shared" ref="G31:G39" si="6">F31*D31</f>
        <v>0</v>
      </c>
      <c r="H31" s="1660"/>
      <c r="I31" s="1660">
        <f>H31*D31</f>
        <v>0</v>
      </c>
      <c r="J31" s="1681">
        <f>I31+G31</f>
        <v>0</v>
      </c>
    </row>
    <row r="32" spans="1:10" ht="28.5" x14ac:dyDescent="0.2">
      <c r="A32" s="1411">
        <v>18</v>
      </c>
      <c r="B32" s="1596" t="s">
        <v>94</v>
      </c>
      <c r="C32" s="823" t="s">
        <v>12</v>
      </c>
      <c r="D32" s="763">
        <v>1</v>
      </c>
      <c r="E32" s="1209" t="s">
        <v>1206</v>
      </c>
      <c r="F32" s="821"/>
      <c r="G32" s="821">
        <f t="shared" si="6"/>
        <v>0</v>
      </c>
      <c r="H32" s="821"/>
      <c r="I32" s="821">
        <f t="shared" ref="I32:I39" si="7">H32*D32</f>
        <v>0</v>
      </c>
      <c r="J32" s="1212">
        <f t="shared" ref="J32:J39" si="8">I32+G32</f>
        <v>0</v>
      </c>
    </row>
    <row r="33" spans="1:10" ht="28.5" x14ac:dyDescent="0.2">
      <c r="A33" s="1411">
        <v>19</v>
      </c>
      <c r="B33" s="1596" t="s">
        <v>1369</v>
      </c>
      <c r="C33" s="823" t="s">
        <v>12</v>
      </c>
      <c r="D33" s="763">
        <v>1</v>
      </c>
      <c r="E33" s="1209" t="s">
        <v>1206</v>
      </c>
      <c r="F33" s="821"/>
      <c r="G33" s="821">
        <f t="shared" si="6"/>
        <v>0</v>
      </c>
      <c r="H33" s="821"/>
      <c r="I33" s="821">
        <f t="shared" si="7"/>
        <v>0</v>
      </c>
      <c r="J33" s="1212">
        <f t="shared" si="8"/>
        <v>0</v>
      </c>
    </row>
    <row r="34" spans="1:10" ht="28.5" x14ac:dyDescent="0.2">
      <c r="A34" s="1411">
        <v>20</v>
      </c>
      <c r="B34" s="1596" t="s">
        <v>21</v>
      </c>
      <c r="C34" s="823" t="s">
        <v>12</v>
      </c>
      <c r="D34" s="763">
        <v>1</v>
      </c>
      <c r="E34" s="1209" t="s">
        <v>1206</v>
      </c>
      <c r="F34" s="821"/>
      <c r="G34" s="821">
        <f t="shared" si="6"/>
        <v>0</v>
      </c>
      <c r="H34" s="821"/>
      <c r="I34" s="821">
        <f t="shared" si="7"/>
        <v>0</v>
      </c>
      <c r="J34" s="1212">
        <f t="shared" si="8"/>
        <v>0</v>
      </c>
    </row>
    <row r="35" spans="1:10" ht="28.5" x14ac:dyDescent="0.2">
      <c r="A35" s="1411">
        <v>21</v>
      </c>
      <c r="B35" s="1596" t="s">
        <v>23</v>
      </c>
      <c r="C35" s="823" t="s">
        <v>24</v>
      </c>
      <c r="D35" s="763">
        <v>1</v>
      </c>
      <c r="E35" s="1209" t="s">
        <v>1206</v>
      </c>
      <c r="F35" s="821"/>
      <c r="G35" s="821">
        <f t="shared" si="6"/>
        <v>0</v>
      </c>
      <c r="H35" s="821"/>
      <c r="I35" s="821">
        <f t="shared" si="7"/>
        <v>0</v>
      </c>
      <c r="J35" s="1212">
        <f t="shared" si="8"/>
        <v>0</v>
      </c>
    </row>
    <row r="36" spans="1:10" ht="28.5" x14ac:dyDescent="0.2">
      <c r="A36" s="1411">
        <v>22</v>
      </c>
      <c r="B36" s="1596" t="s">
        <v>38</v>
      </c>
      <c r="C36" s="823" t="s">
        <v>24</v>
      </c>
      <c r="D36" s="763">
        <v>3</v>
      </c>
      <c r="E36" s="1209" t="s">
        <v>1206</v>
      </c>
      <c r="F36" s="821"/>
      <c r="G36" s="821">
        <f t="shared" si="6"/>
        <v>0</v>
      </c>
      <c r="H36" s="821"/>
      <c r="I36" s="821">
        <f t="shared" si="7"/>
        <v>0</v>
      </c>
      <c r="J36" s="1212">
        <f t="shared" si="8"/>
        <v>0</v>
      </c>
    </row>
    <row r="37" spans="1:10" ht="28.5" x14ac:dyDescent="0.2">
      <c r="A37" s="1411">
        <v>23</v>
      </c>
      <c r="B37" s="1596" t="s">
        <v>90</v>
      </c>
      <c r="C37" s="823" t="s">
        <v>12</v>
      </c>
      <c r="D37" s="763">
        <v>1</v>
      </c>
      <c r="E37" s="1209" t="s">
        <v>1206</v>
      </c>
      <c r="F37" s="821"/>
      <c r="G37" s="821">
        <f t="shared" si="6"/>
        <v>0</v>
      </c>
      <c r="H37" s="821"/>
      <c r="I37" s="821">
        <f t="shared" si="7"/>
        <v>0</v>
      </c>
      <c r="J37" s="1212">
        <f t="shared" si="8"/>
        <v>0</v>
      </c>
    </row>
    <row r="38" spans="1:10" ht="28.5" x14ac:dyDescent="0.2">
      <c r="A38" s="1411">
        <v>24</v>
      </c>
      <c r="B38" s="828" t="s">
        <v>773</v>
      </c>
      <c r="C38" s="822" t="s">
        <v>12</v>
      </c>
      <c r="D38" s="770">
        <v>1</v>
      </c>
      <c r="E38" s="1209" t="s">
        <v>1206</v>
      </c>
      <c r="F38" s="819"/>
      <c r="G38" s="819">
        <f t="shared" si="6"/>
        <v>0</v>
      </c>
      <c r="H38" s="819"/>
      <c r="I38" s="819">
        <f t="shared" si="7"/>
        <v>0</v>
      </c>
      <c r="J38" s="1217">
        <f t="shared" si="8"/>
        <v>0</v>
      </c>
    </row>
    <row r="39" spans="1:10" ht="29.25" thickBot="1" x14ac:dyDescent="0.25">
      <c r="A39" s="1411">
        <v>25</v>
      </c>
      <c r="B39" s="1694" t="s">
        <v>91</v>
      </c>
      <c r="C39" s="776" t="s">
        <v>12</v>
      </c>
      <c r="D39" s="777">
        <v>1</v>
      </c>
      <c r="E39" s="1209" t="s">
        <v>1206</v>
      </c>
      <c r="F39" s="817"/>
      <c r="G39" s="819">
        <f t="shared" si="6"/>
        <v>0</v>
      </c>
      <c r="H39" s="818"/>
      <c r="I39" s="819">
        <f t="shared" si="7"/>
        <v>0</v>
      </c>
      <c r="J39" s="1217">
        <f t="shared" si="8"/>
        <v>0</v>
      </c>
    </row>
    <row r="40" spans="1:10" ht="13.5" thickBot="1" x14ac:dyDescent="0.25">
      <c r="A40" s="1690"/>
      <c r="B40" s="1678" t="s">
        <v>28</v>
      </c>
      <c r="C40" s="782"/>
      <c r="D40" s="782"/>
      <c r="E40" s="1654"/>
      <c r="F40" s="783"/>
      <c r="G40" s="1655">
        <f>SUM(G31:G39)</f>
        <v>0</v>
      </c>
      <c r="H40" s="783"/>
      <c r="I40" s="1655">
        <f>SUM(I31:I39)</f>
        <v>0</v>
      </c>
      <c r="J40" s="1679">
        <f>SUM(J31:J39)</f>
        <v>0</v>
      </c>
    </row>
    <row r="41" spans="1:10" ht="15.75" thickBot="1" x14ac:dyDescent="0.3">
      <c r="A41" s="1689"/>
      <c r="B41" s="1782"/>
      <c r="C41" s="1661"/>
      <c r="D41" s="1661"/>
      <c r="E41" s="1661"/>
      <c r="F41" s="1783"/>
      <c r="G41" s="1783"/>
      <c r="H41" s="1783"/>
      <c r="I41" s="1783"/>
      <c r="J41" s="1784"/>
    </row>
    <row r="42" spans="1:10" ht="15" thickBot="1" x14ac:dyDescent="0.25">
      <c r="A42" s="1691"/>
      <c r="B42" s="1698"/>
      <c r="C42" s="1663"/>
      <c r="D42" s="1657"/>
      <c r="E42" s="1657"/>
      <c r="F42" s="1659"/>
      <c r="G42" s="1659"/>
      <c r="H42" s="1658"/>
      <c r="I42" s="1659"/>
      <c r="J42" s="1683"/>
    </row>
    <row r="43" spans="1:10" ht="15" thickBot="1" x14ac:dyDescent="0.25">
      <c r="A43" s="1688"/>
      <c r="B43" s="1696" t="s">
        <v>95</v>
      </c>
      <c r="C43" s="1636"/>
      <c r="D43" s="1653"/>
      <c r="E43" s="1657"/>
      <c r="F43" s="1636"/>
      <c r="G43" s="1636"/>
      <c r="H43" s="1636"/>
      <c r="I43" s="1635"/>
      <c r="J43" s="1639"/>
    </row>
    <row r="44" spans="1:10" ht="28.5" customHeight="1" x14ac:dyDescent="0.2">
      <c r="A44" s="1411">
        <v>26</v>
      </c>
      <c r="B44" s="1697" t="s">
        <v>1371</v>
      </c>
      <c r="C44" s="755" t="s">
        <v>12</v>
      </c>
      <c r="D44" s="756">
        <v>1</v>
      </c>
      <c r="E44" s="1209" t="s">
        <v>1206</v>
      </c>
      <c r="F44" s="1660"/>
      <c r="G44" s="1660">
        <f t="shared" ref="G44:G56" si="9">F44*D44</f>
        <v>0</v>
      </c>
      <c r="H44" s="1660"/>
      <c r="I44" s="1660">
        <f>H44*D44</f>
        <v>0</v>
      </c>
      <c r="J44" s="1681">
        <f>I44+G44</f>
        <v>0</v>
      </c>
    </row>
    <row r="45" spans="1:10" ht="28.5" x14ac:dyDescent="0.2">
      <c r="A45" s="1411">
        <v>27</v>
      </c>
      <c r="B45" s="1743" t="s">
        <v>1325</v>
      </c>
      <c r="C45" s="1701" t="s">
        <v>12</v>
      </c>
      <c r="D45" s="1702">
        <v>1</v>
      </c>
      <c r="E45" s="1209" t="s">
        <v>1206</v>
      </c>
      <c r="F45" s="1662"/>
      <c r="G45" s="1662">
        <f t="shared" si="9"/>
        <v>0</v>
      </c>
      <c r="H45" s="1662"/>
      <c r="I45" s="1662">
        <f>H45*D45</f>
        <v>0</v>
      </c>
      <c r="J45" s="1682">
        <f>I45+G45</f>
        <v>0</v>
      </c>
    </row>
    <row r="46" spans="1:10" ht="28.5" x14ac:dyDescent="0.2">
      <c r="A46" s="1411">
        <v>28</v>
      </c>
      <c r="B46" s="1596" t="s">
        <v>35</v>
      </c>
      <c r="C46" s="823" t="s">
        <v>12</v>
      </c>
      <c r="D46" s="763">
        <v>1</v>
      </c>
      <c r="E46" s="1209" t="s">
        <v>1206</v>
      </c>
      <c r="F46" s="821"/>
      <c r="G46" s="821">
        <f t="shared" si="9"/>
        <v>0</v>
      </c>
      <c r="H46" s="821"/>
      <c r="I46" s="821">
        <f t="shared" ref="I46:I56" si="10">H46*D46</f>
        <v>0</v>
      </c>
      <c r="J46" s="1212">
        <f t="shared" ref="J46:J56" si="11">I46+G46</f>
        <v>0</v>
      </c>
    </row>
    <row r="47" spans="1:10" ht="28.5" x14ac:dyDescent="0.2">
      <c r="A47" s="1411">
        <v>29</v>
      </c>
      <c r="B47" s="1596" t="s">
        <v>94</v>
      </c>
      <c r="C47" s="823" t="s">
        <v>12</v>
      </c>
      <c r="D47" s="763">
        <v>1</v>
      </c>
      <c r="E47" s="1209" t="s">
        <v>1206</v>
      </c>
      <c r="F47" s="821"/>
      <c r="G47" s="821">
        <f t="shared" si="9"/>
        <v>0</v>
      </c>
      <c r="H47" s="821"/>
      <c r="I47" s="821">
        <f t="shared" si="10"/>
        <v>0</v>
      </c>
      <c r="J47" s="1212">
        <f t="shared" si="11"/>
        <v>0</v>
      </c>
    </row>
    <row r="48" spans="1:10" ht="28.5" x14ac:dyDescent="0.2">
      <c r="A48" s="1411">
        <v>30</v>
      </c>
      <c r="B48" s="1596" t="s">
        <v>1333</v>
      </c>
      <c r="C48" s="823" t="s">
        <v>12</v>
      </c>
      <c r="D48" s="763">
        <v>2</v>
      </c>
      <c r="E48" s="1209" t="s">
        <v>1206</v>
      </c>
      <c r="F48" s="821"/>
      <c r="G48" s="821">
        <f t="shared" si="9"/>
        <v>0</v>
      </c>
      <c r="H48" s="821"/>
      <c r="I48" s="821">
        <f t="shared" si="10"/>
        <v>0</v>
      </c>
      <c r="J48" s="1212">
        <f t="shared" si="11"/>
        <v>0</v>
      </c>
    </row>
    <row r="49" spans="1:10" ht="28.5" x14ac:dyDescent="0.2">
      <c r="A49" s="1411">
        <v>31</v>
      </c>
      <c r="B49" s="1596" t="s">
        <v>1369</v>
      </c>
      <c r="C49" s="823" t="s">
        <v>12</v>
      </c>
      <c r="D49" s="763">
        <v>3</v>
      </c>
      <c r="E49" s="1209" t="s">
        <v>1206</v>
      </c>
      <c r="F49" s="821"/>
      <c r="G49" s="821">
        <f t="shared" si="9"/>
        <v>0</v>
      </c>
      <c r="H49" s="821"/>
      <c r="I49" s="821">
        <f t="shared" si="10"/>
        <v>0</v>
      </c>
      <c r="J49" s="1212">
        <f t="shared" si="11"/>
        <v>0</v>
      </c>
    </row>
    <row r="50" spans="1:10" ht="28.5" x14ac:dyDescent="0.2">
      <c r="A50" s="1411">
        <v>32</v>
      </c>
      <c r="B50" s="1596" t="s">
        <v>1372</v>
      </c>
      <c r="C50" s="823" t="s">
        <v>12</v>
      </c>
      <c r="D50" s="763">
        <v>2</v>
      </c>
      <c r="E50" s="1209" t="s">
        <v>1206</v>
      </c>
      <c r="F50" s="821"/>
      <c r="G50" s="821">
        <f t="shared" si="9"/>
        <v>0</v>
      </c>
      <c r="H50" s="821"/>
      <c r="I50" s="821">
        <f t="shared" si="10"/>
        <v>0</v>
      </c>
      <c r="J50" s="1212">
        <f t="shared" si="11"/>
        <v>0</v>
      </c>
    </row>
    <row r="51" spans="1:10" ht="28.5" x14ac:dyDescent="0.2">
      <c r="A51" s="1411">
        <v>33</v>
      </c>
      <c r="B51" s="1596" t="s">
        <v>21</v>
      </c>
      <c r="C51" s="823" t="s">
        <v>12</v>
      </c>
      <c r="D51" s="763">
        <v>1</v>
      </c>
      <c r="E51" s="1209" t="s">
        <v>1206</v>
      </c>
      <c r="F51" s="821"/>
      <c r="G51" s="821">
        <f t="shared" si="9"/>
        <v>0</v>
      </c>
      <c r="H51" s="821"/>
      <c r="I51" s="821">
        <f t="shared" si="10"/>
        <v>0</v>
      </c>
      <c r="J51" s="1212">
        <f t="shared" si="11"/>
        <v>0</v>
      </c>
    </row>
    <row r="52" spans="1:10" ht="28.5" x14ac:dyDescent="0.2">
      <c r="A52" s="1411">
        <v>34</v>
      </c>
      <c r="B52" s="1596" t="s">
        <v>23</v>
      </c>
      <c r="C52" s="823" t="s">
        <v>24</v>
      </c>
      <c r="D52" s="763">
        <v>1</v>
      </c>
      <c r="E52" s="1209" t="s">
        <v>1206</v>
      </c>
      <c r="F52" s="821"/>
      <c r="G52" s="821">
        <f t="shared" si="9"/>
        <v>0</v>
      </c>
      <c r="H52" s="821"/>
      <c r="I52" s="821">
        <f t="shared" si="10"/>
        <v>0</v>
      </c>
      <c r="J52" s="1212">
        <f t="shared" si="11"/>
        <v>0</v>
      </c>
    </row>
    <row r="53" spans="1:10" ht="28.5" x14ac:dyDescent="0.2">
      <c r="A53" s="1411">
        <v>35</v>
      </c>
      <c r="B53" s="1596" t="s">
        <v>38</v>
      </c>
      <c r="C53" s="823" t="s">
        <v>24</v>
      </c>
      <c r="D53" s="763">
        <v>3</v>
      </c>
      <c r="E53" s="1209" t="s">
        <v>1206</v>
      </c>
      <c r="F53" s="821"/>
      <c r="G53" s="821">
        <f t="shared" si="9"/>
        <v>0</v>
      </c>
      <c r="H53" s="821"/>
      <c r="I53" s="821">
        <f t="shared" si="10"/>
        <v>0</v>
      </c>
      <c r="J53" s="1212">
        <f t="shared" si="11"/>
        <v>0</v>
      </c>
    </row>
    <row r="54" spans="1:10" ht="28.5" x14ac:dyDescent="0.2">
      <c r="A54" s="1411">
        <v>36</v>
      </c>
      <c r="B54" s="1596" t="s">
        <v>90</v>
      </c>
      <c r="C54" s="823" t="s">
        <v>12</v>
      </c>
      <c r="D54" s="763">
        <v>1</v>
      </c>
      <c r="E54" s="1209" t="s">
        <v>1206</v>
      </c>
      <c r="F54" s="821"/>
      <c r="G54" s="821">
        <f t="shared" si="9"/>
        <v>0</v>
      </c>
      <c r="H54" s="821"/>
      <c r="I54" s="821">
        <f t="shared" si="10"/>
        <v>0</v>
      </c>
      <c r="J54" s="1212">
        <f t="shared" si="11"/>
        <v>0</v>
      </c>
    </row>
    <row r="55" spans="1:10" ht="28.5" x14ac:dyDescent="0.2">
      <c r="A55" s="1411">
        <v>37</v>
      </c>
      <c r="B55" s="828" t="s">
        <v>773</v>
      </c>
      <c r="C55" s="822" t="s">
        <v>12</v>
      </c>
      <c r="D55" s="770">
        <v>1</v>
      </c>
      <c r="E55" s="1209" t="s">
        <v>1206</v>
      </c>
      <c r="F55" s="819"/>
      <c r="G55" s="819">
        <f t="shared" si="9"/>
        <v>0</v>
      </c>
      <c r="H55" s="819"/>
      <c r="I55" s="819">
        <f t="shared" si="10"/>
        <v>0</v>
      </c>
      <c r="J55" s="1217">
        <f t="shared" si="11"/>
        <v>0</v>
      </c>
    </row>
    <row r="56" spans="1:10" ht="29.25" thickBot="1" x14ac:dyDescent="0.25">
      <c r="A56" s="1411">
        <v>38</v>
      </c>
      <c r="B56" s="1694" t="s">
        <v>91</v>
      </c>
      <c r="C56" s="776" t="s">
        <v>12</v>
      </c>
      <c r="D56" s="777">
        <v>1</v>
      </c>
      <c r="E56" s="1215" t="s">
        <v>1206</v>
      </c>
      <c r="F56" s="817"/>
      <c r="G56" s="819">
        <f t="shared" si="9"/>
        <v>0</v>
      </c>
      <c r="H56" s="818"/>
      <c r="I56" s="819">
        <f t="shared" si="10"/>
        <v>0</v>
      </c>
      <c r="J56" s="1217">
        <f t="shared" si="11"/>
        <v>0</v>
      </c>
    </row>
    <row r="57" spans="1:10" ht="13.5" thickBot="1" x14ac:dyDescent="0.25">
      <c r="A57" s="1690"/>
      <c r="B57" s="1678" t="s">
        <v>28</v>
      </c>
      <c r="C57" s="782"/>
      <c r="D57" s="782"/>
      <c r="E57" s="1655"/>
      <c r="F57" s="783"/>
      <c r="G57" s="1655">
        <f>SUM(G44:G56)</f>
        <v>0</v>
      </c>
      <c r="H57" s="783"/>
      <c r="I57" s="1655">
        <f>SUM(I44:I56)</f>
        <v>0</v>
      </c>
      <c r="J57" s="1679">
        <f>SUM(J44:J56)</f>
        <v>0</v>
      </c>
    </row>
    <row r="58" spans="1:10" ht="15.75" thickBot="1" x14ac:dyDescent="0.3">
      <c r="A58" s="1689"/>
      <c r="B58" s="1782"/>
      <c r="C58" s="1661"/>
      <c r="D58" s="1664"/>
      <c r="E58" s="1665"/>
      <c r="F58" s="1783"/>
      <c r="G58" s="1783"/>
      <c r="H58" s="1783"/>
      <c r="I58" s="1783"/>
      <c r="J58" s="1784"/>
    </row>
    <row r="59" spans="1:10" ht="15" thickBot="1" x14ac:dyDescent="0.25">
      <c r="A59" s="1688"/>
      <c r="B59" s="1696" t="s">
        <v>96</v>
      </c>
      <c r="C59" s="1636"/>
      <c r="D59" s="1653"/>
      <c r="E59" s="751"/>
      <c r="F59" s="1636"/>
      <c r="G59" s="1636"/>
      <c r="H59" s="1636"/>
      <c r="I59" s="1635"/>
      <c r="J59" s="1639"/>
    </row>
    <row r="60" spans="1:10" ht="28.5" x14ac:dyDescent="0.2">
      <c r="A60" s="1411">
        <v>39</v>
      </c>
      <c r="B60" s="1697" t="s">
        <v>1376</v>
      </c>
      <c r="C60" s="755" t="s">
        <v>12</v>
      </c>
      <c r="D60" s="756">
        <v>1</v>
      </c>
      <c r="E60" s="1699" t="s">
        <v>1206</v>
      </c>
      <c r="F60" s="1660"/>
      <c r="G60" s="1660">
        <f t="shared" ref="G60:G69" si="12">F60*D60</f>
        <v>0</v>
      </c>
      <c r="H60" s="1660"/>
      <c r="I60" s="1660">
        <f>H60*D60</f>
        <v>0</v>
      </c>
      <c r="J60" s="1681">
        <f>I60+G60</f>
        <v>0</v>
      </c>
    </row>
    <row r="61" spans="1:10" ht="28.5" x14ac:dyDescent="0.2">
      <c r="A61" s="1411">
        <v>40</v>
      </c>
      <c r="B61" s="1596" t="s">
        <v>35</v>
      </c>
      <c r="C61" s="823" t="s">
        <v>12</v>
      </c>
      <c r="D61" s="763">
        <v>1</v>
      </c>
      <c r="E61" s="1209" t="s">
        <v>1206</v>
      </c>
      <c r="F61" s="821"/>
      <c r="G61" s="821">
        <f t="shared" si="12"/>
        <v>0</v>
      </c>
      <c r="H61" s="821"/>
      <c r="I61" s="821">
        <f t="shared" ref="I61:I69" si="13">H61*D61</f>
        <v>0</v>
      </c>
      <c r="J61" s="1212">
        <f t="shared" ref="J61:J69" si="14">I61+G61</f>
        <v>0</v>
      </c>
    </row>
    <row r="62" spans="1:10" ht="28.5" x14ac:dyDescent="0.2">
      <c r="A62" s="1411">
        <v>41</v>
      </c>
      <c r="B62" s="1642" t="s">
        <v>36</v>
      </c>
      <c r="C62" s="823" t="s">
        <v>12</v>
      </c>
      <c r="D62" s="763">
        <v>1</v>
      </c>
      <c r="E62" s="1209" t="s">
        <v>1206</v>
      </c>
      <c r="F62" s="821"/>
      <c r="G62" s="821">
        <f t="shared" si="12"/>
        <v>0</v>
      </c>
      <c r="H62" s="821"/>
      <c r="I62" s="821">
        <f t="shared" si="13"/>
        <v>0</v>
      </c>
      <c r="J62" s="1212">
        <f t="shared" si="14"/>
        <v>0</v>
      </c>
    </row>
    <row r="63" spans="1:10" ht="28.5" x14ac:dyDescent="0.2">
      <c r="A63" s="1411">
        <v>42</v>
      </c>
      <c r="B63" s="1596" t="s">
        <v>1372</v>
      </c>
      <c r="C63" s="823" t="s">
        <v>12</v>
      </c>
      <c r="D63" s="763">
        <v>3</v>
      </c>
      <c r="E63" s="1209" t="s">
        <v>1206</v>
      </c>
      <c r="F63" s="821"/>
      <c r="G63" s="821">
        <f t="shared" si="12"/>
        <v>0</v>
      </c>
      <c r="H63" s="821"/>
      <c r="I63" s="821">
        <f t="shared" si="13"/>
        <v>0</v>
      </c>
      <c r="J63" s="1212">
        <f t="shared" si="14"/>
        <v>0</v>
      </c>
    </row>
    <row r="64" spans="1:10" ht="28.5" x14ac:dyDescent="0.2">
      <c r="A64" s="1411">
        <v>43</v>
      </c>
      <c r="B64" s="1596" t="s">
        <v>21</v>
      </c>
      <c r="C64" s="823" t="s">
        <v>12</v>
      </c>
      <c r="D64" s="763">
        <v>1</v>
      </c>
      <c r="E64" s="1209" t="s">
        <v>1206</v>
      </c>
      <c r="F64" s="821"/>
      <c r="G64" s="821">
        <f t="shared" si="12"/>
        <v>0</v>
      </c>
      <c r="H64" s="821"/>
      <c r="I64" s="821">
        <f t="shared" si="13"/>
        <v>0</v>
      </c>
      <c r="J64" s="1212">
        <f t="shared" si="14"/>
        <v>0</v>
      </c>
    </row>
    <row r="65" spans="1:10" ht="28.5" x14ac:dyDescent="0.2">
      <c r="A65" s="1411">
        <v>44</v>
      </c>
      <c r="B65" s="1596" t="s">
        <v>23</v>
      </c>
      <c r="C65" s="823" t="s">
        <v>24</v>
      </c>
      <c r="D65" s="763">
        <v>1</v>
      </c>
      <c r="E65" s="1209" t="s">
        <v>1206</v>
      </c>
      <c r="F65" s="821"/>
      <c r="G65" s="821">
        <f t="shared" si="12"/>
        <v>0</v>
      </c>
      <c r="H65" s="821"/>
      <c r="I65" s="821">
        <f t="shared" si="13"/>
        <v>0</v>
      </c>
      <c r="J65" s="1212">
        <f t="shared" si="14"/>
        <v>0</v>
      </c>
    </row>
    <row r="66" spans="1:10" ht="28.5" x14ac:dyDescent="0.2">
      <c r="A66" s="1411">
        <v>45</v>
      </c>
      <c r="B66" s="1596" t="s">
        <v>38</v>
      </c>
      <c r="C66" s="823" t="s">
        <v>24</v>
      </c>
      <c r="D66" s="763">
        <v>3</v>
      </c>
      <c r="E66" s="1209" t="s">
        <v>1206</v>
      </c>
      <c r="F66" s="821"/>
      <c r="G66" s="821">
        <f t="shared" si="12"/>
        <v>0</v>
      </c>
      <c r="H66" s="821"/>
      <c r="I66" s="821">
        <f t="shared" si="13"/>
        <v>0</v>
      </c>
      <c r="J66" s="1212">
        <f t="shared" si="14"/>
        <v>0</v>
      </c>
    </row>
    <row r="67" spans="1:10" ht="28.5" x14ac:dyDescent="0.2">
      <c r="A67" s="1411">
        <v>46</v>
      </c>
      <c r="B67" s="1596" t="s">
        <v>90</v>
      </c>
      <c r="C67" s="823" t="s">
        <v>12</v>
      </c>
      <c r="D67" s="763">
        <v>1</v>
      </c>
      <c r="E67" s="1209" t="s">
        <v>1206</v>
      </c>
      <c r="F67" s="821"/>
      <c r="G67" s="821">
        <f t="shared" si="12"/>
        <v>0</v>
      </c>
      <c r="H67" s="821"/>
      <c r="I67" s="821">
        <f t="shared" si="13"/>
        <v>0</v>
      </c>
      <c r="J67" s="1212">
        <f t="shared" si="14"/>
        <v>0</v>
      </c>
    </row>
    <row r="68" spans="1:10" ht="28.5" x14ac:dyDescent="0.2">
      <c r="A68" s="1411">
        <v>47</v>
      </c>
      <c r="B68" s="828" t="s">
        <v>773</v>
      </c>
      <c r="C68" s="822" t="s">
        <v>12</v>
      </c>
      <c r="D68" s="770">
        <v>1</v>
      </c>
      <c r="E68" s="1209" t="s">
        <v>1206</v>
      </c>
      <c r="F68" s="819"/>
      <c r="G68" s="819">
        <f t="shared" si="12"/>
        <v>0</v>
      </c>
      <c r="H68" s="819"/>
      <c r="I68" s="819">
        <f t="shared" si="13"/>
        <v>0</v>
      </c>
      <c r="J68" s="1217">
        <f t="shared" si="14"/>
        <v>0</v>
      </c>
    </row>
    <row r="69" spans="1:10" ht="29.25" thickBot="1" x14ac:dyDescent="0.25">
      <c r="A69" s="1411">
        <v>48</v>
      </c>
      <c r="B69" s="1694" t="s">
        <v>91</v>
      </c>
      <c r="C69" s="776" t="s">
        <v>12</v>
      </c>
      <c r="D69" s="777">
        <v>1</v>
      </c>
      <c r="E69" s="1215" t="s">
        <v>1206</v>
      </c>
      <c r="F69" s="817"/>
      <c r="G69" s="819">
        <f t="shared" si="12"/>
        <v>0</v>
      </c>
      <c r="H69" s="818"/>
      <c r="I69" s="819">
        <f t="shared" si="13"/>
        <v>0</v>
      </c>
      <c r="J69" s="1217">
        <f t="shared" si="14"/>
        <v>0</v>
      </c>
    </row>
    <row r="70" spans="1:10" ht="13.5" thickBot="1" x14ac:dyDescent="0.25">
      <c r="A70" s="1690"/>
      <c r="B70" s="1678" t="s">
        <v>28</v>
      </c>
      <c r="C70" s="782"/>
      <c r="D70" s="782"/>
      <c r="E70" s="1654"/>
      <c r="F70" s="783"/>
      <c r="G70" s="1655">
        <f>SUM(G60:G69)</f>
        <v>0</v>
      </c>
      <c r="H70" s="783"/>
      <c r="I70" s="1655">
        <f>SUM(I60:I69)</f>
        <v>0</v>
      </c>
      <c r="J70" s="1679">
        <f>SUM(J60:J69)</f>
        <v>0</v>
      </c>
    </row>
    <row r="71" spans="1:10" ht="15.75" thickBot="1" x14ac:dyDescent="0.3">
      <c r="A71" s="1689"/>
      <c r="B71" s="1782"/>
      <c r="C71" s="1661"/>
      <c r="D71" s="1661"/>
      <c r="E71" s="1661"/>
      <c r="F71" s="1783"/>
      <c r="G71" s="1783"/>
      <c r="H71" s="1783"/>
      <c r="I71" s="1783"/>
      <c r="J71" s="1679"/>
    </row>
    <row r="72" spans="1:10" ht="15.75" thickBot="1" x14ac:dyDescent="0.3">
      <c r="A72" s="1688"/>
      <c r="B72" s="1696" t="s">
        <v>1331</v>
      </c>
      <c r="C72" s="1636"/>
      <c r="D72" s="1653"/>
      <c r="E72" s="1665"/>
      <c r="F72" s="1636"/>
      <c r="G72" s="1636"/>
      <c r="H72" s="1636"/>
      <c r="I72" s="1635"/>
      <c r="J72" s="1639"/>
    </row>
    <row r="73" spans="1:10" ht="28.5" x14ac:dyDescent="0.2">
      <c r="A73" s="1411">
        <v>49</v>
      </c>
      <c r="B73" s="1785" t="s">
        <v>1373</v>
      </c>
      <c r="C73" s="755" t="s">
        <v>12</v>
      </c>
      <c r="D73" s="756">
        <v>1</v>
      </c>
      <c r="E73" s="1209" t="s">
        <v>1206</v>
      </c>
      <c r="F73" s="1660"/>
      <c r="G73" s="1660">
        <f t="shared" ref="G73:G79" si="15">F73*D73</f>
        <v>0</v>
      </c>
      <c r="H73" s="1660"/>
      <c r="I73" s="1660">
        <f t="shared" ref="I73:I79" si="16">H73*D73</f>
        <v>0</v>
      </c>
      <c r="J73" s="1681">
        <f t="shared" ref="J73:J79" si="17">I73+G73</f>
        <v>0</v>
      </c>
    </row>
    <row r="74" spans="1:10" ht="28.5" x14ac:dyDescent="0.2">
      <c r="A74" s="1411">
        <v>50</v>
      </c>
      <c r="B74" s="1642" t="s">
        <v>1369</v>
      </c>
      <c r="C74" s="823" t="s">
        <v>12</v>
      </c>
      <c r="D74" s="763">
        <v>1</v>
      </c>
      <c r="E74" s="1209" t="s">
        <v>1206</v>
      </c>
      <c r="F74" s="821"/>
      <c r="G74" s="821">
        <f t="shared" si="15"/>
        <v>0</v>
      </c>
      <c r="H74" s="821"/>
      <c r="I74" s="821">
        <f t="shared" si="16"/>
        <v>0</v>
      </c>
      <c r="J74" s="1212">
        <f t="shared" si="17"/>
        <v>0</v>
      </c>
    </row>
    <row r="75" spans="1:10" ht="28.5" x14ac:dyDescent="0.2">
      <c r="A75" s="1411">
        <v>51</v>
      </c>
      <c r="B75" s="1596" t="s">
        <v>21</v>
      </c>
      <c r="C75" s="823" t="s">
        <v>12</v>
      </c>
      <c r="D75" s="763">
        <v>1</v>
      </c>
      <c r="E75" s="1209" t="s">
        <v>1206</v>
      </c>
      <c r="F75" s="821"/>
      <c r="G75" s="821">
        <f t="shared" si="15"/>
        <v>0</v>
      </c>
      <c r="H75" s="821"/>
      <c r="I75" s="821">
        <f t="shared" si="16"/>
        <v>0</v>
      </c>
      <c r="J75" s="1212">
        <f t="shared" si="17"/>
        <v>0</v>
      </c>
    </row>
    <row r="76" spans="1:10" ht="28.5" x14ac:dyDescent="0.2">
      <c r="A76" s="1411">
        <v>52</v>
      </c>
      <c r="B76" s="1596" t="s">
        <v>23</v>
      </c>
      <c r="C76" s="823" t="s">
        <v>24</v>
      </c>
      <c r="D76" s="763">
        <v>1</v>
      </c>
      <c r="E76" s="1209" t="s">
        <v>1206</v>
      </c>
      <c r="F76" s="821"/>
      <c r="G76" s="821">
        <f t="shared" si="15"/>
        <v>0</v>
      </c>
      <c r="H76" s="821"/>
      <c r="I76" s="821">
        <f t="shared" si="16"/>
        <v>0</v>
      </c>
      <c r="J76" s="1212">
        <f t="shared" si="17"/>
        <v>0</v>
      </c>
    </row>
    <row r="77" spans="1:10" ht="28.5" x14ac:dyDescent="0.2">
      <c r="A77" s="1411">
        <v>53</v>
      </c>
      <c r="B77" s="1596" t="s">
        <v>90</v>
      </c>
      <c r="C77" s="823" t="s">
        <v>12</v>
      </c>
      <c r="D77" s="763">
        <v>1</v>
      </c>
      <c r="E77" s="1209" t="s">
        <v>1206</v>
      </c>
      <c r="F77" s="821"/>
      <c r="G77" s="821">
        <f t="shared" si="15"/>
        <v>0</v>
      </c>
      <c r="H77" s="821"/>
      <c r="I77" s="821">
        <f t="shared" si="16"/>
        <v>0</v>
      </c>
      <c r="J77" s="1212">
        <f t="shared" si="17"/>
        <v>0</v>
      </c>
    </row>
    <row r="78" spans="1:10" ht="28.5" x14ac:dyDescent="0.2">
      <c r="A78" s="1411">
        <v>54</v>
      </c>
      <c r="B78" s="828" t="s">
        <v>773</v>
      </c>
      <c r="C78" s="822" t="s">
        <v>12</v>
      </c>
      <c r="D78" s="770">
        <v>1</v>
      </c>
      <c r="E78" s="1209" t="s">
        <v>1206</v>
      </c>
      <c r="F78" s="819"/>
      <c r="G78" s="819">
        <f t="shared" si="15"/>
        <v>0</v>
      </c>
      <c r="H78" s="819"/>
      <c r="I78" s="819">
        <f t="shared" si="16"/>
        <v>0</v>
      </c>
      <c r="J78" s="1217">
        <f t="shared" si="17"/>
        <v>0</v>
      </c>
    </row>
    <row r="79" spans="1:10" ht="29.25" thickBot="1" x14ac:dyDescent="0.25">
      <c r="A79" s="1411">
        <v>55</v>
      </c>
      <c r="B79" s="1694" t="s">
        <v>91</v>
      </c>
      <c r="C79" s="776" t="s">
        <v>12</v>
      </c>
      <c r="D79" s="777">
        <v>1</v>
      </c>
      <c r="E79" s="1209" t="s">
        <v>1206</v>
      </c>
      <c r="F79" s="817"/>
      <c r="G79" s="819">
        <f t="shared" si="15"/>
        <v>0</v>
      </c>
      <c r="H79" s="818"/>
      <c r="I79" s="819">
        <f t="shared" si="16"/>
        <v>0</v>
      </c>
      <c r="J79" s="1217">
        <f t="shared" si="17"/>
        <v>0</v>
      </c>
    </row>
    <row r="80" spans="1:10" ht="13.5" thickBot="1" x14ac:dyDescent="0.25">
      <c r="A80" s="1690"/>
      <c r="B80" s="1678" t="s">
        <v>28</v>
      </c>
      <c r="C80" s="782"/>
      <c r="D80" s="782"/>
      <c r="E80" s="1654"/>
      <c r="F80" s="783"/>
      <c r="G80" s="1655">
        <f>SUM(G73:G79)</f>
        <v>0</v>
      </c>
      <c r="H80" s="783"/>
      <c r="I80" s="1655">
        <f>SUM(I73:I79)</f>
        <v>0</v>
      </c>
      <c r="J80" s="1679">
        <f>SUM(J73:J79)</f>
        <v>0</v>
      </c>
    </row>
    <row r="81" spans="1:10" ht="15.75" thickBot="1" x14ac:dyDescent="0.3">
      <c r="A81" s="1744"/>
      <c r="B81" s="1745"/>
      <c r="C81" s="1667"/>
      <c r="D81" s="1667"/>
      <c r="E81" s="1661"/>
      <c r="F81" s="1786"/>
      <c r="G81" s="1786"/>
      <c r="H81" s="1786"/>
      <c r="I81" s="1786"/>
      <c r="J81" s="1746"/>
    </row>
    <row r="82" spans="1:10" ht="15" thickBot="1" x14ac:dyDescent="0.25">
      <c r="A82" s="1688"/>
      <c r="B82" s="1696" t="s">
        <v>97</v>
      </c>
      <c r="C82" s="1636"/>
      <c r="D82" s="1653"/>
      <c r="E82" s="751"/>
      <c r="F82" s="1636"/>
      <c r="G82" s="1636"/>
      <c r="H82" s="1636"/>
      <c r="I82" s="1635"/>
      <c r="J82" s="1639"/>
    </row>
    <row r="83" spans="1:10" ht="28.5" x14ac:dyDescent="0.2">
      <c r="A83" s="1411">
        <v>56</v>
      </c>
      <c r="B83" s="1596" t="s">
        <v>1369</v>
      </c>
      <c r="C83" s="823" t="s">
        <v>12</v>
      </c>
      <c r="D83" s="763">
        <v>1</v>
      </c>
      <c r="E83" s="1209" t="s">
        <v>1206</v>
      </c>
      <c r="F83" s="821"/>
      <c r="G83" s="821">
        <f t="shared" ref="G83:G88" si="18">F83*D83</f>
        <v>0</v>
      </c>
      <c r="H83" s="821"/>
      <c r="I83" s="821">
        <f t="shared" ref="I83:I88" si="19">H83*D83</f>
        <v>0</v>
      </c>
      <c r="J83" s="1212">
        <f t="shared" ref="J83:J88" si="20">I83+G83</f>
        <v>0</v>
      </c>
    </row>
    <row r="84" spans="1:10" ht="28.5" x14ac:dyDescent="0.2">
      <c r="A84" s="1411">
        <v>57</v>
      </c>
      <c r="B84" s="1596" t="s">
        <v>21</v>
      </c>
      <c r="C84" s="823" t="s">
        <v>12</v>
      </c>
      <c r="D84" s="763">
        <v>1</v>
      </c>
      <c r="E84" s="1209" t="s">
        <v>1206</v>
      </c>
      <c r="F84" s="821"/>
      <c r="G84" s="821">
        <f t="shared" si="18"/>
        <v>0</v>
      </c>
      <c r="H84" s="821"/>
      <c r="I84" s="821">
        <f t="shared" si="19"/>
        <v>0</v>
      </c>
      <c r="J84" s="1212">
        <f t="shared" si="20"/>
        <v>0</v>
      </c>
    </row>
    <row r="85" spans="1:10" ht="28.5" x14ac:dyDescent="0.2">
      <c r="A85" s="1411">
        <v>58</v>
      </c>
      <c r="B85" s="1596" t="s">
        <v>23</v>
      </c>
      <c r="C85" s="823" t="s">
        <v>24</v>
      </c>
      <c r="D85" s="763">
        <v>1</v>
      </c>
      <c r="E85" s="1209" t="s">
        <v>1206</v>
      </c>
      <c r="F85" s="821"/>
      <c r="G85" s="821">
        <f t="shared" si="18"/>
        <v>0</v>
      </c>
      <c r="H85" s="821"/>
      <c r="I85" s="821">
        <f t="shared" si="19"/>
        <v>0</v>
      </c>
      <c r="J85" s="1212">
        <f t="shared" si="20"/>
        <v>0</v>
      </c>
    </row>
    <row r="86" spans="1:10" ht="28.5" x14ac:dyDescent="0.2">
      <c r="A86" s="1411">
        <v>59</v>
      </c>
      <c r="B86" s="1596" t="s">
        <v>90</v>
      </c>
      <c r="C86" s="823" t="s">
        <v>12</v>
      </c>
      <c r="D86" s="763">
        <v>1</v>
      </c>
      <c r="E86" s="1209" t="s">
        <v>1206</v>
      </c>
      <c r="F86" s="821"/>
      <c r="G86" s="821">
        <f t="shared" si="18"/>
        <v>0</v>
      </c>
      <c r="H86" s="821"/>
      <c r="I86" s="821">
        <f t="shared" si="19"/>
        <v>0</v>
      </c>
      <c r="J86" s="1212">
        <f t="shared" si="20"/>
        <v>0</v>
      </c>
    </row>
    <row r="87" spans="1:10" ht="28.5" x14ac:dyDescent="0.2">
      <c r="A87" s="1411">
        <v>60</v>
      </c>
      <c r="B87" s="828" t="s">
        <v>773</v>
      </c>
      <c r="C87" s="822" t="s">
        <v>12</v>
      </c>
      <c r="D87" s="770">
        <v>1</v>
      </c>
      <c r="E87" s="1209" t="s">
        <v>1206</v>
      </c>
      <c r="F87" s="819"/>
      <c r="G87" s="819">
        <f t="shared" si="18"/>
        <v>0</v>
      </c>
      <c r="H87" s="819"/>
      <c r="I87" s="819">
        <f t="shared" si="19"/>
        <v>0</v>
      </c>
      <c r="J87" s="1217">
        <f t="shared" si="20"/>
        <v>0</v>
      </c>
    </row>
    <row r="88" spans="1:10" ht="29.25" thickBot="1" x14ac:dyDescent="0.25">
      <c r="A88" s="1411">
        <v>61</v>
      </c>
      <c r="B88" s="1694" t="s">
        <v>91</v>
      </c>
      <c r="C88" s="776" t="s">
        <v>12</v>
      </c>
      <c r="D88" s="777">
        <v>1</v>
      </c>
      <c r="E88" s="1209" t="s">
        <v>1206</v>
      </c>
      <c r="F88" s="817"/>
      <c r="G88" s="819">
        <f t="shared" si="18"/>
        <v>0</v>
      </c>
      <c r="H88" s="818"/>
      <c r="I88" s="819">
        <f t="shared" si="19"/>
        <v>0</v>
      </c>
      <c r="J88" s="1217">
        <f t="shared" si="20"/>
        <v>0</v>
      </c>
    </row>
    <row r="89" spans="1:10" ht="13.5" thickBot="1" x14ac:dyDescent="0.25">
      <c r="A89" s="1690"/>
      <c r="B89" s="1678" t="s">
        <v>28</v>
      </c>
      <c r="C89" s="782"/>
      <c r="D89" s="782"/>
      <c r="E89" s="1654"/>
      <c r="F89" s="783"/>
      <c r="G89" s="1655">
        <f>SUM(G83:G88)</f>
        <v>0</v>
      </c>
      <c r="H89" s="783"/>
      <c r="I89" s="1655">
        <f>SUM(I83:I88)</f>
        <v>0</v>
      </c>
      <c r="J89" s="1679">
        <f>SUM(J83:J88)</f>
        <v>0</v>
      </c>
    </row>
    <row r="90" spans="1:10" ht="15.75" thickBot="1" x14ac:dyDescent="0.3">
      <c r="A90" s="1689"/>
      <c r="B90" s="1782"/>
      <c r="C90" s="1661"/>
      <c r="D90" s="1661"/>
      <c r="E90" s="1661"/>
      <c r="F90" s="1783"/>
      <c r="G90" s="1783"/>
      <c r="H90" s="1783"/>
      <c r="I90" s="1783"/>
      <c r="J90" s="1784"/>
    </row>
    <row r="91" spans="1:10" ht="15" thickBot="1" x14ac:dyDescent="0.25">
      <c r="A91" s="1688"/>
      <c r="B91" s="1696" t="s">
        <v>98</v>
      </c>
      <c r="C91" s="1636"/>
      <c r="D91" s="1653"/>
      <c r="E91" s="751"/>
      <c r="F91" s="1636"/>
      <c r="G91" s="1636"/>
      <c r="H91" s="1636"/>
      <c r="I91" s="1635"/>
      <c r="J91" s="1639"/>
    </row>
    <row r="92" spans="1:10" ht="28.5" x14ac:dyDescent="0.2">
      <c r="A92" s="1411">
        <v>62</v>
      </c>
      <c r="B92" s="1697" t="s">
        <v>1332</v>
      </c>
      <c r="C92" s="755" t="s">
        <v>12</v>
      </c>
      <c r="D92" s="756">
        <v>1</v>
      </c>
      <c r="E92" s="1699" t="s">
        <v>1206</v>
      </c>
      <c r="F92" s="1660"/>
      <c r="G92" s="1660">
        <f t="shared" ref="G92:G103" si="21">F92*D92</f>
        <v>0</v>
      </c>
      <c r="H92" s="1660"/>
      <c r="I92" s="1660">
        <f>H92*D92</f>
        <v>0</v>
      </c>
      <c r="J92" s="1681">
        <f>I92+G92</f>
        <v>0</v>
      </c>
    </row>
    <row r="93" spans="1:10" ht="28.5" x14ac:dyDescent="0.2">
      <c r="A93" s="1411">
        <v>63</v>
      </c>
      <c r="B93" s="1596" t="s">
        <v>1377</v>
      </c>
      <c r="C93" s="823" t="s">
        <v>12</v>
      </c>
      <c r="D93" s="763">
        <v>1</v>
      </c>
      <c r="E93" s="1209" t="s">
        <v>1206</v>
      </c>
      <c r="F93" s="821"/>
      <c r="G93" s="821">
        <f t="shared" si="21"/>
        <v>0</v>
      </c>
      <c r="H93" s="821"/>
      <c r="I93" s="821">
        <f t="shared" ref="I93:I103" si="22">H93*D93</f>
        <v>0</v>
      </c>
      <c r="J93" s="1212">
        <f t="shared" ref="J93:J103" si="23">I93+G93</f>
        <v>0</v>
      </c>
    </row>
    <row r="94" spans="1:10" ht="28.5" x14ac:dyDescent="0.2">
      <c r="A94" s="1411">
        <v>64</v>
      </c>
      <c r="B94" s="1596" t="s">
        <v>35</v>
      </c>
      <c r="C94" s="823" t="s">
        <v>12</v>
      </c>
      <c r="D94" s="763">
        <v>1</v>
      </c>
      <c r="E94" s="1209" t="s">
        <v>1206</v>
      </c>
      <c r="F94" s="821"/>
      <c r="G94" s="821">
        <f t="shared" si="21"/>
        <v>0</v>
      </c>
      <c r="H94" s="821"/>
      <c r="I94" s="821">
        <f t="shared" si="22"/>
        <v>0</v>
      </c>
      <c r="J94" s="1212">
        <f t="shared" si="23"/>
        <v>0</v>
      </c>
    </row>
    <row r="95" spans="1:10" ht="28.5" x14ac:dyDescent="0.2">
      <c r="A95" s="1411">
        <v>65</v>
      </c>
      <c r="B95" s="1596" t="s">
        <v>1364</v>
      </c>
      <c r="C95" s="823" t="s">
        <v>12</v>
      </c>
      <c r="D95" s="763">
        <v>1</v>
      </c>
      <c r="E95" s="1209" t="s">
        <v>1206</v>
      </c>
      <c r="F95" s="821"/>
      <c r="G95" s="821">
        <f t="shared" si="21"/>
        <v>0</v>
      </c>
      <c r="H95" s="821"/>
      <c r="I95" s="821">
        <f t="shared" si="22"/>
        <v>0</v>
      </c>
      <c r="J95" s="1212">
        <f t="shared" si="23"/>
        <v>0</v>
      </c>
    </row>
    <row r="96" spans="1:10" ht="28.5" x14ac:dyDescent="0.2">
      <c r="A96" s="1411">
        <v>66</v>
      </c>
      <c r="B96" s="1596" t="s">
        <v>1369</v>
      </c>
      <c r="C96" s="823" t="s">
        <v>12</v>
      </c>
      <c r="D96" s="763">
        <v>2</v>
      </c>
      <c r="E96" s="1209" t="s">
        <v>1206</v>
      </c>
      <c r="F96" s="821"/>
      <c r="G96" s="821">
        <f t="shared" si="21"/>
        <v>0</v>
      </c>
      <c r="H96" s="821"/>
      <c r="I96" s="821">
        <f t="shared" si="22"/>
        <v>0</v>
      </c>
      <c r="J96" s="1212">
        <f t="shared" si="23"/>
        <v>0</v>
      </c>
    </row>
    <row r="97" spans="1:10" ht="28.5" x14ac:dyDescent="0.2">
      <c r="A97" s="1411">
        <v>67</v>
      </c>
      <c r="B97" s="1596" t="s">
        <v>1372</v>
      </c>
      <c r="C97" s="823" t="s">
        <v>12</v>
      </c>
      <c r="D97" s="763">
        <v>1</v>
      </c>
      <c r="E97" s="1209" t="s">
        <v>1206</v>
      </c>
      <c r="F97" s="821"/>
      <c r="G97" s="821">
        <f t="shared" si="21"/>
        <v>0</v>
      </c>
      <c r="H97" s="821"/>
      <c r="I97" s="821">
        <f t="shared" si="22"/>
        <v>0</v>
      </c>
      <c r="J97" s="1212">
        <f t="shared" si="23"/>
        <v>0</v>
      </c>
    </row>
    <row r="98" spans="1:10" ht="28.5" x14ac:dyDescent="0.2">
      <c r="A98" s="1411">
        <v>68</v>
      </c>
      <c r="B98" s="1596" t="s">
        <v>21</v>
      </c>
      <c r="C98" s="823" t="s">
        <v>12</v>
      </c>
      <c r="D98" s="763">
        <v>1</v>
      </c>
      <c r="E98" s="1209" t="s">
        <v>1206</v>
      </c>
      <c r="F98" s="821"/>
      <c r="G98" s="821">
        <f t="shared" si="21"/>
        <v>0</v>
      </c>
      <c r="H98" s="821"/>
      <c r="I98" s="821">
        <f t="shared" si="22"/>
        <v>0</v>
      </c>
      <c r="J98" s="1212">
        <f t="shared" si="23"/>
        <v>0</v>
      </c>
    </row>
    <row r="99" spans="1:10" ht="28.5" x14ac:dyDescent="0.2">
      <c r="A99" s="1411">
        <v>69</v>
      </c>
      <c r="B99" s="1596" t="s">
        <v>23</v>
      </c>
      <c r="C99" s="823" t="s">
        <v>24</v>
      </c>
      <c r="D99" s="763">
        <v>1</v>
      </c>
      <c r="E99" s="1209" t="s">
        <v>1206</v>
      </c>
      <c r="F99" s="821"/>
      <c r="G99" s="821">
        <f t="shared" si="21"/>
        <v>0</v>
      </c>
      <c r="H99" s="821"/>
      <c r="I99" s="821">
        <f t="shared" si="22"/>
        <v>0</v>
      </c>
      <c r="J99" s="1212">
        <f t="shared" si="23"/>
        <v>0</v>
      </c>
    </row>
    <row r="100" spans="1:10" ht="28.5" x14ac:dyDescent="0.2">
      <c r="A100" s="1411">
        <v>70</v>
      </c>
      <c r="B100" s="1596" t="s">
        <v>38</v>
      </c>
      <c r="C100" s="823" t="s">
        <v>24</v>
      </c>
      <c r="D100" s="763">
        <v>3</v>
      </c>
      <c r="E100" s="1209" t="s">
        <v>1206</v>
      </c>
      <c r="F100" s="821"/>
      <c r="G100" s="821">
        <f t="shared" si="21"/>
        <v>0</v>
      </c>
      <c r="H100" s="821"/>
      <c r="I100" s="821">
        <f t="shared" si="22"/>
        <v>0</v>
      </c>
      <c r="J100" s="1212">
        <f t="shared" si="23"/>
        <v>0</v>
      </c>
    </row>
    <row r="101" spans="1:10" ht="28.5" x14ac:dyDescent="0.2">
      <c r="A101" s="1411">
        <v>71</v>
      </c>
      <c r="B101" s="1596" t="s">
        <v>90</v>
      </c>
      <c r="C101" s="823" t="s">
        <v>12</v>
      </c>
      <c r="D101" s="763">
        <v>1</v>
      </c>
      <c r="E101" s="1209" t="s">
        <v>1206</v>
      </c>
      <c r="F101" s="821"/>
      <c r="G101" s="821">
        <f t="shared" si="21"/>
        <v>0</v>
      </c>
      <c r="H101" s="821"/>
      <c r="I101" s="821">
        <f t="shared" si="22"/>
        <v>0</v>
      </c>
      <c r="J101" s="1212">
        <f t="shared" si="23"/>
        <v>0</v>
      </c>
    </row>
    <row r="102" spans="1:10" ht="28.5" x14ac:dyDescent="0.2">
      <c r="A102" s="1411">
        <v>72</v>
      </c>
      <c r="B102" s="828" t="s">
        <v>773</v>
      </c>
      <c r="C102" s="822" t="s">
        <v>12</v>
      </c>
      <c r="D102" s="770">
        <v>1</v>
      </c>
      <c r="E102" s="1209" t="s">
        <v>1206</v>
      </c>
      <c r="F102" s="819"/>
      <c r="G102" s="819">
        <f t="shared" si="21"/>
        <v>0</v>
      </c>
      <c r="H102" s="819"/>
      <c r="I102" s="819">
        <f t="shared" si="22"/>
        <v>0</v>
      </c>
      <c r="J102" s="1217">
        <f t="shared" si="23"/>
        <v>0</v>
      </c>
    </row>
    <row r="103" spans="1:10" ht="29.25" thickBot="1" x14ac:dyDescent="0.25">
      <c r="A103" s="1411">
        <v>73</v>
      </c>
      <c r="B103" s="1694" t="s">
        <v>91</v>
      </c>
      <c r="C103" s="776" t="s">
        <v>12</v>
      </c>
      <c r="D103" s="777">
        <v>1</v>
      </c>
      <c r="E103" s="1209" t="s">
        <v>1206</v>
      </c>
      <c r="F103" s="817"/>
      <c r="G103" s="819">
        <f t="shared" si="21"/>
        <v>0</v>
      </c>
      <c r="H103" s="818"/>
      <c r="I103" s="819">
        <f t="shared" si="22"/>
        <v>0</v>
      </c>
      <c r="J103" s="1217">
        <f t="shared" si="23"/>
        <v>0</v>
      </c>
    </row>
    <row r="104" spans="1:10" ht="13.5" thickBot="1" x14ac:dyDescent="0.25">
      <c r="A104" s="1690"/>
      <c r="B104" s="1678" t="s">
        <v>28</v>
      </c>
      <c r="C104" s="782"/>
      <c r="D104" s="782"/>
      <c r="E104" s="1654"/>
      <c r="F104" s="783"/>
      <c r="G104" s="1655">
        <f>SUM(G92:G103)</f>
        <v>0</v>
      </c>
      <c r="H104" s="783"/>
      <c r="I104" s="1655">
        <f>SUM(I92:I103)</f>
        <v>0</v>
      </c>
      <c r="J104" s="1679">
        <f>SUM(J92:J103)</f>
        <v>0</v>
      </c>
    </row>
    <row r="105" spans="1:10" ht="15.75" thickBot="1" x14ac:dyDescent="0.3">
      <c r="A105" s="1689"/>
      <c r="B105" s="1782"/>
      <c r="C105" s="1661"/>
      <c r="D105" s="1661"/>
      <c r="E105" s="1661"/>
      <c r="F105" s="1783"/>
      <c r="G105" s="1783"/>
      <c r="H105" s="1783"/>
      <c r="I105" s="1783"/>
      <c r="J105" s="1787"/>
    </row>
    <row r="106" spans="1:10" ht="15" thickBot="1" x14ac:dyDescent="0.25">
      <c r="A106" s="1688"/>
      <c r="B106" s="1696" t="s">
        <v>99</v>
      </c>
      <c r="C106" s="1636"/>
      <c r="D106" s="1653"/>
      <c r="E106" s="751"/>
      <c r="F106" s="1636"/>
      <c r="G106" s="1636"/>
      <c r="H106" s="1636"/>
      <c r="I106" s="1635"/>
      <c r="J106" s="1639"/>
    </row>
    <row r="107" spans="1:10" ht="28.5" x14ac:dyDescent="0.2">
      <c r="A107" s="1411">
        <v>74</v>
      </c>
      <c r="B107" s="1697" t="s">
        <v>1378</v>
      </c>
      <c r="C107" s="755" t="s">
        <v>12</v>
      </c>
      <c r="D107" s="756">
        <v>1</v>
      </c>
      <c r="E107" s="1699" t="s">
        <v>1206</v>
      </c>
      <c r="F107" s="1660"/>
      <c r="G107" s="1660">
        <f t="shared" ref="G107:G116" si="24">F107*D107</f>
        <v>0</v>
      </c>
      <c r="H107" s="1660"/>
      <c r="I107" s="1660">
        <f>H107*D107</f>
        <v>0</v>
      </c>
      <c r="J107" s="1681">
        <f>I107+G107</f>
        <v>0</v>
      </c>
    </row>
    <row r="108" spans="1:10" ht="28.5" x14ac:dyDescent="0.2">
      <c r="A108" s="1411">
        <v>75</v>
      </c>
      <c r="B108" s="1596" t="s">
        <v>35</v>
      </c>
      <c r="C108" s="823" t="s">
        <v>12</v>
      </c>
      <c r="D108" s="763">
        <v>2</v>
      </c>
      <c r="E108" s="1209" t="s">
        <v>1206</v>
      </c>
      <c r="F108" s="821"/>
      <c r="G108" s="821">
        <f t="shared" si="24"/>
        <v>0</v>
      </c>
      <c r="H108" s="821"/>
      <c r="I108" s="821">
        <f t="shared" ref="I108:I116" si="25">H108*D108</f>
        <v>0</v>
      </c>
      <c r="J108" s="1212">
        <f t="shared" ref="J108:J116" si="26">I108+G108</f>
        <v>0</v>
      </c>
    </row>
    <row r="109" spans="1:10" ht="28.5" x14ac:dyDescent="0.2">
      <c r="A109" s="1411">
        <v>76</v>
      </c>
      <c r="B109" s="1596" t="s">
        <v>1364</v>
      </c>
      <c r="C109" s="823" t="s">
        <v>12</v>
      </c>
      <c r="D109" s="763">
        <v>1</v>
      </c>
      <c r="E109" s="1209" t="s">
        <v>1206</v>
      </c>
      <c r="F109" s="821"/>
      <c r="G109" s="821">
        <f t="shared" si="24"/>
        <v>0</v>
      </c>
      <c r="H109" s="821"/>
      <c r="I109" s="821">
        <f t="shared" si="25"/>
        <v>0</v>
      </c>
      <c r="J109" s="1212">
        <f t="shared" si="26"/>
        <v>0</v>
      </c>
    </row>
    <row r="110" spans="1:10" ht="28.5" x14ac:dyDescent="0.2">
      <c r="A110" s="1411">
        <v>77</v>
      </c>
      <c r="B110" s="1596" t="s">
        <v>36</v>
      </c>
      <c r="C110" s="823" t="s">
        <v>12</v>
      </c>
      <c r="D110" s="763">
        <v>3</v>
      </c>
      <c r="E110" s="1209" t="s">
        <v>1206</v>
      </c>
      <c r="F110" s="821"/>
      <c r="G110" s="821">
        <f t="shared" si="24"/>
        <v>0</v>
      </c>
      <c r="H110" s="821"/>
      <c r="I110" s="821">
        <f t="shared" si="25"/>
        <v>0</v>
      </c>
      <c r="J110" s="1212">
        <f t="shared" si="26"/>
        <v>0</v>
      </c>
    </row>
    <row r="111" spans="1:10" ht="28.5" x14ac:dyDescent="0.2">
      <c r="A111" s="1411">
        <v>78</v>
      </c>
      <c r="B111" s="1596" t="s">
        <v>21</v>
      </c>
      <c r="C111" s="823" t="s">
        <v>12</v>
      </c>
      <c r="D111" s="763">
        <v>1</v>
      </c>
      <c r="E111" s="1209" t="s">
        <v>1206</v>
      </c>
      <c r="F111" s="821"/>
      <c r="G111" s="821">
        <f t="shared" si="24"/>
        <v>0</v>
      </c>
      <c r="H111" s="821"/>
      <c r="I111" s="821">
        <f t="shared" si="25"/>
        <v>0</v>
      </c>
      <c r="J111" s="1212">
        <f t="shared" si="26"/>
        <v>0</v>
      </c>
    </row>
    <row r="112" spans="1:10" ht="28.5" x14ac:dyDescent="0.2">
      <c r="A112" s="1411">
        <v>79</v>
      </c>
      <c r="B112" s="1596" t="s">
        <v>23</v>
      </c>
      <c r="C112" s="823" t="s">
        <v>24</v>
      </c>
      <c r="D112" s="763">
        <v>1</v>
      </c>
      <c r="E112" s="1209" t="s">
        <v>1206</v>
      </c>
      <c r="F112" s="821"/>
      <c r="G112" s="821">
        <f t="shared" si="24"/>
        <v>0</v>
      </c>
      <c r="H112" s="821"/>
      <c r="I112" s="821">
        <f t="shared" si="25"/>
        <v>0</v>
      </c>
      <c r="J112" s="1212">
        <f t="shared" si="26"/>
        <v>0</v>
      </c>
    </row>
    <row r="113" spans="1:10" ht="28.5" x14ac:dyDescent="0.2">
      <c r="A113" s="1411">
        <v>80</v>
      </c>
      <c r="B113" s="1596" t="s">
        <v>38</v>
      </c>
      <c r="C113" s="823" t="s">
        <v>24</v>
      </c>
      <c r="D113" s="763">
        <v>3</v>
      </c>
      <c r="E113" s="1209" t="s">
        <v>1206</v>
      </c>
      <c r="F113" s="821"/>
      <c r="G113" s="821">
        <f t="shared" si="24"/>
        <v>0</v>
      </c>
      <c r="H113" s="821"/>
      <c r="I113" s="821">
        <f t="shared" si="25"/>
        <v>0</v>
      </c>
      <c r="J113" s="1212">
        <f t="shared" si="26"/>
        <v>0</v>
      </c>
    </row>
    <row r="114" spans="1:10" ht="28.5" x14ac:dyDescent="0.2">
      <c r="A114" s="1411">
        <v>81</v>
      </c>
      <c r="B114" s="1596" t="s">
        <v>90</v>
      </c>
      <c r="C114" s="823" t="s">
        <v>12</v>
      </c>
      <c r="D114" s="763">
        <v>1</v>
      </c>
      <c r="E114" s="1209" t="s">
        <v>1206</v>
      </c>
      <c r="F114" s="821"/>
      <c r="G114" s="821">
        <f t="shared" si="24"/>
        <v>0</v>
      </c>
      <c r="H114" s="821"/>
      <c r="I114" s="821">
        <f t="shared" si="25"/>
        <v>0</v>
      </c>
      <c r="J114" s="1212">
        <f t="shared" si="26"/>
        <v>0</v>
      </c>
    </row>
    <row r="115" spans="1:10" ht="28.5" x14ac:dyDescent="0.2">
      <c r="A115" s="1411">
        <v>82</v>
      </c>
      <c r="B115" s="828" t="s">
        <v>773</v>
      </c>
      <c r="C115" s="822" t="s">
        <v>12</v>
      </c>
      <c r="D115" s="770">
        <v>1</v>
      </c>
      <c r="E115" s="1209" t="s">
        <v>1206</v>
      </c>
      <c r="F115" s="819"/>
      <c r="G115" s="819">
        <f t="shared" si="24"/>
        <v>0</v>
      </c>
      <c r="H115" s="819"/>
      <c r="I115" s="819">
        <f t="shared" si="25"/>
        <v>0</v>
      </c>
      <c r="J115" s="1217">
        <f t="shared" si="26"/>
        <v>0</v>
      </c>
    </row>
    <row r="116" spans="1:10" ht="29.25" thickBot="1" x14ac:dyDescent="0.25">
      <c r="A116" s="1411">
        <v>83</v>
      </c>
      <c r="B116" s="1694" t="s">
        <v>91</v>
      </c>
      <c r="C116" s="776" t="s">
        <v>12</v>
      </c>
      <c r="D116" s="777">
        <v>1</v>
      </c>
      <c r="E116" s="1209" t="s">
        <v>1206</v>
      </c>
      <c r="F116" s="817"/>
      <c r="G116" s="819">
        <f t="shared" si="24"/>
        <v>0</v>
      </c>
      <c r="H116" s="817"/>
      <c r="I116" s="819">
        <f t="shared" si="25"/>
        <v>0</v>
      </c>
      <c r="J116" s="829">
        <f t="shared" si="26"/>
        <v>0</v>
      </c>
    </row>
    <row r="117" spans="1:10" ht="13.5" thickBot="1" x14ac:dyDescent="0.25">
      <c r="A117" s="1690"/>
      <c r="B117" s="1678" t="s">
        <v>28</v>
      </c>
      <c r="C117" s="782"/>
      <c r="D117" s="782"/>
      <c r="E117" s="1654"/>
      <c r="F117" s="783"/>
      <c r="G117" s="1655">
        <f>SUM(G107:G116)</f>
        <v>0</v>
      </c>
      <c r="H117" s="783"/>
      <c r="I117" s="1655">
        <f>SUM(I107:I116)</f>
        <v>0</v>
      </c>
      <c r="J117" s="1679">
        <f>SUM(J107:J116)</f>
        <v>0</v>
      </c>
    </row>
    <row r="118" spans="1:10" ht="15.75" thickBot="1" x14ac:dyDescent="0.3">
      <c r="A118" s="1689"/>
      <c r="B118" s="1782"/>
      <c r="C118" s="1661"/>
      <c r="D118" s="1661"/>
      <c r="E118" s="1661"/>
      <c r="F118" s="1783"/>
      <c r="G118" s="1783"/>
      <c r="H118" s="1783"/>
      <c r="I118" s="1783"/>
      <c r="J118" s="1784"/>
    </row>
    <row r="119" spans="1:10" ht="15" thickBot="1" x14ac:dyDescent="0.25">
      <c r="A119" s="1688"/>
      <c r="B119" s="1696" t="s">
        <v>1379</v>
      </c>
      <c r="C119" s="1636"/>
      <c r="D119" s="1653"/>
      <c r="E119" s="751"/>
      <c r="F119" s="1636"/>
      <c r="G119" s="1636"/>
      <c r="H119" s="1636"/>
      <c r="I119" s="1635"/>
      <c r="J119" s="1639"/>
    </row>
    <row r="120" spans="1:10" ht="28.5" x14ac:dyDescent="0.2">
      <c r="A120" s="1411">
        <v>84</v>
      </c>
      <c r="B120" s="1697" t="s">
        <v>1380</v>
      </c>
      <c r="C120" s="755" t="s">
        <v>12</v>
      </c>
      <c r="D120" s="756">
        <v>1</v>
      </c>
      <c r="E120" s="1699" t="s">
        <v>1206</v>
      </c>
      <c r="F120" s="1660"/>
      <c r="G120" s="1660">
        <f t="shared" ref="G120:G130" si="27">F120*D120</f>
        <v>0</v>
      </c>
      <c r="H120" s="1660"/>
      <c r="I120" s="1660">
        <f>H120*D120</f>
        <v>0</v>
      </c>
      <c r="J120" s="1681">
        <f>I120+G120</f>
        <v>0</v>
      </c>
    </row>
    <row r="121" spans="1:10" ht="28.5" x14ac:dyDescent="0.2">
      <c r="A121" s="1411">
        <v>85</v>
      </c>
      <c r="B121" s="1596" t="s">
        <v>35</v>
      </c>
      <c r="C121" s="823" t="s">
        <v>12</v>
      </c>
      <c r="D121" s="763">
        <v>3</v>
      </c>
      <c r="E121" s="1209" t="s">
        <v>1206</v>
      </c>
      <c r="F121" s="821"/>
      <c r="G121" s="821">
        <f t="shared" si="27"/>
        <v>0</v>
      </c>
      <c r="H121" s="821"/>
      <c r="I121" s="821">
        <f t="shared" ref="I121:I130" si="28">H121*D121</f>
        <v>0</v>
      </c>
      <c r="J121" s="1212">
        <f t="shared" ref="J121:J130" si="29">I121+G121</f>
        <v>0</v>
      </c>
    </row>
    <row r="122" spans="1:10" ht="28.5" x14ac:dyDescent="0.2">
      <c r="A122" s="1411">
        <v>86</v>
      </c>
      <c r="B122" s="1596" t="s">
        <v>1364</v>
      </c>
      <c r="C122" s="823" t="s">
        <v>12</v>
      </c>
      <c r="D122" s="763">
        <v>1</v>
      </c>
      <c r="E122" s="1209" t="s">
        <v>1206</v>
      </c>
      <c r="F122" s="821"/>
      <c r="G122" s="821">
        <f t="shared" si="27"/>
        <v>0</v>
      </c>
      <c r="H122" s="821"/>
      <c r="I122" s="821">
        <f t="shared" si="28"/>
        <v>0</v>
      </c>
      <c r="J122" s="1212">
        <f t="shared" si="29"/>
        <v>0</v>
      </c>
    </row>
    <row r="123" spans="1:10" ht="28.5" x14ac:dyDescent="0.2">
      <c r="A123" s="1411">
        <v>87</v>
      </c>
      <c r="B123" s="1596" t="s">
        <v>36</v>
      </c>
      <c r="C123" s="823" t="s">
        <v>12</v>
      </c>
      <c r="D123" s="763">
        <v>4</v>
      </c>
      <c r="E123" s="1209" t="s">
        <v>1206</v>
      </c>
      <c r="F123" s="821"/>
      <c r="G123" s="821">
        <f t="shared" si="27"/>
        <v>0</v>
      </c>
      <c r="H123" s="821"/>
      <c r="I123" s="821">
        <f t="shared" si="28"/>
        <v>0</v>
      </c>
      <c r="J123" s="1212">
        <f t="shared" si="29"/>
        <v>0</v>
      </c>
    </row>
    <row r="124" spans="1:10" ht="28.5" x14ac:dyDescent="0.2">
      <c r="A124" s="1411">
        <v>88</v>
      </c>
      <c r="B124" s="1596" t="s">
        <v>1372</v>
      </c>
      <c r="C124" s="823" t="s">
        <v>12</v>
      </c>
      <c r="D124" s="763">
        <v>1</v>
      </c>
      <c r="E124" s="1209" t="s">
        <v>1206</v>
      </c>
      <c r="F124" s="821"/>
      <c r="G124" s="821">
        <f t="shared" si="27"/>
        <v>0</v>
      </c>
      <c r="H124" s="821"/>
      <c r="I124" s="821">
        <f t="shared" si="28"/>
        <v>0</v>
      </c>
      <c r="J124" s="1212">
        <f t="shared" si="29"/>
        <v>0</v>
      </c>
    </row>
    <row r="125" spans="1:10" ht="28.5" x14ac:dyDescent="0.2">
      <c r="A125" s="1411">
        <v>89</v>
      </c>
      <c r="B125" s="1596" t="s">
        <v>21</v>
      </c>
      <c r="C125" s="823" t="s">
        <v>12</v>
      </c>
      <c r="D125" s="763">
        <v>1</v>
      </c>
      <c r="E125" s="1209" t="s">
        <v>1206</v>
      </c>
      <c r="F125" s="821"/>
      <c r="G125" s="821">
        <f t="shared" si="27"/>
        <v>0</v>
      </c>
      <c r="H125" s="821"/>
      <c r="I125" s="821">
        <f t="shared" si="28"/>
        <v>0</v>
      </c>
      <c r="J125" s="1212">
        <f t="shared" si="29"/>
        <v>0</v>
      </c>
    </row>
    <row r="126" spans="1:10" ht="28.5" x14ac:dyDescent="0.2">
      <c r="A126" s="1411">
        <v>90</v>
      </c>
      <c r="B126" s="1596" t="s">
        <v>23</v>
      </c>
      <c r="C126" s="823" t="s">
        <v>24</v>
      </c>
      <c r="D126" s="763">
        <v>1</v>
      </c>
      <c r="E126" s="1209" t="s">
        <v>1206</v>
      </c>
      <c r="F126" s="821"/>
      <c r="G126" s="821">
        <f t="shared" si="27"/>
        <v>0</v>
      </c>
      <c r="H126" s="821"/>
      <c r="I126" s="821">
        <f t="shared" si="28"/>
        <v>0</v>
      </c>
      <c r="J126" s="1212">
        <f t="shared" si="29"/>
        <v>0</v>
      </c>
    </row>
    <row r="127" spans="1:10" ht="28.5" x14ac:dyDescent="0.2">
      <c r="A127" s="1411">
        <v>91</v>
      </c>
      <c r="B127" s="1596" t="s">
        <v>38</v>
      </c>
      <c r="C127" s="823" t="s">
        <v>24</v>
      </c>
      <c r="D127" s="763">
        <v>3</v>
      </c>
      <c r="E127" s="1209" t="s">
        <v>1206</v>
      </c>
      <c r="F127" s="821"/>
      <c r="G127" s="821">
        <f t="shared" si="27"/>
        <v>0</v>
      </c>
      <c r="H127" s="821"/>
      <c r="I127" s="821">
        <f t="shared" si="28"/>
        <v>0</v>
      </c>
      <c r="J127" s="1212">
        <f t="shared" si="29"/>
        <v>0</v>
      </c>
    </row>
    <row r="128" spans="1:10" ht="28.5" x14ac:dyDescent="0.2">
      <c r="A128" s="1411">
        <v>92</v>
      </c>
      <c r="B128" s="1596" t="s">
        <v>90</v>
      </c>
      <c r="C128" s="823" t="s">
        <v>12</v>
      </c>
      <c r="D128" s="763">
        <v>1</v>
      </c>
      <c r="E128" s="1209" t="s">
        <v>1206</v>
      </c>
      <c r="F128" s="821"/>
      <c r="G128" s="821">
        <f t="shared" si="27"/>
        <v>0</v>
      </c>
      <c r="H128" s="821"/>
      <c r="I128" s="821">
        <f t="shared" si="28"/>
        <v>0</v>
      </c>
      <c r="J128" s="1212">
        <f t="shared" si="29"/>
        <v>0</v>
      </c>
    </row>
    <row r="129" spans="1:10" ht="28.5" x14ac:dyDescent="0.2">
      <c r="A129" s="1411">
        <v>93</v>
      </c>
      <c r="B129" s="828" t="s">
        <v>773</v>
      </c>
      <c r="C129" s="822" t="s">
        <v>12</v>
      </c>
      <c r="D129" s="770">
        <v>1</v>
      </c>
      <c r="E129" s="1209" t="s">
        <v>1206</v>
      </c>
      <c r="F129" s="819"/>
      <c r="G129" s="819">
        <f t="shared" si="27"/>
        <v>0</v>
      </c>
      <c r="H129" s="819"/>
      <c r="I129" s="819">
        <f t="shared" si="28"/>
        <v>0</v>
      </c>
      <c r="J129" s="1217">
        <f t="shared" si="29"/>
        <v>0</v>
      </c>
    </row>
    <row r="130" spans="1:10" ht="29.25" thickBot="1" x14ac:dyDescent="0.25">
      <c r="A130" s="1411">
        <v>94</v>
      </c>
      <c r="B130" s="1694" t="s">
        <v>91</v>
      </c>
      <c r="C130" s="776" t="s">
        <v>12</v>
      </c>
      <c r="D130" s="777">
        <v>1</v>
      </c>
      <c r="E130" s="1209" t="s">
        <v>1206</v>
      </c>
      <c r="F130" s="817"/>
      <c r="G130" s="819">
        <f t="shared" si="27"/>
        <v>0</v>
      </c>
      <c r="H130" s="818"/>
      <c r="I130" s="817">
        <f t="shared" si="28"/>
        <v>0</v>
      </c>
      <c r="J130" s="829">
        <f t="shared" si="29"/>
        <v>0</v>
      </c>
    </row>
    <row r="131" spans="1:10" ht="13.5" thickBot="1" x14ac:dyDescent="0.25">
      <c r="A131" s="1690"/>
      <c r="B131" s="1678" t="s">
        <v>28</v>
      </c>
      <c r="C131" s="782"/>
      <c r="D131" s="782"/>
      <c r="E131" s="1654"/>
      <c r="F131" s="783"/>
      <c r="G131" s="1655">
        <f>SUM(G120:G130)</f>
        <v>0</v>
      </c>
      <c r="H131" s="783"/>
      <c r="I131" s="1655">
        <f>SUM(I120:I130)</f>
        <v>0</v>
      </c>
      <c r="J131" s="1679">
        <f>SUM(J120:J130)</f>
        <v>0</v>
      </c>
    </row>
    <row r="132" spans="1:10" ht="15.75" thickBot="1" x14ac:dyDescent="0.3">
      <c r="A132" s="1689"/>
      <c r="B132" s="1782"/>
      <c r="C132" s="1661"/>
      <c r="D132" s="1661"/>
      <c r="E132" s="1661"/>
      <c r="F132" s="1783"/>
      <c r="G132" s="1783"/>
      <c r="H132" s="1783"/>
      <c r="I132" s="1783"/>
      <c r="J132" s="1784"/>
    </row>
    <row r="133" spans="1:10" ht="15.75" thickBot="1" x14ac:dyDescent="0.3">
      <c r="A133" s="1691"/>
      <c r="B133" s="1782"/>
      <c r="C133" s="1661"/>
      <c r="D133" s="1661"/>
      <c r="E133" s="1661"/>
      <c r="F133" s="1783"/>
      <c r="G133" s="1783"/>
      <c r="H133" s="1783"/>
      <c r="I133" s="1783"/>
      <c r="J133" s="1787"/>
    </row>
    <row r="134" spans="1:10" ht="15" thickBot="1" x14ac:dyDescent="0.25">
      <c r="A134" s="1688"/>
      <c r="B134" s="1747" t="s">
        <v>100</v>
      </c>
      <c r="C134" s="750"/>
      <c r="D134" s="751"/>
      <c r="E134" s="751"/>
      <c r="F134" s="750"/>
      <c r="G134" s="750"/>
      <c r="H134" s="750"/>
      <c r="I134" s="752"/>
      <c r="J134" s="753"/>
    </row>
    <row r="135" spans="1:10" ht="28.5" x14ac:dyDescent="0.2">
      <c r="A135" s="1411">
        <v>95</v>
      </c>
      <c r="B135" s="1743" t="s">
        <v>36</v>
      </c>
      <c r="C135" s="1701" t="s">
        <v>12</v>
      </c>
      <c r="D135" s="1702">
        <v>1</v>
      </c>
      <c r="E135" s="1699" t="s">
        <v>1206</v>
      </c>
      <c r="F135" s="1662"/>
      <c r="G135" s="1662">
        <f t="shared" ref="G135:G141" si="30">F135*D135</f>
        <v>0</v>
      </c>
      <c r="H135" s="1662"/>
      <c r="I135" s="1662">
        <f t="shared" ref="I135:I141" si="31">H135*D135</f>
        <v>0</v>
      </c>
      <c r="J135" s="1682">
        <f t="shared" ref="J135:J141" si="32">I135+G135</f>
        <v>0</v>
      </c>
    </row>
    <row r="136" spans="1:10" ht="28.5" x14ac:dyDescent="0.2">
      <c r="A136" s="1411">
        <v>96</v>
      </c>
      <c r="B136" s="1596" t="s">
        <v>21</v>
      </c>
      <c r="C136" s="823" t="s">
        <v>12</v>
      </c>
      <c r="D136" s="763">
        <v>1</v>
      </c>
      <c r="E136" s="1209" t="s">
        <v>1206</v>
      </c>
      <c r="F136" s="821"/>
      <c r="G136" s="821">
        <f t="shared" si="30"/>
        <v>0</v>
      </c>
      <c r="H136" s="821"/>
      <c r="I136" s="821">
        <f t="shared" si="31"/>
        <v>0</v>
      </c>
      <c r="J136" s="1212">
        <f t="shared" si="32"/>
        <v>0</v>
      </c>
    </row>
    <row r="137" spans="1:10" ht="28.5" x14ac:dyDescent="0.2">
      <c r="A137" s="1411">
        <v>97</v>
      </c>
      <c r="B137" s="1596" t="s">
        <v>23</v>
      </c>
      <c r="C137" s="823" t="s">
        <v>24</v>
      </c>
      <c r="D137" s="763">
        <v>1</v>
      </c>
      <c r="E137" s="1209" t="s">
        <v>1206</v>
      </c>
      <c r="F137" s="821"/>
      <c r="G137" s="821">
        <f t="shared" si="30"/>
        <v>0</v>
      </c>
      <c r="H137" s="821"/>
      <c r="I137" s="821">
        <f t="shared" si="31"/>
        <v>0</v>
      </c>
      <c r="J137" s="1212">
        <f t="shared" si="32"/>
        <v>0</v>
      </c>
    </row>
    <row r="138" spans="1:10" ht="28.5" x14ac:dyDescent="0.2">
      <c r="A138" s="1411">
        <v>98</v>
      </c>
      <c r="B138" s="1596" t="s">
        <v>38</v>
      </c>
      <c r="C138" s="823" t="s">
        <v>24</v>
      </c>
      <c r="D138" s="763">
        <v>3</v>
      </c>
      <c r="E138" s="1209" t="s">
        <v>1206</v>
      </c>
      <c r="F138" s="821"/>
      <c r="G138" s="821">
        <f t="shared" si="30"/>
        <v>0</v>
      </c>
      <c r="H138" s="821"/>
      <c r="I138" s="821">
        <f t="shared" si="31"/>
        <v>0</v>
      </c>
      <c r="J138" s="1212">
        <f t="shared" si="32"/>
        <v>0</v>
      </c>
    </row>
    <row r="139" spans="1:10" ht="28.5" x14ac:dyDescent="0.2">
      <c r="A139" s="1411">
        <v>99</v>
      </c>
      <c r="B139" s="1596" t="s">
        <v>90</v>
      </c>
      <c r="C139" s="823" t="s">
        <v>12</v>
      </c>
      <c r="D139" s="763">
        <v>1</v>
      </c>
      <c r="E139" s="1209" t="s">
        <v>1206</v>
      </c>
      <c r="F139" s="821"/>
      <c r="G139" s="821">
        <f t="shared" si="30"/>
        <v>0</v>
      </c>
      <c r="H139" s="821"/>
      <c r="I139" s="821">
        <f t="shared" si="31"/>
        <v>0</v>
      </c>
      <c r="J139" s="1212">
        <f t="shared" si="32"/>
        <v>0</v>
      </c>
    </row>
    <row r="140" spans="1:10" ht="28.5" x14ac:dyDescent="0.2">
      <c r="A140" s="1411">
        <v>100</v>
      </c>
      <c r="B140" s="828" t="s">
        <v>773</v>
      </c>
      <c r="C140" s="822" t="s">
        <v>12</v>
      </c>
      <c r="D140" s="770">
        <v>1</v>
      </c>
      <c r="E140" s="1209" t="s">
        <v>1206</v>
      </c>
      <c r="F140" s="819"/>
      <c r="G140" s="819">
        <f t="shared" si="30"/>
        <v>0</v>
      </c>
      <c r="H140" s="819"/>
      <c r="I140" s="819">
        <f t="shared" si="31"/>
        <v>0</v>
      </c>
      <c r="J140" s="1217">
        <f t="shared" si="32"/>
        <v>0</v>
      </c>
    </row>
    <row r="141" spans="1:10" ht="29.25" thickBot="1" x14ac:dyDescent="0.25">
      <c r="A141" s="1411">
        <v>101</v>
      </c>
      <c r="B141" s="1694" t="s">
        <v>91</v>
      </c>
      <c r="C141" s="776" t="s">
        <v>12</v>
      </c>
      <c r="D141" s="777">
        <v>1</v>
      </c>
      <c r="E141" s="1209" t="s">
        <v>1206</v>
      </c>
      <c r="F141" s="817"/>
      <c r="G141" s="819">
        <f t="shared" si="30"/>
        <v>0</v>
      </c>
      <c r="H141" s="817"/>
      <c r="I141" s="819">
        <f t="shared" si="31"/>
        <v>0</v>
      </c>
      <c r="J141" s="1217">
        <f t="shared" si="32"/>
        <v>0</v>
      </c>
    </row>
    <row r="142" spans="1:10" ht="13.5" thickBot="1" x14ac:dyDescent="0.25">
      <c r="A142" s="1690"/>
      <c r="B142" s="1678" t="s">
        <v>28</v>
      </c>
      <c r="C142" s="782"/>
      <c r="D142" s="782"/>
      <c r="E142" s="1654"/>
      <c r="F142" s="783"/>
      <c r="G142" s="1655">
        <f>SUM(G135:G141)</f>
        <v>0</v>
      </c>
      <c r="H142" s="783"/>
      <c r="I142" s="1655">
        <f>SUM(I135:I141)</f>
        <v>0</v>
      </c>
      <c r="J142" s="1679">
        <f>SUM(J135:J141)</f>
        <v>0</v>
      </c>
    </row>
    <row r="143" spans="1:10" ht="15.75" thickBot="1" x14ac:dyDescent="0.3">
      <c r="A143" s="1748"/>
      <c r="B143" s="1749"/>
      <c r="C143" s="1750"/>
      <c r="D143" s="1750"/>
      <c r="E143" s="1750"/>
      <c r="F143" s="1788"/>
      <c r="G143" s="1788"/>
      <c r="H143" s="1788"/>
      <c r="I143" s="1788"/>
      <c r="J143" s="1787"/>
    </row>
    <row r="144" spans="1:10" ht="15" thickBot="1" x14ac:dyDescent="0.25">
      <c r="A144" s="1688"/>
      <c r="B144" s="1747" t="s">
        <v>101</v>
      </c>
      <c r="C144" s="750"/>
      <c r="D144" s="751"/>
      <c r="E144" s="751"/>
      <c r="F144" s="750"/>
      <c r="G144" s="750"/>
      <c r="H144" s="750"/>
      <c r="I144" s="752"/>
      <c r="J144" s="753"/>
    </row>
    <row r="145" spans="1:10" ht="28.5" x14ac:dyDescent="0.2">
      <c r="A145" s="1411">
        <v>102</v>
      </c>
      <c r="B145" s="1596" t="s">
        <v>35</v>
      </c>
      <c r="C145" s="823" t="s">
        <v>12</v>
      </c>
      <c r="D145" s="763">
        <v>4</v>
      </c>
      <c r="E145" s="1209" t="s">
        <v>1206</v>
      </c>
      <c r="F145" s="821"/>
      <c r="G145" s="821">
        <f t="shared" ref="G145:G155" si="33">F145*D145</f>
        <v>0</v>
      </c>
      <c r="H145" s="821"/>
      <c r="I145" s="821">
        <f t="shared" ref="I145" si="34">H145*D145</f>
        <v>0</v>
      </c>
      <c r="J145" s="1212">
        <f t="shared" ref="J145" si="35">I145+G145</f>
        <v>0</v>
      </c>
    </row>
    <row r="146" spans="1:10" ht="28.5" x14ac:dyDescent="0.2">
      <c r="A146" s="1411">
        <v>103</v>
      </c>
      <c r="B146" s="1743" t="s">
        <v>1325</v>
      </c>
      <c r="C146" s="1701" t="s">
        <v>12</v>
      </c>
      <c r="D146" s="1702">
        <v>2</v>
      </c>
      <c r="E146" s="1209" t="s">
        <v>1206</v>
      </c>
      <c r="F146" s="1662"/>
      <c r="G146" s="1662">
        <f t="shared" si="33"/>
        <v>0</v>
      </c>
      <c r="H146" s="1662"/>
      <c r="I146" s="1662">
        <f>H146*D146</f>
        <v>0</v>
      </c>
      <c r="J146" s="1682">
        <f>I146+G146</f>
        <v>0</v>
      </c>
    </row>
    <row r="147" spans="1:10" ht="28.5" x14ac:dyDescent="0.2">
      <c r="A147" s="1411">
        <v>104</v>
      </c>
      <c r="B147" s="1743" t="s">
        <v>1374</v>
      </c>
      <c r="C147" s="1701" t="s">
        <v>12</v>
      </c>
      <c r="D147" s="1702">
        <v>2</v>
      </c>
      <c r="E147" s="1209" t="s">
        <v>1206</v>
      </c>
      <c r="F147" s="1662"/>
      <c r="G147" s="1662">
        <f t="shared" si="33"/>
        <v>0</v>
      </c>
      <c r="H147" s="1662"/>
      <c r="I147" s="1662">
        <f>H147*D147</f>
        <v>0</v>
      </c>
      <c r="J147" s="1682">
        <f>I147+G147</f>
        <v>0</v>
      </c>
    </row>
    <row r="148" spans="1:10" ht="28.5" x14ac:dyDescent="0.2">
      <c r="A148" s="1411">
        <v>105</v>
      </c>
      <c r="B148" s="1596" t="s">
        <v>1369</v>
      </c>
      <c r="C148" s="823" t="s">
        <v>12</v>
      </c>
      <c r="D148" s="763">
        <v>6</v>
      </c>
      <c r="E148" s="1209" t="s">
        <v>1206</v>
      </c>
      <c r="F148" s="821"/>
      <c r="G148" s="821">
        <f t="shared" si="33"/>
        <v>0</v>
      </c>
      <c r="H148" s="821"/>
      <c r="I148" s="821">
        <f t="shared" ref="I148:I155" si="36">H148*D148</f>
        <v>0</v>
      </c>
      <c r="J148" s="1212">
        <f t="shared" ref="J148:J155" si="37">I148+G148</f>
        <v>0</v>
      </c>
    </row>
    <row r="149" spans="1:10" ht="28.5" x14ac:dyDescent="0.2">
      <c r="A149" s="1411">
        <v>106</v>
      </c>
      <c r="B149" s="1596" t="s">
        <v>1372</v>
      </c>
      <c r="C149" s="823" t="s">
        <v>12</v>
      </c>
      <c r="D149" s="763">
        <v>2</v>
      </c>
      <c r="E149" s="1209" t="s">
        <v>1206</v>
      </c>
      <c r="F149" s="821"/>
      <c r="G149" s="821">
        <f t="shared" si="33"/>
        <v>0</v>
      </c>
      <c r="H149" s="821"/>
      <c r="I149" s="821">
        <f t="shared" si="36"/>
        <v>0</v>
      </c>
      <c r="J149" s="1212">
        <f t="shared" si="37"/>
        <v>0</v>
      </c>
    </row>
    <row r="150" spans="1:10" ht="28.5" x14ac:dyDescent="0.2">
      <c r="A150" s="1411">
        <v>107</v>
      </c>
      <c r="B150" s="1743" t="s">
        <v>21</v>
      </c>
      <c r="C150" s="1701" t="s">
        <v>12</v>
      </c>
      <c r="D150" s="1702">
        <v>1</v>
      </c>
      <c r="E150" s="1699" t="s">
        <v>1206</v>
      </c>
      <c r="F150" s="1662"/>
      <c r="G150" s="1662">
        <f t="shared" si="33"/>
        <v>0</v>
      </c>
      <c r="H150" s="1662"/>
      <c r="I150" s="1662">
        <f t="shared" si="36"/>
        <v>0</v>
      </c>
      <c r="J150" s="1682">
        <f t="shared" si="37"/>
        <v>0</v>
      </c>
    </row>
    <row r="151" spans="1:10" ht="28.5" x14ac:dyDescent="0.2">
      <c r="A151" s="1411">
        <v>108</v>
      </c>
      <c r="B151" s="1596" t="s">
        <v>23</v>
      </c>
      <c r="C151" s="823" t="s">
        <v>24</v>
      </c>
      <c r="D151" s="763">
        <v>1</v>
      </c>
      <c r="E151" s="1209" t="s">
        <v>1206</v>
      </c>
      <c r="F151" s="821"/>
      <c r="G151" s="821">
        <f t="shared" si="33"/>
        <v>0</v>
      </c>
      <c r="H151" s="821"/>
      <c r="I151" s="821">
        <f t="shared" si="36"/>
        <v>0</v>
      </c>
      <c r="J151" s="1212">
        <f t="shared" si="37"/>
        <v>0</v>
      </c>
    </row>
    <row r="152" spans="1:10" ht="28.5" x14ac:dyDescent="0.2">
      <c r="A152" s="1411">
        <v>109</v>
      </c>
      <c r="B152" s="1596" t="s">
        <v>38</v>
      </c>
      <c r="C152" s="823" t="s">
        <v>24</v>
      </c>
      <c r="D152" s="763">
        <v>3</v>
      </c>
      <c r="E152" s="1209" t="s">
        <v>1206</v>
      </c>
      <c r="F152" s="821"/>
      <c r="G152" s="821">
        <f t="shared" si="33"/>
        <v>0</v>
      </c>
      <c r="H152" s="821"/>
      <c r="I152" s="821">
        <f t="shared" si="36"/>
        <v>0</v>
      </c>
      <c r="J152" s="1212">
        <f t="shared" si="37"/>
        <v>0</v>
      </c>
    </row>
    <row r="153" spans="1:10" ht="28.5" x14ac:dyDescent="0.2">
      <c r="A153" s="1411">
        <v>110</v>
      </c>
      <c r="B153" s="1596" t="s">
        <v>90</v>
      </c>
      <c r="C153" s="823" t="s">
        <v>12</v>
      </c>
      <c r="D153" s="763">
        <v>1</v>
      </c>
      <c r="E153" s="1209" t="s">
        <v>1206</v>
      </c>
      <c r="F153" s="821"/>
      <c r="G153" s="821">
        <f t="shared" si="33"/>
        <v>0</v>
      </c>
      <c r="H153" s="821"/>
      <c r="I153" s="821">
        <f t="shared" si="36"/>
        <v>0</v>
      </c>
      <c r="J153" s="1212">
        <f t="shared" si="37"/>
        <v>0</v>
      </c>
    </row>
    <row r="154" spans="1:10" ht="28.5" x14ac:dyDescent="0.2">
      <c r="A154" s="1411">
        <v>111</v>
      </c>
      <c r="B154" s="828" t="s">
        <v>773</v>
      </c>
      <c r="C154" s="822" t="s">
        <v>12</v>
      </c>
      <c r="D154" s="770">
        <v>1</v>
      </c>
      <c r="E154" s="1209" t="s">
        <v>1206</v>
      </c>
      <c r="F154" s="819"/>
      <c r="G154" s="819">
        <f t="shared" si="33"/>
        <v>0</v>
      </c>
      <c r="H154" s="819"/>
      <c r="I154" s="819">
        <f t="shared" si="36"/>
        <v>0</v>
      </c>
      <c r="J154" s="1217">
        <f t="shared" si="37"/>
        <v>0</v>
      </c>
    </row>
    <row r="155" spans="1:10" ht="29.25" thickBot="1" x14ac:dyDescent="0.25">
      <c r="A155" s="1411">
        <v>112</v>
      </c>
      <c r="B155" s="1694" t="s">
        <v>91</v>
      </c>
      <c r="C155" s="776" t="s">
        <v>12</v>
      </c>
      <c r="D155" s="777">
        <v>1</v>
      </c>
      <c r="E155" s="1209" t="s">
        <v>1206</v>
      </c>
      <c r="F155" s="817"/>
      <c r="G155" s="817">
        <f t="shared" si="33"/>
        <v>0</v>
      </c>
      <c r="H155" s="818"/>
      <c r="I155" s="817">
        <f t="shared" si="36"/>
        <v>0</v>
      </c>
      <c r="J155" s="1217">
        <f t="shared" si="37"/>
        <v>0</v>
      </c>
    </row>
    <row r="156" spans="1:10" ht="13.5" thickBot="1" x14ac:dyDescent="0.25">
      <c r="A156" s="1692"/>
      <c r="B156" s="1678" t="s">
        <v>28</v>
      </c>
      <c r="C156" s="782"/>
      <c r="D156" s="782"/>
      <c r="E156" s="1654"/>
      <c r="F156" s="783"/>
      <c r="G156" s="1655">
        <f>SUM(G143:G155)</f>
        <v>0</v>
      </c>
      <c r="H156" s="783"/>
      <c r="I156" s="1655">
        <f>SUM(I143:I155)</f>
        <v>0</v>
      </c>
      <c r="J156" s="1679">
        <f>SUM(J145:J155)</f>
        <v>0</v>
      </c>
    </row>
    <row r="157" spans="1:10" ht="15" x14ac:dyDescent="0.25">
      <c r="A157" s="1686"/>
      <c r="B157" s="1666"/>
      <c r="C157" s="1667"/>
      <c r="D157" s="1667"/>
      <c r="E157" s="1667"/>
      <c r="F157" s="1668"/>
      <c r="G157" s="1668"/>
      <c r="H157" s="1668"/>
      <c r="I157" s="1668"/>
      <c r="J157" s="1684"/>
    </row>
    <row r="158" spans="1:10" ht="15.75" thickBot="1" x14ac:dyDescent="0.3">
      <c r="A158" s="1648"/>
      <c r="B158" s="1669"/>
      <c r="C158" s="1670"/>
      <c r="D158" s="1671"/>
      <c r="E158" s="1671"/>
      <c r="F158" s="1672"/>
      <c r="G158" s="1672"/>
      <c r="H158" s="1673"/>
      <c r="I158" s="1672"/>
      <c r="J158" s="1685"/>
    </row>
    <row r="159" spans="1:10" ht="16.5" thickBot="1" x14ac:dyDescent="0.3">
      <c r="A159" s="1687" t="s">
        <v>39</v>
      </c>
      <c r="B159" s="782"/>
      <c r="C159" s="782"/>
      <c r="D159" s="782"/>
      <c r="E159" s="782"/>
      <c r="F159" s="783"/>
      <c r="G159" s="1655"/>
      <c r="H159" s="1674"/>
      <c r="I159" s="1655"/>
      <c r="J159" s="1679">
        <f>SUM(J156+J142+J131+J104+J117+J70+J57+J89+J40+J28+J18+J80)</f>
        <v>0</v>
      </c>
    </row>
    <row r="160" spans="1:10" ht="15" x14ac:dyDescent="0.25">
      <c r="A160"/>
      <c r="B160"/>
      <c r="C160" s="199"/>
      <c r="D160" s="199"/>
      <c r="E160" s="199"/>
      <c r="F160" s="199"/>
      <c r="G160" s="1675"/>
      <c r="H160" s="1667"/>
      <c r="I160" s="1676"/>
      <c r="J160" s="1677"/>
    </row>
    <row r="161" spans="1:10" ht="20.25" x14ac:dyDescent="0.3">
      <c r="A161"/>
      <c r="B161" s="787"/>
      <c r="C161" s="199"/>
      <c r="D161" s="788"/>
      <c r="E161" s="788"/>
      <c r="F161" s="199"/>
      <c r="G161" s="199"/>
      <c r="H161" s="199"/>
      <c r="I161" s="747"/>
      <c r="J161" s="748"/>
    </row>
  </sheetData>
  <pageMargins left="0.7" right="0.7" top="0.75" bottom="0.75" header="0.3" footer="0.3"/>
  <pageSetup paperSize="9" scale="56" fitToHeight="0"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zoomScaleNormal="100" zoomScaleSheetLayoutView="100" workbookViewId="0">
      <selection activeCell="B26" sqref="B26"/>
    </sheetView>
  </sheetViews>
  <sheetFormatPr defaultRowHeight="12.75" x14ac:dyDescent="0.2"/>
  <cols>
    <col min="1" max="1" width="5.7109375" style="5" customWidth="1"/>
    <col min="2" max="2" width="61.7109375" style="2" bestFit="1" customWidth="1"/>
    <col min="3" max="3" width="4.28515625" style="2" customWidth="1"/>
    <col min="4" max="4" width="6.7109375" style="2" customWidth="1"/>
    <col min="5" max="5" width="15.7109375" style="2" customWidth="1"/>
    <col min="6" max="6" width="13.7109375" style="2" customWidth="1"/>
    <col min="7" max="7" width="14.7109375" style="3" customWidth="1"/>
    <col min="8" max="8" width="8.7109375" style="4" customWidth="1"/>
    <col min="9" max="10" width="14.7109375" style="5" customWidth="1"/>
    <col min="11" max="47" width="9.140625" style="5"/>
    <col min="48" max="50" width="0" style="5" hidden="1" customWidth="1"/>
    <col min="51" max="256" width="9.140625" style="5"/>
    <col min="257" max="257" width="61.7109375" style="5" bestFit="1" customWidth="1"/>
    <col min="258" max="258" width="4.28515625" style="5" customWidth="1"/>
    <col min="259" max="259" width="8.7109375" style="5" customWidth="1"/>
    <col min="260" max="260" width="13.7109375" style="5" customWidth="1"/>
    <col min="261" max="261" width="14.7109375" style="5" customWidth="1"/>
    <col min="262" max="262" width="8.7109375" style="5" customWidth="1"/>
    <col min="263" max="264" width="14.7109375" style="5" customWidth="1"/>
    <col min="265" max="265" width="18.140625" style="5" customWidth="1"/>
    <col min="266" max="303" width="9.140625" style="5"/>
    <col min="304" max="306" width="0" style="5" hidden="1" customWidth="1"/>
    <col min="307" max="512" width="9.140625" style="5"/>
    <col min="513" max="513" width="61.7109375" style="5" bestFit="1" customWidth="1"/>
    <col min="514" max="514" width="4.28515625" style="5" customWidth="1"/>
    <col min="515" max="515" width="8.7109375" style="5" customWidth="1"/>
    <col min="516" max="516" width="13.7109375" style="5" customWidth="1"/>
    <col min="517" max="517" width="14.7109375" style="5" customWidth="1"/>
    <col min="518" max="518" width="8.7109375" style="5" customWidth="1"/>
    <col min="519" max="520" width="14.7109375" style="5" customWidth="1"/>
    <col min="521" max="521" width="18.140625" style="5" customWidth="1"/>
    <col min="522" max="559" width="9.140625" style="5"/>
    <col min="560" max="562" width="0" style="5" hidden="1" customWidth="1"/>
    <col min="563" max="768" width="9.140625" style="5"/>
    <col min="769" max="769" width="61.7109375" style="5" bestFit="1" customWidth="1"/>
    <col min="770" max="770" width="4.28515625" style="5" customWidth="1"/>
    <col min="771" max="771" width="8.7109375" style="5" customWidth="1"/>
    <col min="772" max="772" width="13.7109375" style="5" customWidth="1"/>
    <col min="773" max="773" width="14.7109375" style="5" customWidth="1"/>
    <col min="774" max="774" width="8.7109375" style="5" customWidth="1"/>
    <col min="775" max="776" width="14.7109375" style="5" customWidth="1"/>
    <col min="777" max="777" width="18.140625" style="5" customWidth="1"/>
    <col min="778" max="815" width="9.140625" style="5"/>
    <col min="816" max="818" width="0" style="5" hidden="1" customWidth="1"/>
    <col min="819" max="1024" width="9.140625" style="5"/>
    <col min="1025" max="1025" width="61.7109375" style="5" bestFit="1" customWidth="1"/>
    <col min="1026" max="1026" width="4.28515625" style="5" customWidth="1"/>
    <col min="1027" max="1027" width="8.7109375" style="5" customWidth="1"/>
    <col min="1028" max="1028" width="13.7109375" style="5" customWidth="1"/>
    <col min="1029" max="1029" width="14.7109375" style="5" customWidth="1"/>
    <col min="1030" max="1030" width="8.7109375" style="5" customWidth="1"/>
    <col min="1031" max="1032" width="14.7109375" style="5" customWidth="1"/>
    <col min="1033" max="1033" width="18.140625" style="5" customWidth="1"/>
    <col min="1034" max="1071" width="9.140625" style="5"/>
    <col min="1072" max="1074" width="0" style="5" hidden="1" customWidth="1"/>
    <col min="1075" max="1280" width="9.140625" style="5"/>
    <col min="1281" max="1281" width="61.7109375" style="5" bestFit="1" customWidth="1"/>
    <col min="1282" max="1282" width="4.28515625" style="5" customWidth="1"/>
    <col min="1283" max="1283" width="8.7109375" style="5" customWidth="1"/>
    <col min="1284" max="1284" width="13.7109375" style="5" customWidth="1"/>
    <col min="1285" max="1285" width="14.7109375" style="5" customWidth="1"/>
    <col min="1286" max="1286" width="8.7109375" style="5" customWidth="1"/>
    <col min="1287" max="1288" width="14.7109375" style="5" customWidth="1"/>
    <col min="1289" max="1289" width="18.140625" style="5" customWidth="1"/>
    <col min="1290" max="1327" width="9.140625" style="5"/>
    <col min="1328" max="1330" width="0" style="5" hidden="1" customWidth="1"/>
    <col min="1331" max="1536" width="9.140625" style="5"/>
    <col min="1537" max="1537" width="61.7109375" style="5" bestFit="1" customWidth="1"/>
    <col min="1538" max="1538" width="4.28515625" style="5" customWidth="1"/>
    <col min="1539" max="1539" width="8.7109375" style="5" customWidth="1"/>
    <col min="1540" max="1540" width="13.7109375" style="5" customWidth="1"/>
    <col min="1541" max="1541" width="14.7109375" style="5" customWidth="1"/>
    <col min="1542" max="1542" width="8.7109375" style="5" customWidth="1"/>
    <col min="1543" max="1544" width="14.7109375" style="5" customWidth="1"/>
    <col min="1545" max="1545" width="18.140625" style="5" customWidth="1"/>
    <col min="1546" max="1583" width="9.140625" style="5"/>
    <col min="1584" max="1586" width="0" style="5" hidden="1" customWidth="1"/>
    <col min="1587" max="1792" width="9.140625" style="5"/>
    <col min="1793" max="1793" width="61.7109375" style="5" bestFit="1" customWidth="1"/>
    <col min="1794" max="1794" width="4.28515625" style="5" customWidth="1"/>
    <col min="1795" max="1795" width="8.7109375" style="5" customWidth="1"/>
    <col min="1796" max="1796" width="13.7109375" style="5" customWidth="1"/>
    <col min="1797" max="1797" width="14.7109375" style="5" customWidth="1"/>
    <col min="1798" max="1798" width="8.7109375" style="5" customWidth="1"/>
    <col min="1799" max="1800" width="14.7109375" style="5" customWidth="1"/>
    <col min="1801" max="1801" width="18.140625" style="5" customWidth="1"/>
    <col min="1802" max="1839" width="9.140625" style="5"/>
    <col min="1840" max="1842" width="0" style="5" hidden="1" customWidth="1"/>
    <col min="1843" max="2048" width="9.140625" style="5"/>
    <col min="2049" max="2049" width="61.7109375" style="5" bestFit="1" customWidth="1"/>
    <col min="2050" max="2050" width="4.28515625" style="5" customWidth="1"/>
    <col min="2051" max="2051" width="8.7109375" style="5" customWidth="1"/>
    <col min="2052" max="2052" width="13.7109375" style="5" customWidth="1"/>
    <col min="2053" max="2053" width="14.7109375" style="5" customWidth="1"/>
    <col min="2054" max="2054" width="8.7109375" style="5" customWidth="1"/>
    <col min="2055" max="2056" width="14.7109375" style="5" customWidth="1"/>
    <col min="2057" max="2057" width="18.140625" style="5" customWidth="1"/>
    <col min="2058" max="2095" width="9.140625" style="5"/>
    <col min="2096" max="2098" width="0" style="5" hidden="1" customWidth="1"/>
    <col min="2099" max="2304" width="9.140625" style="5"/>
    <col min="2305" max="2305" width="61.7109375" style="5" bestFit="1" customWidth="1"/>
    <col min="2306" max="2306" width="4.28515625" style="5" customWidth="1"/>
    <col min="2307" max="2307" width="8.7109375" style="5" customWidth="1"/>
    <col min="2308" max="2308" width="13.7109375" style="5" customWidth="1"/>
    <col min="2309" max="2309" width="14.7109375" style="5" customWidth="1"/>
    <col min="2310" max="2310" width="8.7109375" style="5" customWidth="1"/>
    <col min="2311" max="2312" width="14.7109375" style="5" customWidth="1"/>
    <col min="2313" max="2313" width="18.140625" style="5" customWidth="1"/>
    <col min="2314" max="2351" width="9.140625" style="5"/>
    <col min="2352" max="2354" width="0" style="5" hidden="1" customWidth="1"/>
    <col min="2355" max="2560" width="9.140625" style="5"/>
    <col min="2561" max="2561" width="61.7109375" style="5" bestFit="1" customWidth="1"/>
    <col min="2562" max="2562" width="4.28515625" style="5" customWidth="1"/>
    <col min="2563" max="2563" width="8.7109375" style="5" customWidth="1"/>
    <col min="2564" max="2564" width="13.7109375" style="5" customWidth="1"/>
    <col min="2565" max="2565" width="14.7109375" style="5" customWidth="1"/>
    <col min="2566" max="2566" width="8.7109375" style="5" customWidth="1"/>
    <col min="2567" max="2568" width="14.7109375" style="5" customWidth="1"/>
    <col min="2569" max="2569" width="18.140625" style="5" customWidth="1"/>
    <col min="2570" max="2607" width="9.140625" style="5"/>
    <col min="2608" max="2610" width="0" style="5" hidden="1" customWidth="1"/>
    <col min="2611" max="2816" width="9.140625" style="5"/>
    <col min="2817" max="2817" width="61.7109375" style="5" bestFit="1" customWidth="1"/>
    <col min="2818" max="2818" width="4.28515625" style="5" customWidth="1"/>
    <col min="2819" max="2819" width="8.7109375" style="5" customWidth="1"/>
    <col min="2820" max="2820" width="13.7109375" style="5" customWidth="1"/>
    <col min="2821" max="2821" width="14.7109375" style="5" customWidth="1"/>
    <col min="2822" max="2822" width="8.7109375" style="5" customWidth="1"/>
    <col min="2823" max="2824" width="14.7109375" style="5" customWidth="1"/>
    <col min="2825" max="2825" width="18.140625" style="5" customWidth="1"/>
    <col min="2826" max="2863" width="9.140625" style="5"/>
    <col min="2864" max="2866" width="0" style="5" hidden="1" customWidth="1"/>
    <col min="2867" max="3072" width="9.140625" style="5"/>
    <col min="3073" max="3073" width="61.7109375" style="5" bestFit="1" customWidth="1"/>
    <col min="3074" max="3074" width="4.28515625" style="5" customWidth="1"/>
    <col min="3075" max="3075" width="8.7109375" style="5" customWidth="1"/>
    <col min="3076" max="3076" width="13.7109375" style="5" customWidth="1"/>
    <col min="3077" max="3077" width="14.7109375" style="5" customWidth="1"/>
    <col min="3078" max="3078" width="8.7109375" style="5" customWidth="1"/>
    <col min="3079" max="3080" width="14.7109375" style="5" customWidth="1"/>
    <col min="3081" max="3081" width="18.140625" style="5" customWidth="1"/>
    <col min="3082" max="3119" width="9.140625" style="5"/>
    <col min="3120" max="3122" width="0" style="5" hidden="1" customWidth="1"/>
    <col min="3123" max="3328" width="9.140625" style="5"/>
    <col min="3329" max="3329" width="61.7109375" style="5" bestFit="1" customWidth="1"/>
    <col min="3330" max="3330" width="4.28515625" style="5" customWidth="1"/>
    <col min="3331" max="3331" width="8.7109375" style="5" customWidth="1"/>
    <col min="3332" max="3332" width="13.7109375" style="5" customWidth="1"/>
    <col min="3333" max="3333" width="14.7109375" style="5" customWidth="1"/>
    <col min="3334" max="3334" width="8.7109375" style="5" customWidth="1"/>
    <col min="3335" max="3336" width="14.7109375" style="5" customWidth="1"/>
    <col min="3337" max="3337" width="18.140625" style="5" customWidth="1"/>
    <col min="3338" max="3375" width="9.140625" style="5"/>
    <col min="3376" max="3378" width="0" style="5" hidden="1" customWidth="1"/>
    <col min="3379" max="3584" width="9.140625" style="5"/>
    <col min="3585" max="3585" width="61.7109375" style="5" bestFit="1" customWidth="1"/>
    <col min="3586" max="3586" width="4.28515625" style="5" customWidth="1"/>
    <col min="3587" max="3587" width="8.7109375" style="5" customWidth="1"/>
    <col min="3588" max="3588" width="13.7109375" style="5" customWidth="1"/>
    <col min="3589" max="3589" width="14.7109375" style="5" customWidth="1"/>
    <col min="3590" max="3590" width="8.7109375" style="5" customWidth="1"/>
    <col min="3591" max="3592" width="14.7109375" style="5" customWidth="1"/>
    <col min="3593" max="3593" width="18.140625" style="5" customWidth="1"/>
    <col min="3594" max="3631" width="9.140625" style="5"/>
    <col min="3632" max="3634" width="0" style="5" hidden="1" customWidth="1"/>
    <col min="3635" max="3840" width="9.140625" style="5"/>
    <col min="3841" max="3841" width="61.7109375" style="5" bestFit="1" customWidth="1"/>
    <col min="3842" max="3842" width="4.28515625" style="5" customWidth="1"/>
    <col min="3843" max="3843" width="8.7109375" style="5" customWidth="1"/>
    <col min="3844" max="3844" width="13.7109375" style="5" customWidth="1"/>
    <col min="3845" max="3845" width="14.7109375" style="5" customWidth="1"/>
    <col min="3846" max="3846" width="8.7109375" style="5" customWidth="1"/>
    <col min="3847" max="3848" width="14.7109375" style="5" customWidth="1"/>
    <col min="3849" max="3849" width="18.140625" style="5" customWidth="1"/>
    <col min="3850" max="3887" width="9.140625" style="5"/>
    <col min="3888" max="3890" width="0" style="5" hidden="1" customWidth="1"/>
    <col min="3891" max="4096" width="9.140625" style="5"/>
    <col min="4097" max="4097" width="61.7109375" style="5" bestFit="1" customWidth="1"/>
    <col min="4098" max="4098" width="4.28515625" style="5" customWidth="1"/>
    <col min="4099" max="4099" width="8.7109375" style="5" customWidth="1"/>
    <col min="4100" max="4100" width="13.7109375" style="5" customWidth="1"/>
    <col min="4101" max="4101" width="14.7109375" style="5" customWidth="1"/>
    <col min="4102" max="4102" width="8.7109375" style="5" customWidth="1"/>
    <col min="4103" max="4104" width="14.7109375" style="5" customWidth="1"/>
    <col min="4105" max="4105" width="18.140625" style="5" customWidth="1"/>
    <col min="4106" max="4143" width="9.140625" style="5"/>
    <col min="4144" max="4146" width="0" style="5" hidden="1" customWidth="1"/>
    <col min="4147" max="4352" width="9.140625" style="5"/>
    <col min="4353" max="4353" width="61.7109375" style="5" bestFit="1" customWidth="1"/>
    <col min="4354" max="4354" width="4.28515625" style="5" customWidth="1"/>
    <col min="4355" max="4355" width="8.7109375" style="5" customWidth="1"/>
    <col min="4356" max="4356" width="13.7109375" style="5" customWidth="1"/>
    <col min="4357" max="4357" width="14.7109375" style="5" customWidth="1"/>
    <col min="4358" max="4358" width="8.7109375" style="5" customWidth="1"/>
    <col min="4359" max="4360" width="14.7109375" style="5" customWidth="1"/>
    <col min="4361" max="4361" width="18.140625" style="5" customWidth="1"/>
    <col min="4362" max="4399" width="9.140625" style="5"/>
    <col min="4400" max="4402" width="0" style="5" hidden="1" customWidth="1"/>
    <col min="4403" max="4608" width="9.140625" style="5"/>
    <col min="4609" max="4609" width="61.7109375" style="5" bestFit="1" customWidth="1"/>
    <col min="4610" max="4610" width="4.28515625" style="5" customWidth="1"/>
    <col min="4611" max="4611" width="8.7109375" style="5" customWidth="1"/>
    <col min="4612" max="4612" width="13.7109375" style="5" customWidth="1"/>
    <col min="4613" max="4613" width="14.7109375" style="5" customWidth="1"/>
    <col min="4614" max="4614" width="8.7109375" style="5" customWidth="1"/>
    <col min="4615" max="4616" width="14.7109375" style="5" customWidth="1"/>
    <col min="4617" max="4617" width="18.140625" style="5" customWidth="1"/>
    <col min="4618" max="4655" width="9.140625" style="5"/>
    <col min="4656" max="4658" width="0" style="5" hidden="1" customWidth="1"/>
    <col min="4659" max="4864" width="9.140625" style="5"/>
    <col min="4865" max="4865" width="61.7109375" style="5" bestFit="1" customWidth="1"/>
    <col min="4866" max="4866" width="4.28515625" style="5" customWidth="1"/>
    <col min="4867" max="4867" width="8.7109375" style="5" customWidth="1"/>
    <col min="4868" max="4868" width="13.7109375" style="5" customWidth="1"/>
    <col min="4869" max="4869" width="14.7109375" style="5" customWidth="1"/>
    <col min="4870" max="4870" width="8.7109375" style="5" customWidth="1"/>
    <col min="4871" max="4872" width="14.7109375" style="5" customWidth="1"/>
    <col min="4873" max="4873" width="18.140625" style="5" customWidth="1"/>
    <col min="4874" max="4911" width="9.140625" style="5"/>
    <col min="4912" max="4914" width="0" style="5" hidden="1" customWidth="1"/>
    <col min="4915" max="5120" width="9.140625" style="5"/>
    <col min="5121" max="5121" width="61.7109375" style="5" bestFit="1" customWidth="1"/>
    <col min="5122" max="5122" width="4.28515625" style="5" customWidth="1"/>
    <col min="5123" max="5123" width="8.7109375" style="5" customWidth="1"/>
    <col min="5124" max="5124" width="13.7109375" style="5" customWidth="1"/>
    <col min="5125" max="5125" width="14.7109375" style="5" customWidth="1"/>
    <col min="5126" max="5126" width="8.7109375" style="5" customWidth="1"/>
    <col min="5127" max="5128" width="14.7109375" style="5" customWidth="1"/>
    <col min="5129" max="5129" width="18.140625" style="5" customWidth="1"/>
    <col min="5130" max="5167" width="9.140625" style="5"/>
    <col min="5168" max="5170" width="0" style="5" hidden="1" customWidth="1"/>
    <col min="5171" max="5376" width="9.140625" style="5"/>
    <col min="5377" max="5377" width="61.7109375" style="5" bestFit="1" customWidth="1"/>
    <col min="5378" max="5378" width="4.28515625" style="5" customWidth="1"/>
    <col min="5379" max="5379" width="8.7109375" style="5" customWidth="1"/>
    <col min="5380" max="5380" width="13.7109375" style="5" customWidth="1"/>
    <col min="5381" max="5381" width="14.7109375" style="5" customWidth="1"/>
    <col min="5382" max="5382" width="8.7109375" style="5" customWidth="1"/>
    <col min="5383" max="5384" width="14.7109375" style="5" customWidth="1"/>
    <col min="5385" max="5385" width="18.140625" style="5" customWidth="1"/>
    <col min="5386" max="5423" width="9.140625" style="5"/>
    <col min="5424" max="5426" width="0" style="5" hidden="1" customWidth="1"/>
    <col min="5427" max="5632" width="9.140625" style="5"/>
    <col min="5633" max="5633" width="61.7109375" style="5" bestFit="1" customWidth="1"/>
    <col min="5634" max="5634" width="4.28515625" style="5" customWidth="1"/>
    <col min="5635" max="5635" width="8.7109375" style="5" customWidth="1"/>
    <col min="5636" max="5636" width="13.7109375" style="5" customWidth="1"/>
    <col min="5637" max="5637" width="14.7109375" style="5" customWidth="1"/>
    <col min="5638" max="5638" width="8.7109375" style="5" customWidth="1"/>
    <col min="5639" max="5640" width="14.7109375" style="5" customWidth="1"/>
    <col min="5641" max="5641" width="18.140625" style="5" customWidth="1"/>
    <col min="5642" max="5679" width="9.140625" style="5"/>
    <col min="5680" max="5682" width="0" style="5" hidden="1" customWidth="1"/>
    <col min="5683" max="5888" width="9.140625" style="5"/>
    <col min="5889" max="5889" width="61.7109375" style="5" bestFit="1" customWidth="1"/>
    <col min="5890" max="5890" width="4.28515625" style="5" customWidth="1"/>
    <col min="5891" max="5891" width="8.7109375" style="5" customWidth="1"/>
    <col min="5892" max="5892" width="13.7109375" style="5" customWidth="1"/>
    <col min="5893" max="5893" width="14.7109375" style="5" customWidth="1"/>
    <col min="5894" max="5894" width="8.7109375" style="5" customWidth="1"/>
    <col min="5895" max="5896" width="14.7109375" style="5" customWidth="1"/>
    <col min="5897" max="5897" width="18.140625" style="5" customWidth="1"/>
    <col min="5898" max="5935" width="9.140625" style="5"/>
    <col min="5936" max="5938" width="0" style="5" hidden="1" customWidth="1"/>
    <col min="5939" max="6144" width="9.140625" style="5"/>
    <col min="6145" max="6145" width="61.7109375" style="5" bestFit="1" customWidth="1"/>
    <col min="6146" max="6146" width="4.28515625" style="5" customWidth="1"/>
    <col min="6147" max="6147" width="8.7109375" style="5" customWidth="1"/>
    <col min="6148" max="6148" width="13.7109375" style="5" customWidth="1"/>
    <col min="6149" max="6149" width="14.7109375" style="5" customWidth="1"/>
    <col min="6150" max="6150" width="8.7109375" style="5" customWidth="1"/>
    <col min="6151" max="6152" width="14.7109375" style="5" customWidth="1"/>
    <col min="6153" max="6153" width="18.140625" style="5" customWidth="1"/>
    <col min="6154" max="6191" width="9.140625" style="5"/>
    <col min="6192" max="6194" width="0" style="5" hidden="1" customWidth="1"/>
    <col min="6195" max="6400" width="9.140625" style="5"/>
    <col min="6401" max="6401" width="61.7109375" style="5" bestFit="1" customWidth="1"/>
    <col min="6402" max="6402" width="4.28515625" style="5" customWidth="1"/>
    <col min="6403" max="6403" width="8.7109375" style="5" customWidth="1"/>
    <col min="6404" max="6404" width="13.7109375" style="5" customWidth="1"/>
    <col min="6405" max="6405" width="14.7109375" style="5" customWidth="1"/>
    <col min="6406" max="6406" width="8.7109375" style="5" customWidth="1"/>
    <col min="6407" max="6408" width="14.7109375" style="5" customWidth="1"/>
    <col min="6409" max="6409" width="18.140625" style="5" customWidth="1"/>
    <col min="6410" max="6447" width="9.140625" style="5"/>
    <col min="6448" max="6450" width="0" style="5" hidden="1" customWidth="1"/>
    <col min="6451" max="6656" width="9.140625" style="5"/>
    <col min="6657" max="6657" width="61.7109375" style="5" bestFit="1" customWidth="1"/>
    <col min="6658" max="6658" width="4.28515625" style="5" customWidth="1"/>
    <col min="6659" max="6659" width="8.7109375" style="5" customWidth="1"/>
    <col min="6660" max="6660" width="13.7109375" style="5" customWidth="1"/>
    <col min="6661" max="6661" width="14.7109375" style="5" customWidth="1"/>
    <col min="6662" max="6662" width="8.7109375" style="5" customWidth="1"/>
    <col min="6663" max="6664" width="14.7109375" style="5" customWidth="1"/>
    <col min="6665" max="6665" width="18.140625" style="5" customWidth="1"/>
    <col min="6666" max="6703" width="9.140625" style="5"/>
    <col min="6704" max="6706" width="0" style="5" hidden="1" customWidth="1"/>
    <col min="6707" max="6912" width="9.140625" style="5"/>
    <col min="6913" max="6913" width="61.7109375" style="5" bestFit="1" customWidth="1"/>
    <col min="6914" max="6914" width="4.28515625" style="5" customWidth="1"/>
    <col min="6915" max="6915" width="8.7109375" style="5" customWidth="1"/>
    <col min="6916" max="6916" width="13.7109375" style="5" customWidth="1"/>
    <col min="6917" max="6917" width="14.7109375" style="5" customWidth="1"/>
    <col min="6918" max="6918" width="8.7109375" style="5" customWidth="1"/>
    <col min="6919" max="6920" width="14.7109375" style="5" customWidth="1"/>
    <col min="6921" max="6921" width="18.140625" style="5" customWidth="1"/>
    <col min="6922" max="6959" width="9.140625" style="5"/>
    <col min="6960" max="6962" width="0" style="5" hidden="1" customWidth="1"/>
    <col min="6963" max="7168" width="9.140625" style="5"/>
    <col min="7169" max="7169" width="61.7109375" style="5" bestFit="1" customWidth="1"/>
    <col min="7170" max="7170" width="4.28515625" style="5" customWidth="1"/>
    <col min="7171" max="7171" width="8.7109375" style="5" customWidth="1"/>
    <col min="7172" max="7172" width="13.7109375" style="5" customWidth="1"/>
    <col min="7173" max="7173" width="14.7109375" style="5" customWidth="1"/>
    <col min="7174" max="7174" width="8.7109375" style="5" customWidth="1"/>
    <col min="7175" max="7176" width="14.7109375" style="5" customWidth="1"/>
    <col min="7177" max="7177" width="18.140625" style="5" customWidth="1"/>
    <col min="7178" max="7215" width="9.140625" style="5"/>
    <col min="7216" max="7218" width="0" style="5" hidden="1" customWidth="1"/>
    <col min="7219" max="7424" width="9.140625" style="5"/>
    <col min="7425" max="7425" width="61.7109375" style="5" bestFit="1" customWidth="1"/>
    <col min="7426" max="7426" width="4.28515625" style="5" customWidth="1"/>
    <col min="7427" max="7427" width="8.7109375" style="5" customWidth="1"/>
    <col min="7428" max="7428" width="13.7109375" style="5" customWidth="1"/>
    <col min="7429" max="7429" width="14.7109375" style="5" customWidth="1"/>
    <col min="7430" max="7430" width="8.7109375" style="5" customWidth="1"/>
    <col min="7431" max="7432" width="14.7109375" style="5" customWidth="1"/>
    <col min="7433" max="7433" width="18.140625" style="5" customWidth="1"/>
    <col min="7434" max="7471" width="9.140625" style="5"/>
    <col min="7472" max="7474" width="0" style="5" hidden="1" customWidth="1"/>
    <col min="7475" max="7680" width="9.140625" style="5"/>
    <col min="7681" max="7681" width="61.7109375" style="5" bestFit="1" customWidth="1"/>
    <col min="7682" max="7682" width="4.28515625" style="5" customWidth="1"/>
    <col min="7683" max="7683" width="8.7109375" style="5" customWidth="1"/>
    <col min="7684" max="7684" width="13.7109375" style="5" customWidth="1"/>
    <col min="7685" max="7685" width="14.7109375" style="5" customWidth="1"/>
    <col min="7686" max="7686" width="8.7109375" style="5" customWidth="1"/>
    <col min="7687" max="7688" width="14.7109375" style="5" customWidth="1"/>
    <col min="7689" max="7689" width="18.140625" style="5" customWidth="1"/>
    <col min="7690" max="7727" width="9.140625" style="5"/>
    <col min="7728" max="7730" width="0" style="5" hidden="1" customWidth="1"/>
    <col min="7731" max="7936" width="9.140625" style="5"/>
    <col min="7937" max="7937" width="61.7109375" style="5" bestFit="1" customWidth="1"/>
    <col min="7938" max="7938" width="4.28515625" style="5" customWidth="1"/>
    <col min="7939" max="7939" width="8.7109375" style="5" customWidth="1"/>
    <col min="7940" max="7940" width="13.7109375" style="5" customWidth="1"/>
    <col min="7941" max="7941" width="14.7109375" style="5" customWidth="1"/>
    <col min="7942" max="7942" width="8.7109375" style="5" customWidth="1"/>
    <col min="7943" max="7944" width="14.7109375" style="5" customWidth="1"/>
    <col min="7945" max="7945" width="18.140625" style="5" customWidth="1"/>
    <col min="7946" max="7983" width="9.140625" style="5"/>
    <col min="7984" max="7986" width="0" style="5" hidden="1" customWidth="1"/>
    <col min="7987" max="8192" width="9.140625" style="5"/>
    <col min="8193" max="8193" width="61.7109375" style="5" bestFit="1" customWidth="1"/>
    <col min="8194" max="8194" width="4.28515625" style="5" customWidth="1"/>
    <col min="8195" max="8195" width="8.7109375" style="5" customWidth="1"/>
    <col min="8196" max="8196" width="13.7109375" style="5" customWidth="1"/>
    <col min="8197" max="8197" width="14.7109375" style="5" customWidth="1"/>
    <col min="8198" max="8198" width="8.7109375" style="5" customWidth="1"/>
    <col min="8199" max="8200" width="14.7109375" style="5" customWidth="1"/>
    <col min="8201" max="8201" width="18.140625" style="5" customWidth="1"/>
    <col min="8202" max="8239" width="9.140625" style="5"/>
    <col min="8240" max="8242" width="0" style="5" hidden="1" customWidth="1"/>
    <col min="8243" max="8448" width="9.140625" style="5"/>
    <col min="8449" max="8449" width="61.7109375" style="5" bestFit="1" customWidth="1"/>
    <col min="8450" max="8450" width="4.28515625" style="5" customWidth="1"/>
    <col min="8451" max="8451" width="8.7109375" style="5" customWidth="1"/>
    <col min="8452" max="8452" width="13.7109375" style="5" customWidth="1"/>
    <col min="8453" max="8453" width="14.7109375" style="5" customWidth="1"/>
    <col min="8454" max="8454" width="8.7109375" style="5" customWidth="1"/>
    <col min="8455" max="8456" width="14.7109375" style="5" customWidth="1"/>
    <col min="8457" max="8457" width="18.140625" style="5" customWidth="1"/>
    <col min="8458" max="8495" width="9.140625" style="5"/>
    <col min="8496" max="8498" width="0" style="5" hidden="1" customWidth="1"/>
    <col min="8499" max="8704" width="9.140625" style="5"/>
    <col min="8705" max="8705" width="61.7109375" style="5" bestFit="1" customWidth="1"/>
    <col min="8706" max="8706" width="4.28515625" style="5" customWidth="1"/>
    <col min="8707" max="8707" width="8.7109375" style="5" customWidth="1"/>
    <col min="8708" max="8708" width="13.7109375" style="5" customWidth="1"/>
    <col min="8709" max="8709" width="14.7109375" style="5" customWidth="1"/>
    <col min="8710" max="8710" width="8.7109375" style="5" customWidth="1"/>
    <col min="8711" max="8712" width="14.7109375" style="5" customWidth="1"/>
    <col min="8713" max="8713" width="18.140625" style="5" customWidth="1"/>
    <col min="8714" max="8751" width="9.140625" style="5"/>
    <col min="8752" max="8754" width="0" style="5" hidden="1" customWidth="1"/>
    <col min="8755" max="8960" width="9.140625" style="5"/>
    <col min="8961" max="8961" width="61.7109375" style="5" bestFit="1" customWidth="1"/>
    <col min="8962" max="8962" width="4.28515625" style="5" customWidth="1"/>
    <col min="8963" max="8963" width="8.7109375" style="5" customWidth="1"/>
    <col min="8964" max="8964" width="13.7109375" style="5" customWidth="1"/>
    <col min="8965" max="8965" width="14.7109375" style="5" customWidth="1"/>
    <col min="8966" max="8966" width="8.7109375" style="5" customWidth="1"/>
    <col min="8967" max="8968" width="14.7109375" style="5" customWidth="1"/>
    <col min="8969" max="8969" width="18.140625" style="5" customWidth="1"/>
    <col min="8970" max="9007" width="9.140625" style="5"/>
    <col min="9008" max="9010" width="0" style="5" hidden="1" customWidth="1"/>
    <col min="9011" max="9216" width="9.140625" style="5"/>
    <col min="9217" max="9217" width="61.7109375" style="5" bestFit="1" customWidth="1"/>
    <col min="9218" max="9218" width="4.28515625" style="5" customWidth="1"/>
    <col min="9219" max="9219" width="8.7109375" style="5" customWidth="1"/>
    <col min="9220" max="9220" width="13.7109375" style="5" customWidth="1"/>
    <col min="9221" max="9221" width="14.7109375" style="5" customWidth="1"/>
    <col min="9222" max="9222" width="8.7109375" style="5" customWidth="1"/>
    <col min="9223" max="9224" width="14.7109375" style="5" customWidth="1"/>
    <col min="9225" max="9225" width="18.140625" style="5" customWidth="1"/>
    <col min="9226" max="9263" width="9.140625" style="5"/>
    <col min="9264" max="9266" width="0" style="5" hidden="1" customWidth="1"/>
    <col min="9267" max="9472" width="9.140625" style="5"/>
    <col min="9473" max="9473" width="61.7109375" style="5" bestFit="1" customWidth="1"/>
    <col min="9474" max="9474" width="4.28515625" style="5" customWidth="1"/>
    <col min="9475" max="9475" width="8.7109375" style="5" customWidth="1"/>
    <col min="9476" max="9476" width="13.7109375" style="5" customWidth="1"/>
    <col min="9477" max="9477" width="14.7109375" style="5" customWidth="1"/>
    <col min="9478" max="9478" width="8.7109375" style="5" customWidth="1"/>
    <col min="9479" max="9480" width="14.7109375" style="5" customWidth="1"/>
    <col min="9481" max="9481" width="18.140625" style="5" customWidth="1"/>
    <col min="9482" max="9519" width="9.140625" style="5"/>
    <col min="9520" max="9522" width="0" style="5" hidden="1" customWidth="1"/>
    <col min="9523" max="9728" width="9.140625" style="5"/>
    <col min="9729" max="9729" width="61.7109375" style="5" bestFit="1" customWidth="1"/>
    <col min="9730" max="9730" width="4.28515625" style="5" customWidth="1"/>
    <col min="9731" max="9731" width="8.7109375" style="5" customWidth="1"/>
    <col min="9732" max="9732" width="13.7109375" style="5" customWidth="1"/>
    <col min="9733" max="9733" width="14.7109375" style="5" customWidth="1"/>
    <col min="9734" max="9734" width="8.7109375" style="5" customWidth="1"/>
    <col min="9735" max="9736" width="14.7109375" style="5" customWidth="1"/>
    <col min="9737" max="9737" width="18.140625" style="5" customWidth="1"/>
    <col min="9738" max="9775" width="9.140625" style="5"/>
    <col min="9776" max="9778" width="0" style="5" hidden="1" customWidth="1"/>
    <col min="9779" max="9984" width="9.140625" style="5"/>
    <col min="9985" max="9985" width="61.7109375" style="5" bestFit="1" customWidth="1"/>
    <col min="9986" max="9986" width="4.28515625" style="5" customWidth="1"/>
    <col min="9987" max="9987" width="8.7109375" style="5" customWidth="1"/>
    <col min="9988" max="9988" width="13.7109375" style="5" customWidth="1"/>
    <col min="9989" max="9989" width="14.7109375" style="5" customWidth="1"/>
    <col min="9990" max="9990" width="8.7109375" style="5" customWidth="1"/>
    <col min="9991" max="9992" width="14.7109375" style="5" customWidth="1"/>
    <col min="9993" max="9993" width="18.140625" style="5" customWidth="1"/>
    <col min="9994" max="10031" width="9.140625" style="5"/>
    <col min="10032" max="10034" width="0" style="5" hidden="1" customWidth="1"/>
    <col min="10035" max="10240" width="9.140625" style="5"/>
    <col min="10241" max="10241" width="61.7109375" style="5" bestFit="1" customWidth="1"/>
    <col min="10242" max="10242" width="4.28515625" style="5" customWidth="1"/>
    <col min="10243" max="10243" width="8.7109375" style="5" customWidth="1"/>
    <col min="10244" max="10244" width="13.7109375" style="5" customWidth="1"/>
    <col min="10245" max="10245" width="14.7109375" style="5" customWidth="1"/>
    <col min="10246" max="10246" width="8.7109375" style="5" customWidth="1"/>
    <col min="10247" max="10248" width="14.7109375" style="5" customWidth="1"/>
    <col min="10249" max="10249" width="18.140625" style="5" customWidth="1"/>
    <col min="10250" max="10287" width="9.140625" style="5"/>
    <col min="10288" max="10290" width="0" style="5" hidden="1" customWidth="1"/>
    <col min="10291" max="10496" width="9.140625" style="5"/>
    <col min="10497" max="10497" width="61.7109375" style="5" bestFit="1" customWidth="1"/>
    <col min="10498" max="10498" width="4.28515625" style="5" customWidth="1"/>
    <col min="10499" max="10499" width="8.7109375" style="5" customWidth="1"/>
    <col min="10500" max="10500" width="13.7109375" style="5" customWidth="1"/>
    <col min="10501" max="10501" width="14.7109375" style="5" customWidth="1"/>
    <col min="10502" max="10502" width="8.7109375" style="5" customWidth="1"/>
    <col min="10503" max="10504" width="14.7109375" style="5" customWidth="1"/>
    <col min="10505" max="10505" width="18.140625" style="5" customWidth="1"/>
    <col min="10506" max="10543" width="9.140625" style="5"/>
    <col min="10544" max="10546" width="0" style="5" hidden="1" customWidth="1"/>
    <col min="10547" max="10752" width="9.140625" style="5"/>
    <col min="10753" max="10753" width="61.7109375" style="5" bestFit="1" customWidth="1"/>
    <col min="10754" max="10754" width="4.28515625" style="5" customWidth="1"/>
    <col min="10755" max="10755" width="8.7109375" style="5" customWidth="1"/>
    <col min="10756" max="10756" width="13.7109375" style="5" customWidth="1"/>
    <col min="10757" max="10757" width="14.7109375" style="5" customWidth="1"/>
    <col min="10758" max="10758" width="8.7109375" style="5" customWidth="1"/>
    <col min="10759" max="10760" width="14.7109375" style="5" customWidth="1"/>
    <col min="10761" max="10761" width="18.140625" style="5" customWidth="1"/>
    <col min="10762" max="10799" width="9.140625" style="5"/>
    <col min="10800" max="10802" width="0" style="5" hidden="1" customWidth="1"/>
    <col min="10803" max="11008" width="9.140625" style="5"/>
    <col min="11009" max="11009" width="61.7109375" style="5" bestFit="1" customWidth="1"/>
    <col min="11010" max="11010" width="4.28515625" style="5" customWidth="1"/>
    <col min="11011" max="11011" width="8.7109375" style="5" customWidth="1"/>
    <col min="11012" max="11012" width="13.7109375" style="5" customWidth="1"/>
    <col min="11013" max="11013" width="14.7109375" style="5" customWidth="1"/>
    <col min="11014" max="11014" width="8.7109375" style="5" customWidth="1"/>
    <col min="11015" max="11016" width="14.7109375" style="5" customWidth="1"/>
    <col min="11017" max="11017" width="18.140625" style="5" customWidth="1"/>
    <col min="11018" max="11055" width="9.140625" style="5"/>
    <col min="11056" max="11058" width="0" style="5" hidden="1" customWidth="1"/>
    <col min="11059" max="11264" width="9.140625" style="5"/>
    <col min="11265" max="11265" width="61.7109375" style="5" bestFit="1" customWidth="1"/>
    <col min="11266" max="11266" width="4.28515625" style="5" customWidth="1"/>
    <col min="11267" max="11267" width="8.7109375" style="5" customWidth="1"/>
    <col min="11268" max="11268" width="13.7109375" style="5" customWidth="1"/>
    <col min="11269" max="11269" width="14.7109375" style="5" customWidth="1"/>
    <col min="11270" max="11270" width="8.7109375" style="5" customWidth="1"/>
    <col min="11271" max="11272" width="14.7109375" style="5" customWidth="1"/>
    <col min="11273" max="11273" width="18.140625" style="5" customWidth="1"/>
    <col min="11274" max="11311" width="9.140625" style="5"/>
    <col min="11312" max="11314" width="0" style="5" hidden="1" customWidth="1"/>
    <col min="11315" max="11520" width="9.140625" style="5"/>
    <col min="11521" max="11521" width="61.7109375" style="5" bestFit="1" customWidth="1"/>
    <col min="11522" max="11522" width="4.28515625" style="5" customWidth="1"/>
    <col min="11523" max="11523" width="8.7109375" style="5" customWidth="1"/>
    <col min="11524" max="11524" width="13.7109375" style="5" customWidth="1"/>
    <col min="11525" max="11525" width="14.7109375" style="5" customWidth="1"/>
    <col min="11526" max="11526" width="8.7109375" style="5" customWidth="1"/>
    <col min="11527" max="11528" width="14.7109375" style="5" customWidth="1"/>
    <col min="11529" max="11529" width="18.140625" style="5" customWidth="1"/>
    <col min="11530" max="11567" width="9.140625" style="5"/>
    <col min="11568" max="11570" width="0" style="5" hidden="1" customWidth="1"/>
    <col min="11571" max="11776" width="9.140625" style="5"/>
    <col min="11777" max="11777" width="61.7109375" style="5" bestFit="1" customWidth="1"/>
    <col min="11778" max="11778" width="4.28515625" style="5" customWidth="1"/>
    <col min="11779" max="11779" width="8.7109375" style="5" customWidth="1"/>
    <col min="11780" max="11780" width="13.7109375" style="5" customWidth="1"/>
    <col min="11781" max="11781" width="14.7109375" style="5" customWidth="1"/>
    <col min="11782" max="11782" width="8.7109375" style="5" customWidth="1"/>
    <col min="11783" max="11784" width="14.7109375" style="5" customWidth="1"/>
    <col min="11785" max="11785" width="18.140625" style="5" customWidth="1"/>
    <col min="11786" max="11823" width="9.140625" style="5"/>
    <col min="11824" max="11826" width="0" style="5" hidden="1" customWidth="1"/>
    <col min="11827" max="12032" width="9.140625" style="5"/>
    <col min="12033" max="12033" width="61.7109375" style="5" bestFit="1" customWidth="1"/>
    <col min="12034" max="12034" width="4.28515625" style="5" customWidth="1"/>
    <col min="12035" max="12035" width="8.7109375" style="5" customWidth="1"/>
    <col min="12036" max="12036" width="13.7109375" style="5" customWidth="1"/>
    <col min="12037" max="12037" width="14.7109375" style="5" customWidth="1"/>
    <col min="12038" max="12038" width="8.7109375" style="5" customWidth="1"/>
    <col min="12039" max="12040" width="14.7109375" style="5" customWidth="1"/>
    <col min="12041" max="12041" width="18.140625" style="5" customWidth="1"/>
    <col min="12042" max="12079" width="9.140625" style="5"/>
    <col min="12080" max="12082" width="0" style="5" hidden="1" customWidth="1"/>
    <col min="12083" max="12288" width="9.140625" style="5"/>
    <col min="12289" max="12289" width="61.7109375" style="5" bestFit="1" customWidth="1"/>
    <col min="12290" max="12290" width="4.28515625" style="5" customWidth="1"/>
    <col min="12291" max="12291" width="8.7109375" style="5" customWidth="1"/>
    <col min="12292" max="12292" width="13.7109375" style="5" customWidth="1"/>
    <col min="12293" max="12293" width="14.7109375" style="5" customWidth="1"/>
    <col min="12294" max="12294" width="8.7109375" style="5" customWidth="1"/>
    <col min="12295" max="12296" width="14.7109375" style="5" customWidth="1"/>
    <col min="12297" max="12297" width="18.140625" style="5" customWidth="1"/>
    <col min="12298" max="12335" width="9.140625" style="5"/>
    <col min="12336" max="12338" width="0" style="5" hidden="1" customWidth="1"/>
    <col min="12339" max="12544" width="9.140625" style="5"/>
    <col min="12545" max="12545" width="61.7109375" style="5" bestFit="1" customWidth="1"/>
    <col min="12546" max="12546" width="4.28515625" style="5" customWidth="1"/>
    <col min="12547" max="12547" width="8.7109375" style="5" customWidth="1"/>
    <col min="12548" max="12548" width="13.7109375" style="5" customWidth="1"/>
    <col min="12549" max="12549" width="14.7109375" style="5" customWidth="1"/>
    <col min="12550" max="12550" width="8.7109375" style="5" customWidth="1"/>
    <col min="12551" max="12552" width="14.7109375" style="5" customWidth="1"/>
    <col min="12553" max="12553" width="18.140625" style="5" customWidth="1"/>
    <col min="12554" max="12591" width="9.140625" style="5"/>
    <col min="12592" max="12594" width="0" style="5" hidden="1" customWidth="1"/>
    <col min="12595" max="12800" width="9.140625" style="5"/>
    <col min="12801" max="12801" width="61.7109375" style="5" bestFit="1" customWidth="1"/>
    <col min="12802" max="12802" width="4.28515625" style="5" customWidth="1"/>
    <col min="12803" max="12803" width="8.7109375" style="5" customWidth="1"/>
    <col min="12804" max="12804" width="13.7109375" style="5" customWidth="1"/>
    <col min="12805" max="12805" width="14.7109375" style="5" customWidth="1"/>
    <col min="12806" max="12806" width="8.7109375" style="5" customWidth="1"/>
    <col min="12807" max="12808" width="14.7109375" style="5" customWidth="1"/>
    <col min="12809" max="12809" width="18.140625" style="5" customWidth="1"/>
    <col min="12810" max="12847" width="9.140625" style="5"/>
    <col min="12848" max="12850" width="0" style="5" hidden="1" customWidth="1"/>
    <col min="12851" max="13056" width="9.140625" style="5"/>
    <col min="13057" max="13057" width="61.7109375" style="5" bestFit="1" customWidth="1"/>
    <col min="13058" max="13058" width="4.28515625" style="5" customWidth="1"/>
    <col min="13059" max="13059" width="8.7109375" style="5" customWidth="1"/>
    <col min="13060" max="13060" width="13.7109375" style="5" customWidth="1"/>
    <col min="13061" max="13061" width="14.7109375" style="5" customWidth="1"/>
    <col min="13062" max="13062" width="8.7109375" style="5" customWidth="1"/>
    <col min="13063" max="13064" width="14.7109375" style="5" customWidth="1"/>
    <col min="13065" max="13065" width="18.140625" style="5" customWidth="1"/>
    <col min="13066" max="13103" width="9.140625" style="5"/>
    <col min="13104" max="13106" width="0" style="5" hidden="1" customWidth="1"/>
    <col min="13107" max="13312" width="9.140625" style="5"/>
    <col min="13313" max="13313" width="61.7109375" style="5" bestFit="1" customWidth="1"/>
    <col min="13314" max="13314" width="4.28515625" style="5" customWidth="1"/>
    <col min="13315" max="13315" width="8.7109375" style="5" customWidth="1"/>
    <col min="13316" max="13316" width="13.7109375" style="5" customWidth="1"/>
    <col min="13317" max="13317" width="14.7109375" style="5" customWidth="1"/>
    <col min="13318" max="13318" width="8.7109375" style="5" customWidth="1"/>
    <col min="13319" max="13320" width="14.7109375" style="5" customWidth="1"/>
    <col min="13321" max="13321" width="18.140625" style="5" customWidth="1"/>
    <col min="13322" max="13359" width="9.140625" style="5"/>
    <col min="13360" max="13362" width="0" style="5" hidden="1" customWidth="1"/>
    <col min="13363" max="13568" width="9.140625" style="5"/>
    <col min="13569" max="13569" width="61.7109375" style="5" bestFit="1" customWidth="1"/>
    <col min="13570" max="13570" width="4.28515625" style="5" customWidth="1"/>
    <col min="13571" max="13571" width="8.7109375" style="5" customWidth="1"/>
    <col min="13572" max="13572" width="13.7109375" style="5" customWidth="1"/>
    <col min="13573" max="13573" width="14.7109375" style="5" customWidth="1"/>
    <col min="13574" max="13574" width="8.7109375" style="5" customWidth="1"/>
    <col min="13575" max="13576" width="14.7109375" style="5" customWidth="1"/>
    <col min="13577" max="13577" width="18.140625" style="5" customWidth="1"/>
    <col min="13578" max="13615" width="9.140625" style="5"/>
    <col min="13616" max="13618" width="0" style="5" hidden="1" customWidth="1"/>
    <col min="13619" max="13824" width="9.140625" style="5"/>
    <col min="13825" max="13825" width="61.7109375" style="5" bestFit="1" customWidth="1"/>
    <col min="13826" max="13826" width="4.28515625" style="5" customWidth="1"/>
    <col min="13827" max="13827" width="8.7109375" style="5" customWidth="1"/>
    <col min="13828" max="13828" width="13.7109375" style="5" customWidth="1"/>
    <col min="13829" max="13829" width="14.7109375" style="5" customWidth="1"/>
    <col min="13830" max="13830" width="8.7109375" style="5" customWidth="1"/>
    <col min="13831" max="13832" width="14.7109375" style="5" customWidth="1"/>
    <col min="13833" max="13833" width="18.140625" style="5" customWidth="1"/>
    <col min="13834" max="13871" width="9.140625" style="5"/>
    <col min="13872" max="13874" width="0" style="5" hidden="1" customWidth="1"/>
    <col min="13875" max="14080" width="9.140625" style="5"/>
    <col min="14081" max="14081" width="61.7109375" style="5" bestFit="1" customWidth="1"/>
    <col min="14082" max="14082" width="4.28515625" style="5" customWidth="1"/>
    <col min="14083" max="14083" width="8.7109375" style="5" customWidth="1"/>
    <col min="14084" max="14084" width="13.7109375" style="5" customWidth="1"/>
    <col min="14085" max="14085" width="14.7109375" style="5" customWidth="1"/>
    <col min="14086" max="14086" width="8.7109375" style="5" customWidth="1"/>
    <col min="14087" max="14088" width="14.7109375" style="5" customWidth="1"/>
    <col min="14089" max="14089" width="18.140625" style="5" customWidth="1"/>
    <col min="14090" max="14127" width="9.140625" style="5"/>
    <col min="14128" max="14130" width="0" style="5" hidden="1" customWidth="1"/>
    <col min="14131" max="14336" width="9.140625" style="5"/>
    <col min="14337" max="14337" width="61.7109375" style="5" bestFit="1" customWidth="1"/>
    <col min="14338" max="14338" width="4.28515625" style="5" customWidth="1"/>
    <col min="14339" max="14339" width="8.7109375" style="5" customWidth="1"/>
    <col min="14340" max="14340" width="13.7109375" style="5" customWidth="1"/>
    <col min="14341" max="14341" width="14.7109375" style="5" customWidth="1"/>
    <col min="14342" max="14342" width="8.7109375" style="5" customWidth="1"/>
    <col min="14343" max="14344" width="14.7109375" style="5" customWidth="1"/>
    <col min="14345" max="14345" width="18.140625" style="5" customWidth="1"/>
    <col min="14346" max="14383" width="9.140625" style="5"/>
    <col min="14384" max="14386" width="0" style="5" hidden="1" customWidth="1"/>
    <col min="14387" max="14592" width="9.140625" style="5"/>
    <col min="14593" max="14593" width="61.7109375" style="5" bestFit="1" customWidth="1"/>
    <col min="14594" max="14594" width="4.28515625" style="5" customWidth="1"/>
    <col min="14595" max="14595" width="8.7109375" style="5" customWidth="1"/>
    <col min="14596" max="14596" width="13.7109375" style="5" customWidth="1"/>
    <col min="14597" max="14597" width="14.7109375" style="5" customWidth="1"/>
    <col min="14598" max="14598" width="8.7109375" style="5" customWidth="1"/>
    <col min="14599" max="14600" width="14.7109375" style="5" customWidth="1"/>
    <col min="14601" max="14601" width="18.140625" style="5" customWidth="1"/>
    <col min="14602" max="14639" width="9.140625" style="5"/>
    <col min="14640" max="14642" width="0" style="5" hidden="1" customWidth="1"/>
    <col min="14643" max="14848" width="9.140625" style="5"/>
    <col min="14849" max="14849" width="61.7109375" style="5" bestFit="1" customWidth="1"/>
    <col min="14850" max="14850" width="4.28515625" style="5" customWidth="1"/>
    <col min="14851" max="14851" width="8.7109375" style="5" customWidth="1"/>
    <col min="14852" max="14852" width="13.7109375" style="5" customWidth="1"/>
    <col min="14853" max="14853" width="14.7109375" style="5" customWidth="1"/>
    <col min="14854" max="14854" width="8.7109375" style="5" customWidth="1"/>
    <col min="14855" max="14856" width="14.7109375" style="5" customWidth="1"/>
    <col min="14857" max="14857" width="18.140625" style="5" customWidth="1"/>
    <col min="14858" max="14895" width="9.140625" style="5"/>
    <col min="14896" max="14898" width="0" style="5" hidden="1" customWidth="1"/>
    <col min="14899" max="15104" width="9.140625" style="5"/>
    <col min="15105" max="15105" width="61.7109375" style="5" bestFit="1" customWidth="1"/>
    <col min="15106" max="15106" width="4.28515625" style="5" customWidth="1"/>
    <col min="15107" max="15107" width="8.7109375" style="5" customWidth="1"/>
    <col min="15108" max="15108" width="13.7109375" style="5" customWidth="1"/>
    <col min="15109" max="15109" width="14.7109375" style="5" customWidth="1"/>
    <col min="15110" max="15110" width="8.7109375" style="5" customWidth="1"/>
    <col min="15111" max="15112" width="14.7109375" style="5" customWidth="1"/>
    <col min="15113" max="15113" width="18.140625" style="5" customWidth="1"/>
    <col min="15114" max="15151" width="9.140625" style="5"/>
    <col min="15152" max="15154" width="0" style="5" hidden="1" customWidth="1"/>
    <col min="15155" max="15360" width="9.140625" style="5"/>
    <col min="15361" max="15361" width="61.7109375" style="5" bestFit="1" customWidth="1"/>
    <col min="15362" max="15362" width="4.28515625" style="5" customWidth="1"/>
    <col min="15363" max="15363" width="8.7109375" style="5" customWidth="1"/>
    <col min="15364" max="15364" width="13.7109375" style="5" customWidth="1"/>
    <col min="15365" max="15365" width="14.7109375" style="5" customWidth="1"/>
    <col min="15366" max="15366" width="8.7109375" style="5" customWidth="1"/>
    <col min="15367" max="15368" width="14.7109375" style="5" customWidth="1"/>
    <col min="15369" max="15369" width="18.140625" style="5" customWidth="1"/>
    <col min="15370" max="15407" width="9.140625" style="5"/>
    <col min="15408" max="15410" width="0" style="5" hidden="1" customWidth="1"/>
    <col min="15411" max="15616" width="9.140625" style="5"/>
    <col min="15617" max="15617" width="61.7109375" style="5" bestFit="1" customWidth="1"/>
    <col min="15618" max="15618" width="4.28515625" style="5" customWidth="1"/>
    <col min="15619" max="15619" width="8.7109375" style="5" customWidth="1"/>
    <col min="15620" max="15620" width="13.7109375" style="5" customWidth="1"/>
    <col min="15621" max="15621" width="14.7109375" style="5" customWidth="1"/>
    <col min="15622" max="15622" width="8.7109375" style="5" customWidth="1"/>
    <col min="15623" max="15624" width="14.7109375" style="5" customWidth="1"/>
    <col min="15625" max="15625" width="18.140625" style="5" customWidth="1"/>
    <col min="15626" max="15663" width="9.140625" style="5"/>
    <col min="15664" max="15666" width="0" style="5" hidden="1" customWidth="1"/>
    <col min="15667" max="15872" width="9.140625" style="5"/>
    <col min="15873" max="15873" width="61.7109375" style="5" bestFit="1" customWidth="1"/>
    <col min="15874" max="15874" width="4.28515625" style="5" customWidth="1"/>
    <col min="15875" max="15875" width="8.7109375" style="5" customWidth="1"/>
    <col min="15876" max="15876" width="13.7109375" style="5" customWidth="1"/>
    <col min="15877" max="15877" width="14.7109375" style="5" customWidth="1"/>
    <col min="15878" max="15878" width="8.7109375" style="5" customWidth="1"/>
    <col min="15879" max="15880" width="14.7109375" style="5" customWidth="1"/>
    <col min="15881" max="15881" width="18.140625" style="5" customWidth="1"/>
    <col min="15882" max="15919" width="9.140625" style="5"/>
    <col min="15920" max="15922" width="0" style="5" hidden="1" customWidth="1"/>
    <col min="15923" max="16128" width="9.140625" style="5"/>
    <col min="16129" max="16129" width="61.7109375" style="5" bestFit="1" customWidth="1"/>
    <col min="16130" max="16130" width="4.28515625" style="5" customWidth="1"/>
    <col min="16131" max="16131" width="8.7109375" style="5" customWidth="1"/>
    <col min="16132" max="16132" width="13.7109375" style="5" customWidth="1"/>
    <col min="16133" max="16133" width="14.7109375" style="5" customWidth="1"/>
    <col min="16134" max="16134" width="8.7109375" style="5" customWidth="1"/>
    <col min="16135" max="16136" width="14.7109375" style="5" customWidth="1"/>
    <col min="16137" max="16137" width="18.140625" style="5" customWidth="1"/>
    <col min="16138" max="16175" width="9.140625" style="5"/>
    <col min="16176" max="16178" width="0" style="5" hidden="1" customWidth="1"/>
    <col min="16179" max="16384" width="9.140625" style="5"/>
  </cols>
  <sheetData>
    <row r="1" spans="1:10" ht="18" x14ac:dyDescent="0.25">
      <c r="A1" s="1" t="s">
        <v>102</v>
      </c>
    </row>
    <row r="2" spans="1:10" ht="18" x14ac:dyDescent="0.25">
      <c r="A2" s="1" t="s">
        <v>103</v>
      </c>
    </row>
    <row r="3" spans="1:10" ht="18" x14ac:dyDescent="0.25">
      <c r="A3" s="1" t="s">
        <v>2</v>
      </c>
    </row>
    <row r="5" spans="1:10" ht="21" thickBot="1" x14ac:dyDescent="0.35">
      <c r="A5" s="48"/>
      <c r="C5" s="49"/>
    </row>
    <row r="6" spans="1:10" ht="15" thickBot="1" x14ac:dyDescent="0.25">
      <c r="A6" s="1709" t="s">
        <v>764</v>
      </c>
      <c r="B6" s="1649" t="s">
        <v>3</v>
      </c>
      <c r="C6" s="1636" t="s">
        <v>4</v>
      </c>
      <c r="D6" s="1636" t="s">
        <v>5</v>
      </c>
      <c r="E6" s="1636" t="s">
        <v>765</v>
      </c>
      <c r="F6" s="1636" t="s">
        <v>6</v>
      </c>
      <c r="G6" s="1636" t="s">
        <v>7</v>
      </c>
      <c r="H6" s="1636" t="s">
        <v>8</v>
      </c>
      <c r="I6" s="1635" t="s">
        <v>9</v>
      </c>
      <c r="J6" s="1639" t="s">
        <v>10</v>
      </c>
    </row>
    <row r="7" spans="1:10" ht="15" x14ac:dyDescent="0.25">
      <c r="A7" s="1710"/>
      <c r="B7" s="754" t="s">
        <v>104</v>
      </c>
      <c r="C7" s="755"/>
      <c r="D7" s="756"/>
      <c r="E7" s="756"/>
      <c r="F7" s="757"/>
      <c r="G7" s="758"/>
      <c r="H7" s="758"/>
      <c r="I7" s="758"/>
      <c r="J7" s="759"/>
    </row>
    <row r="8" spans="1:10" ht="14.25" x14ac:dyDescent="0.2">
      <c r="A8" s="1711"/>
      <c r="B8" s="1700"/>
      <c r="C8" s="1701"/>
      <c r="D8" s="1702"/>
      <c r="E8" s="1702"/>
      <c r="F8" s="1703"/>
      <c r="G8" s="1704"/>
      <c r="H8" s="1704"/>
      <c r="I8" s="1704"/>
      <c r="J8" s="761"/>
    </row>
    <row r="9" spans="1:10" ht="28.5" x14ac:dyDescent="0.2">
      <c r="A9" s="1501">
        <v>1</v>
      </c>
      <c r="B9" s="1596" t="s">
        <v>1363</v>
      </c>
      <c r="C9" s="823" t="s">
        <v>12</v>
      </c>
      <c r="D9" s="763">
        <v>5</v>
      </c>
      <c r="E9" s="1699" t="s">
        <v>1209</v>
      </c>
      <c r="F9" s="821"/>
      <c r="G9" s="821">
        <f>F9*D9</f>
        <v>0</v>
      </c>
      <c r="H9" s="821"/>
      <c r="I9" s="821">
        <f>H9*D9</f>
        <v>0</v>
      </c>
      <c r="J9" s="1212">
        <f>I9+G9</f>
        <v>0</v>
      </c>
    </row>
    <row r="10" spans="1:10" ht="28.5" x14ac:dyDescent="0.2">
      <c r="A10" s="1712">
        <v>2</v>
      </c>
      <c r="B10" s="1597" t="s">
        <v>15</v>
      </c>
      <c r="C10" s="762" t="s">
        <v>12</v>
      </c>
      <c r="D10" s="763">
        <v>5</v>
      </c>
      <c r="E10" s="1699" t="s">
        <v>1209</v>
      </c>
      <c r="F10" s="821"/>
      <c r="G10" s="821">
        <f t="shared" ref="G10:G20" si="0">F10*D10</f>
        <v>0</v>
      </c>
      <c r="H10" s="821"/>
      <c r="I10" s="821">
        <f t="shared" ref="I10:I20" si="1">H10*D10</f>
        <v>0</v>
      </c>
      <c r="J10" s="1212">
        <f t="shared" ref="J10:J20" si="2">I10+G10</f>
        <v>0</v>
      </c>
    </row>
    <row r="11" spans="1:10" ht="28.5" x14ac:dyDescent="0.2">
      <c r="A11" s="1501">
        <v>3</v>
      </c>
      <c r="B11" s="1597" t="s">
        <v>16</v>
      </c>
      <c r="C11" s="762" t="s">
        <v>12</v>
      </c>
      <c r="D11" s="763">
        <v>5</v>
      </c>
      <c r="E11" s="1699" t="s">
        <v>1209</v>
      </c>
      <c r="F11" s="821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</row>
    <row r="12" spans="1:10" ht="28.5" x14ac:dyDescent="0.2">
      <c r="A12" s="1712">
        <v>4</v>
      </c>
      <c r="B12" s="1597" t="s">
        <v>105</v>
      </c>
      <c r="C12" s="762" t="s">
        <v>12</v>
      </c>
      <c r="D12" s="763">
        <v>25</v>
      </c>
      <c r="E12" s="1699" t="s">
        <v>1209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0" ht="28.5" x14ac:dyDescent="0.2">
      <c r="A13" s="1501">
        <v>5</v>
      </c>
      <c r="B13" s="1597" t="s">
        <v>17</v>
      </c>
      <c r="C13" s="762" t="s">
        <v>12</v>
      </c>
      <c r="D13" s="763">
        <v>5</v>
      </c>
      <c r="E13" s="1699" t="s">
        <v>1209</v>
      </c>
      <c r="F13" s="821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</row>
    <row r="14" spans="1:10" ht="28.5" x14ac:dyDescent="0.2">
      <c r="A14" s="1712">
        <v>6</v>
      </c>
      <c r="B14" s="768" t="s">
        <v>1208</v>
      </c>
      <c r="C14" s="762" t="s">
        <v>12</v>
      </c>
      <c r="D14" s="763">
        <v>5</v>
      </c>
      <c r="E14" s="1699" t="s">
        <v>1209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</row>
    <row r="15" spans="1:10" ht="28.5" x14ac:dyDescent="0.2">
      <c r="A15" s="1501">
        <v>7</v>
      </c>
      <c r="B15" s="1596" t="s">
        <v>21</v>
      </c>
      <c r="C15" s="823" t="s">
        <v>12</v>
      </c>
      <c r="D15" s="763">
        <v>5</v>
      </c>
      <c r="E15" s="1699" t="s">
        <v>1209</v>
      </c>
      <c r="F15" s="821"/>
      <c r="G15" s="821">
        <f t="shared" si="0"/>
        <v>0</v>
      </c>
      <c r="H15" s="821"/>
      <c r="I15" s="821">
        <f t="shared" si="1"/>
        <v>0</v>
      </c>
      <c r="J15" s="1212">
        <f t="shared" si="2"/>
        <v>0</v>
      </c>
    </row>
    <row r="16" spans="1:10" ht="28.5" x14ac:dyDescent="0.2">
      <c r="A16" s="1712">
        <v>8</v>
      </c>
      <c r="B16" s="828" t="s">
        <v>23</v>
      </c>
      <c r="C16" s="822" t="s">
        <v>24</v>
      </c>
      <c r="D16" s="763">
        <v>5</v>
      </c>
      <c r="E16" s="1699" t="s">
        <v>1209</v>
      </c>
      <c r="F16" s="821"/>
      <c r="G16" s="821">
        <f t="shared" si="0"/>
        <v>0</v>
      </c>
      <c r="H16" s="821"/>
      <c r="I16" s="821">
        <f t="shared" si="1"/>
        <v>0</v>
      </c>
      <c r="J16" s="1212">
        <f t="shared" si="2"/>
        <v>0</v>
      </c>
    </row>
    <row r="17" spans="1:10" ht="28.5" x14ac:dyDescent="0.2">
      <c r="A17" s="1501">
        <v>9</v>
      </c>
      <c r="B17" s="828" t="s">
        <v>26</v>
      </c>
      <c r="C17" s="822" t="s">
        <v>24</v>
      </c>
      <c r="D17" s="770">
        <v>40</v>
      </c>
      <c r="E17" s="1699" t="s">
        <v>1209</v>
      </c>
      <c r="F17" s="821"/>
      <c r="G17" s="821">
        <f t="shared" si="0"/>
        <v>0</v>
      </c>
      <c r="H17" s="821"/>
      <c r="I17" s="821">
        <f t="shared" si="1"/>
        <v>0</v>
      </c>
      <c r="J17" s="1212">
        <f t="shared" si="2"/>
        <v>0</v>
      </c>
    </row>
    <row r="18" spans="1:10" ht="28.5" x14ac:dyDescent="0.2">
      <c r="A18" s="1712">
        <v>10</v>
      </c>
      <c r="B18" s="828" t="s">
        <v>27</v>
      </c>
      <c r="C18" s="822" t="s">
        <v>12</v>
      </c>
      <c r="D18" s="770">
        <v>5</v>
      </c>
      <c r="E18" s="1699" t="s">
        <v>1209</v>
      </c>
      <c r="F18" s="821"/>
      <c r="G18" s="821">
        <f t="shared" si="0"/>
        <v>0</v>
      </c>
      <c r="H18" s="821"/>
      <c r="I18" s="821">
        <f t="shared" si="1"/>
        <v>0</v>
      </c>
      <c r="J18" s="1212">
        <f t="shared" si="2"/>
        <v>0</v>
      </c>
    </row>
    <row r="19" spans="1:10" ht="28.5" x14ac:dyDescent="0.2">
      <c r="A19" s="1501">
        <v>11</v>
      </c>
      <c r="B19" s="828" t="s">
        <v>773</v>
      </c>
      <c r="C19" s="822" t="s">
        <v>12</v>
      </c>
      <c r="D19" s="770">
        <v>5</v>
      </c>
      <c r="E19" s="1699" t="s">
        <v>1209</v>
      </c>
      <c r="F19" s="821"/>
      <c r="G19" s="821">
        <f t="shared" ref="G19" si="3">F19*D19</f>
        <v>0</v>
      </c>
      <c r="H19" s="819"/>
      <c r="I19" s="821">
        <f t="shared" ref="I19" si="4">H19*D19</f>
        <v>0</v>
      </c>
      <c r="J19" s="1212">
        <f t="shared" ref="J19" si="5">I19+G19</f>
        <v>0</v>
      </c>
    </row>
    <row r="20" spans="1:10" ht="28.5" x14ac:dyDescent="0.2">
      <c r="A20" s="1712">
        <v>12</v>
      </c>
      <c r="B20" s="1414" t="s">
        <v>91</v>
      </c>
      <c r="C20" s="822" t="s">
        <v>12</v>
      </c>
      <c r="D20" s="770">
        <v>5</v>
      </c>
      <c r="E20" s="1699" t="s">
        <v>1209</v>
      </c>
      <c r="F20" s="821"/>
      <c r="G20" s="821">
        <f t="shared" si="0"/>
        <v>0</v>
      </c>
      <c r="H20" s="771"/>
      <c r="I20" s="821">
        <f t="shared" si="1"/>
        <v>0</v>
      </c>
      <c r="J20" s="1212">
        <f t="shared" si="2"/>
        <v>0</v>
      </c>
    </row>
    <row r="21" spans="1:10" ht="14.25" x14ac:dyDescent="0.2">
      <c r="A21" s="1711"/>
      <c r="B21" s="1600"/>
      <c r="C21" s="769"/>
      <c r="D21" s="770"/>
      <c r="E21" s="770"/>
      <c r="F21" s="1706"/>
      <c r="G21" s="1707"/>
      <c r="H21" s="1706"/>
      <c r="I21" s="1706"/>
      <c r="J21" s="1732"/>
    </row>
    <row r="22" spans="1:10" ht="15.75" thickBot="1" x14ac:dyDescent="0.3">
      <c r="A22" s="1648"/>
      <c r="B22" s="775"/>
      <c r="C22" s="776"/>
      <c r="D22" s="777"/>
      <c r="E22" s="777"/>
      <c r="F22" s="817"/>
      <c r="G22" s="817"/>
      <c r="H22" s="818"/>
      <c r="I22" s="817"/>
      <c r="J22" s="829"/>
    </row>
    <row r="23" spans="1:10" ht="16.5" thickBot="1" x14ac:dyDescent="0.3">
      <c r="A23" s="1708" t="s">
        <v>28</v>
      </c>
      <c r="B23" s="1708"/>
      <c r="C23" s="782"/>
      <c r="D23" s="782"/>
      <c r="E23" s="782"/>
      <c r="F23" s="783"/>
      <c r="G23" s="783">
        <f>SUM(G9:G22)</f>
        <v>0</v>
      </c>
      <c r="H23" s="783"/>
      <c r="I23" s="783">
        <f>SUM(I9:I22)</f>
        <v>0</v>
      </c>
      <c r="J23" s="830">
        <f>SUM(J9:J22)</f>
        <v>0</v>
      </c>
    </row>
    <row r="24" spans="1:10" ht="14.25" x14ac:dyDescent="0.2">
      <c r="A24" s="59"/>
      <c r="B24" s="60"/>
      <c r="C24" s="61"/>
      <c r="D24" s="62"/>
      <c r="E24" s="60"/>
      <c r="F24" s="64"/>
      <c r="G24" s="62"/>
      <c r="H24" s="63"/>
    </row>
    <row r="25" spans="1:10" ht="14.25" x14ac:dyDescent="0.2">
      <c r="A25" s="59"/>
      <c r="B25" s="60"/>
      <c r="C25" s="61"/>
      <c r="D25" s="62"/>
      <c r="E25" s="60"/>
      <c r="F25" s="64"/>
      <c r="G25" s="62"/>
      <c r="H25" s="63"/>
    </row>
    <row r="26" spans="1:10" ht="14.25" x14ac:dyDescent="0.2">
      <c r="A26" s="59"/>
      <c r="B26" s="60"/>
      <c r="C26" s="61"/>
      <c r="D26" s="62"/>
      <c r="E26" s="60"/>
      <c r="F26" s="64"/>
      <c r="G26" s="62"/>
      <c r="H26" s="63"/>
    </row>
    <row r="27" spans="1:10" ht="14.25" x14ac:dyDescent="0.2">
      <c r="A27" s="65"/>
      <c r="B27" s="66"/>
      <c r="C27" s="61"/>
      <c r="D27" s="64"/>
      <c r="E27" s="66"/>
      <c r="F27" s="64"/>
      <c r="G27" s="64"/>
      <c r="H27" s="67"/>
    </row>
    <row r="28" spans="1:10" ht="14.25" x14ac:dyDescent="0.2">
      <c r="A28" s="65"/>
      <c r="B28" s="66"/>
      <c r="C28" s="61"/>
      <c r="D28" s="64"/>
      <c r="E28" s="66"/>
      <c r="F28" s="64"/>
      <c r="G28" s="64"/>
      <c r="H28" s="67"/>
    </row>
    <row r="29" spans="1:10" ht="14.25" x14ac:dyDescent="0.2">
      <c r="A29" s="65"/>
      <c r="B29" s="66"/>
      <c r="C29" s="61"/>
      <c r="D29" s="64"/>
      <c r="E29" s="66"/>
      <c r="F29" s="64"/>
      <c r="G29" s="64"/>
      <c r="H29" s="67"/>
    </row>
    <row r="30" spans="1:10" ht="14.25" x14ac:dyDescent="0.2">
      <c r="A30" s="65"/>
      <c r="B30" s="66"/>
      <c r="C30" s="61"/>
      <c r="D30" s="64"/>
      <c r="E30" s="66"/>
      <c r="F30" s="64"/>
      <c r="G30" s="64"/>
      <c r="H30" s="67"/>
    </row>
    <row r="31" spans="1:10" ht="14.25" x14ac:dyDescent="0.2">
      <c r="A31" s="65"/>
      <c r="B31" s="66"/>
      <c r="C31" s="61"/>
      <c r="D31" s="64"/>
      <c r="E31" s="66"/>
      <c r="F31" s="64"/>
      <c r="G31" s="64"/>
      <c r="H31" s="67"/>
    </row>
    <row r="32" spans="1:10" ht="14.25" x14ac:dyDescent="0.2">
      <c r="A32" s="59"/>
      <c r="B32" s="60"/>
      <c r="C32" s="61"/>
      <c r="D32" s="62"/>
      <c r="E32" s="60"/>
      <c r="F32" s="64"/>
      <c r="G32" s="62"/>
      <c r="H32" s="63"/>
    </row>
    <row r="33" spans="1:8" ht="14.25" x14ac:dyDescent="0.2">
      <c r="A33" s="59"/>
      <c r="B33" s="60"/>
      <c r="C33" s="61"/>
      <c r="D33" s="62"/>
      <c r="E33" s="60"/>
      <c r="F33" s="64"/>
      <c r="G33" s="62"/>
      <c r="H33" s="63"/>
    </row>
    <row r="34" spans="1:8" ht="14.25" x14ac:dyDescent="0.2">
      <c r="A34" s="59"/>
      <c r="B34" s="60"/>
      <c r="C34" s="61"/>
      <c r="D34" s="62"/>
      <c r="E34" s="60"/>
      <c r="F34" s="64"/>
      <c r="G34" s="62"/>
      <c r="H34" s="63"/>
    </row>
    <row r="35" spans="1:8" ht="14.25" x14ac:dyDescent="0.2">
      <c r="A35" s="59"/>
      <c r="B35" s="60"/>
      <c r="C35" s="61"/>
      <c r="D35" s="62"/>
      <c r="E35" s="60"/>
      <c r="F35" s="64"/>
      <c r="G35" s="62"/>
      <c r="H35" s="63"/>
    </row>
    <row r="36" spans="1:8" ht="14.25" x14ac:dyDescent="0.2">
      <c r="A36" s="59"/>
      <c r="B36" s="60"/>
      <c r="C36" s="61"/>
      <c r="D36" s="62"/>
      <c r="E36" s="60"/>
      <c r="F36" s="64"/>
      <c r="G36" s="62"/>
      <c r="H36" s="63"/>
    </row>
    <row r="37" spans="1:8" ht="14.25" x14ac:dyDescent="0.2">
      <c r="A37" s="59"/>
      <c r="B37" s="60"/>
      <c r="C37" s="61"/>
      <c r="D37" s="62"/>
      <c r="E37" s="60"/>
      <c r="F37" s="64"/>
      <c r="G37" s="62"/>
      <c r="H37" s="63"/>
    </row>
    <row r="38" spans="1:8" ht="14.25" x14ac:dyDescent="0.2">
      <c r="A38" s="59"/>
      <c r="B38" s="60"/>
      <c r="C38" s="61"/>
      <c r="D38" s="62"/>
      <c r="E38" s="60"/>
      <c r="F38" s="64"/>
      <c r="G38" s="62"/>
      <c r="H38" s="63"/>
    </row>
    <row r="39" spans="1:8" ht="14.25" x14ac:dyDescent="0.2">
      <c r="A39" s="68"/>
      <c r="B39" s="60"/>
      <c r="C39" s="60"/>
      <c r="D39" s="60"/>
      <c r="E39" s="69"/>
      <c r="F39" s="69"/>
      <c r="G39" s="62"/>
      <c r="H39" s="70"/>
    </row>
    <row r="40" spans="1:8" ht="15.75" x14ac:dyDescent="0.25">
      <c r="A40" s="71"/>
      <c r="B40" s="72"/>
      <c r="C40" s="72"/>
      <c r="D40" s="72"/>
      <c r="E40" s="73"/>
      <c r="F40" s="72"/>
      <c r="G40" s="73"/>
      <c r="H40" s="74"/>
    </row>
    <row r="41" spans="1:8" x14ac:dyDescent="0.2">
      <c r="A41" s="50"/>
      <c r="B41" s="51"/>
      <c r="C41" s="51"/>
      <c r="D41" s="51"/>
      <c r="E41" s="51"/>
      <c r="F41" s="51"/>
      <c r="G41" s="52"/>
      <c r="H41" s="53"/>
    </row>
    <row r="42" spans="1:8" x14ac:dyDescent="0.2">
      <c r="A42" s="50"/>
      <c r="B42" s="51"/>
      <c r="C42" s="51"/>
      <c r="D42" s="51"/>
      <c r="E42" s="51"/>
      <c r="F42" s="51"/>
      <c r="G42" s="52"/>
      <c r="H42" s="53"/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zoomScaleSheetLayoutView="100" workbookViewId="0">
      <selection activeCell="H8" sqref="H8:H19"/>
    </sheetView>
  </sheetViews>
  <sheetFormatPr defaultRowHeight="12.75" x14ac:dyDescent="0.2"/>
  <cols>
    <col min="1" max="1" width="5.7109375" style="5" customWidth="1"/>
    <col min="2" max="2" width="61.7109375" style="2" bestFit="1" customWidth="1"/>
    <col min="3" max="3" width="4.28515625" style="2" customWidth="1"/>
    <col min="4" max="4" width="6.7109375" style="2" customWidth="1"/>
    <col min="5" max="5" width="15.7109375" style="2" customWidth="1"/>
    <col min="6" max="6" width="10.85546875" style="2" customWidth="1"/>
    <col min="7" max="7" width="14.7109375" style="3" customWidth="1"/>
    <col min="8" max="8" width="8.7109375" style="4" customWidth="1"/>
    <col min="9" max="10" width="14.7109375" style="5" customWidth="1"/>
    <col min="11" max="47" width="9.140625" style="5"/>
    <col min="48" max="50" width="0" style="5" hidden="1" customWidth="1"/>
    <col min="51" max="256" width="9.140625" style="5"/>
    <col min="257" max="257" width="61.7109375" style="5" bestFit="1" customWidth="1"/>
    <col min="258" max="258" width="4.28515625" style="5" customWidth="1"/>
    <col min="259" max="259" width="8.7109375" style="5" customWidth="1"/>
    <col min="260" max="260" width="10.85546875" style="5" customWidth="1"/>
    <col min="261" max="261" width="14.7109375" style="5" customWidth="1"/>
    <col min="262" max="262" width="8.7109375" style="5" customWidth="1"/>
    <col min="263" max="264" width="14.7109375" style="5" customWidth="1"/>
    <col min="265" max="265" width="18.140625" style="5" customWidth="1"/>
    <col min="266" max="303" width="9.140625" style="5"/>
    <col min="304" max="306" width="0" style="5" hidden="1" customWidth="1"/>
    <col min="307" max="512" width="9.140625" style="5"/>
    <col min="513" max="513" width="61.7109375" style="5" bestFit="1" customWidth="1"/>
    <col min="514" max="514" width="4.28515625" style="5" customWidth="1"/>
    <col min="515" max="515" width="8.7109375" style="5" customWidth="1"/>
    <col min="516" max="516" width="10.85546875" style="5" customWidth="1"/>
    <col min="517" max="517" width="14.7109375" style="5" customWidth="1"/>
    <col min="518" max="518" width="8.7109375" style="5" customWidth="1"/>
    <col min="519" max="520" width="14.7109375" style="5" customWidth="1"/>
    <col min="521" max="521" width="18.140625" style="5" customWidth="1"/>
    <col min="522" max="559" width="9.140625" style="5"/>
    <col min="560" max="562" width="0" style="5" hidden="1" customWidth="1"/>
    <col min="563" max="768" width="9.140625" style="5"/>
    <col min="769" max="769" width="61.7109375" style="5" bestFit="1" customWidth="1"/>
    <col min="770" max="770" width="4.28515625" style="5" customWidth="1"/>
    <col min="771" max="771" width="8.7109375" style="5" customWidth="1"/>
    <col min="772" max="772" width="10.85546875" style="5" customWidth="1"/>
    <col min="773" max="773" width="14.7109375" style="5" customWidth="1"/>
    <col min="774" max="774" width="8.7109375" style="5" customWidth="1"/>
    <col min="775" max="776" width="14.7109375" style="5" customWidth="1"/>
    <col min="777" max="777" width="18.140625" style="5" customWidth="1"/>
    <col min="778" max="815" width="9.140625" style="5"/>
    <col min="816" max="818" width="0" style="5" hidden="1" customWidth="1"/>
    <col min="819" max="1024" width="9.140625" style="5"/>
    <col min="1025" max="1025" width="61.7109375" style="5" bestFit="1" customWidth="1"/>
    <col min="1026" max="1026" width="4.28515625" style="5" customWidth="1"/>
    <col min="1027" max="1027" width="8.7109375" style="5" customWidth="1"/>
    <col min="1028" max="1028" width="10.85546875" style="5" customWidth="1"/>
    <col min="1029" max="1029" width="14.7109375" style="5" customWidth="1"/>
    <col min="1030" max="1030" width="8.7109375" style="5" customWidth="1"/>
    <col min="1031" max="1032" width="14.7109375" style="5" customWidth="1"/>
    <col min="1033" max="1033" width="18.140625" style="5" customWidth="1"/>
    <col min="1034" max="1071" width="9.140625" style="5"/>
    <col min="1072" max="1074" width="0" style="5" hidden="1" customWidth="1"/>
    <col min="1075" max="1280" width="9.140625" style="5"/>
    <col min="1281" max="1281" width="61.7109375" style="5" bestFit="1" customWidth="1"/>
    <col min="1282" max="1282" width="4.28515625" style="5" customWidth="1"/>
    <col min="1283" max="1283" width="8.7109375" style="5" customWidth="1"/>
    <col min="1284" max="1284" width="10.85546875" style="5" customWidth="1"/>
    <col min="1285" max="1285" width="14.7109375" style="5" customWidth="1"/>
    <col min="1286" max="1286" width="8.7109375" style="5" customWidth="1"/>
    <col min="1287" max="1288" width="14.7109375" style="5" customWidth="1"/>
    <col min="1289" max="1289" width="18.140625" style="5" customWidth="1"/>
    <col min="1290" max="1327" width="9.140625" style="5"/>
    <col min="1328" max="1330" width="0" style="5" hidden="1" customWidth="1"/>
    <col min="1331" max="1536" width="9.140625" style="5"/>
    <col min="1537" max="1537" width="61.7109375" style="5" bestFit="1" customWidth="1"/>
    <col min="1538" max="1538" width="4.28515625" style="5" customWidth="1"/>
    <col min="1539" max="1539" width="8.7109375" style="5" customWidth="1"/>
    <col min="1540" max="1540" width="10.85546875" style="5" customWidth="1"/>
    <col min="1541" max="1541" width="14.7109375" style="5" customWidth="1"/>
    <col min="1542" max="1542" width="8.7109375" style="5" customWidth="1"/>
    <col min="1543" max="1544" width="14.7109375" style="5" customWidth="1"/>
    <col min="1545" max="1545" width="18.140625" style="5" customWidth="1"/>
    <col min="1546" max="1583" width="9.140625" style="5"/>
    <col min="1584" max="1586" width="0" style="5" hidden="1" customWidth="1"/>
    <col min="1587" max="1792" width="9.140625" style="5"/>
    <col min="1793" max="1793" width="61.7109375" style="5" bestFit="1" customWidth="1"/>
    <col min="1794" max="1794" width="4.28515625" style="5" customWidth="1"/>
    <col min="1795" max="1795" width="8.7109375" style="5" customWidth="1"/>
    <col min="1796" max="1796" width="10.85546875" style="5" customWidth="1"/>
    <col min="1797" max="1797" width="14.7109375" style="5" customWidth="1"/>
    <col min="1798" max="1798" width="8.7109375" style="5" customWidth="1"/>
    <col min="1799" max="1800" width="14.7109375" style="5" customWidth="1"/>
    <col min="1801" max="1801" width="18.140625" style="5" customWidth="1"/>
    <col min="1802" max="1839" width="9.140625" style="5"/>
    <col min="1840" max="1842" width="0" style="5" hidden="1" customWidth="1"/>
    <col min="1843" max="2048" width="9.140625" style="5"/>
    <col min="2049" max="2049" width="61.7109375" style="5" bestFit="1" customWidth="1"/>
    <col min="2050" max="2050" width="4.28515625" style="5" customWidth="1"/>
    <col min="2051" max="2051" width="8.7109375" style="5" customWidth="1"/>
    <col min="2052" max="2052" width="10.85546875" style="5" customWidth="1"/>
    <col min="2053" max="2053" width="14.7109375" style="5" customWidth="1"/>
    <col min="2054" max="2054" width="8.7109375" style="5" customWidth="1"/>
    <col min="2055" max="2056" width="14.7109375" style="5" customWidth="1"/>
    <col min="2057" max="2057" width="18.140625" style="5" customWidth="1"/>
    <col min="2058" max="2095" width="9.140625" style="5"/>
    <col min="2096" max="2098" width="0" style="5" hidden="1" customWidth="1"/>
    <col min="2099" max="2304" width="9.140625" style="5"/>
    <col min="2305" max="2305" width="61.7109375" style="5" bestFit="1" customWidth="1"/>
    <col min="2306" max="2306" width="4.28515625" style="5" customWidth="1"/>
    <col min="2307" max="2307" width="8.7109375" style="5" customWidth="1"/>
    <col min="2308" max="2308" width="10.85546875" style="5" customWidth="1"/>
    <col min="2309" max="2309" width="14.7109375" style="5" customWidth="1"/>
    <col min="2310" max="2310" width="8.7109375" style="5" customWidth="1"/>
    <col min="2311" max="2312" width="14.7109375" style="5" customWidth="1"/>
    <col min="2313" max="2313" width="18.140625" style="5" customWidth="1"/>
    <col min="2314" max="2351" width="9.140625" style="5"/>
    <col min="2352" max="2354" width="0" style="5" hidden="1" customWidth="1"/>
    <col min="2355" max="2560" width="9.140625" style="5"/>
    <col min="2561" max="2561" width="61.7109375" style="5" bestFit="1" customWidth="1"/>
    <col min="2562" max="2562" width="4.28515625" style="5" customWidth="1"/>
    <col min="2563" max="2563" width="8.7109375" style="5" customWidth="1"/>
    <col min="2564" max="2564" width="10.85546875" style="5" customWidth="1"/>
    <col min="2565" max="2565" width="14.7109375" style="5" customWidth="1"/>
    <col min="2566" max="2566" width="8.7109375" style="5" customWidth="1"/>
    <col min="2567" max="2568" width="14.7109375" style="5" customWidth="1"/>
    <col min="2569" max="2569" width="18.140625" style="5" customWidth="1"/>
    <col min="2570" max="2607" width="9.140625" style="5"/>
    <col min="2608" max="2610" width="0" style="5" hidden="1" customWidth="1"/>
    <col min="2611" max="2816" width="9.140625" style="5"/>
    <col min="2817" max="2817" width="61.7109375" style="5" bestFit="1" customWidth="1"/>
    <col min="2818" max="2818" width="4.28515625" style="5" customWidth="1"/>
    <col min="2819" max="2819" width="8.7109375" style="5" customWidth="1"/>
    <col min="2820" max="2820" width="10.85546875" style="5" customWidth="1"/>
    <col min="2821" max="2821" width="14.7109375" style="5" customWidth="1"/>
    <col min="2822" max="2822" width="8.7109375" style="5" customWidth="1"/>
    <col min="2823" max="2824" width="14.7109375" style="5" customWidth="1"/>
    <col min="2825" max="2825" width="18.140625" style="5" customWidth="1"/>
    <col min="2826" max="2863" width="9.140625" style="5"/>
    <col min="2864" max="2866" width="0" style="5" hidden="1" customWidth="1"/>
    <col min="2867" max="3072" width="9.140625" style="5"/>
    <col min="3073" max="3073" width="61.7109375" style="5" bestFit="1" customWidth="1"/>
    <col min="3074" max="3074" width="4.28515625" style="5" customWidth="1"/>
    <col min="3075" max="3075" width="8.7109375" style="5" customWidth="1"/>
    <col min="3076" max="3076" width="10.85546875" style="5" customWidth="1"/>
    <col min="3077" max="3077" width="14.7109375" style="5" customWidth="1"/>
    <col min="3078" max="3078" width="8.7109375" style="5" customWidth="1"/>
    <col min="3079" max="3080" width="14.7109375" style="5" customWidth="1"/>
    <col min="3081" max="3081" width="18.140625" style="5" customWidth="1"/>
    <col min="3082" max="3119" width="9.140625" style="5"/>
    <col min="3120" max="3122" width="0" style="5" hidden="1" customWidth="1"/>
    <col min="3123" max="3328" width="9.140625" style="5"/>
    <col min="3329" max="3329" width="61.7109375" style="5" bestFit="1" customWidth="1"/>
    <col min="3330" max="3330" width="4.28515625" style="5" customWidth="1"/>
    <col min="3331" max="3331" width="8.7109375" style="5" customWidth="1"/>
    <col min="3332" max="3332" width="10.85546875" style="5" customWidth="1"/>
    <col min="3333" max="3333" width="14.7109375" style="5" customWidth="1"/>
    <col min="3334" max="3334" width="8.7109375" style="5" customWidth="1"/>
    <col min="3335" max="3336" width="14.7109375" style="5" customWidth="1"/>
    <col min="3337" max="3337" width="18.140625" style="5" customWidth="1"/>
    <col min="3338" max="3375" width="9.140625" style="5"/>
    <col min="3376" max="3378" width="0" style="5" hidden="1" customWidth="1"/>
    <col min="3379" max="3584" width="9.140625" style="5"/>
    <col min="3585" max="3585" width="61.7109375" style="5" bestFit="1" customWidth="1"/>
    <col min="3586" max="3586" width="4.28515625" style="5" customWidth="1"/>
    <col min="3587" max="3587" width="8.7109375" style="5" customWidth="1"/>
    <col min="3588" max="3588" width="10.85546875" style="5" customWidth="1"/>
    <col min="3589" max="3589" width="14.7109375" style="5" customWidth="1"/>
    <col min="3590" max="3590" width="8.7109375" style="5" customWidth="1"/>
    <col min="3591" max="3592" width="14.7109375" style="5" customWidth="1"/>
    <col min="3593" max="3593" width="18.140625" style="5" customWidth="1"/>
    <col min="3594" max="3631" width="9.140625" style="5"/>
    <col min="3632" max="3634" width="0" style="5" hidden="1" customWidth="1"/>
    <col min="3635" max="3840" width="9.140625" style="5"/>
    <col min="3841" max="3841" width="61.7109375" style="5" bestFit="1" customWidth="1"/>
    <col min="3842" max="3842" width="4.28515625" style="5" customWidth="1"/>
    <col min="3843" max="3843" width="8.7109375" style="5" customWidth="1"/>
    <col min="3844" max="3844" width="10.85546875" style="5" customWidth="1"/>
    <col min="3845" max="3845" width="14.7109375" style="5" customWidth="1"/>
    <col min="3846" max="3846" width="8.7109375" style="5" customWidth="1"/>
    <col min="3847" max="3848" width="14.7109375" style="5" customWidth="1"/>
    <col min="3849" max="3849" width="18.140625" style="5" customWidth="1"/>
    <col min="3850" max="3887" width="9.140625" style="5"/>
    <col min="3888" max="3890" width="0" style="5" hidden="1" customWidth="1"/>
    <col min="3891" max="4096" width="9.140625" style="5"/>
    <col min="4097" max="4097" width="61.7109375" style="5" bestFit="1" customWidth="1"/>
    <col min="4098" max="4098" width="4.28515625" style="5" customWidth="1"/>
    <col min="4099" max="4099" width="8.7109375" style="5" customWidth="1"/>
    <col min="4100" max="4100" width="10.85546875" style="5" customWidth="1"/>
    <col min="4101" max="4101" width="14.7109375" style="5" customWidth="1"/>
    <col min="4102" max="4102" width="8.7109375" style="5" customWidth="1"/>
    <col min="4103" max="4104" width="14.7109375" style="5" customWidth="1"/>
    <col min="4105" max="4105" width="18.140625" style="5" customWidth="1"/>
    <col min="4106" max="4143" width="9.140625" style="5"/>
    <col min="4144" max="4146" width="0" style="5" hidden="1" customWidth="1"/>
    <col min="4147" max="4352" width="9.140625" style="5"/>
    <col min="4353" max="4353" width="61.7109375" style="5" bestFit="1" customWidth="1"/>
    <col min="4354" max="4354" width="4.28515625" style="5" customWidth="1"/>
    <col min="4355" max="4355" width="8.7109375" style="5" customWidth="1"/>
    <col min="4356" max="4356" width="10.85546875" style="5" customWidth="1"/>
    <col min="4357" max="4357" width="14.7109375" style="5" customWidth="1"/>
    <col min="4358" max="4358" width="8.7109375" style="5" customWidth="1"/>
    <col min="4359" max="4360" width="14.7109375" style="5" customWidth="1"/>
    <col min="4361" max="4361" width="18.140625" style="5" customWidth="1"/>
    <col min="4362" max="4399" width="9.140625" style="5"/>
    <col min="4400" max="4402" width="0" style="5" hidden="1" customWidth="1"/>
    <col min="4403" max="4608" width="9.140625" style="5"/>
    <col min="4609" max="4609" width="61.7109375" style="5" bestFit="1" customWidth="1"/>
    <col min="4610" max="4610" width="4.28515625" style="5" customWidth="1"/>
    <col min="4611" max="4611" width="8.7109375" style="5" customWidth="1"/>
    <col min="4612" max="4612" width="10.85546875" style="5" customWidth="1"/>
    <col min="4613" max="4613" width="14.7109375" style="5" customWidth="1"/>
    <col min="4614" max="4614" width="8.7109375" style="5" customWidth="1"/>
    <col min="4615" max="4616" width="14.7109375" style="5" customWidth="1"/>
    <col min="4617" max="4617" width="18.140625" style="5" customWidth="1"/>
    <col min="4618" max="4655" width="9.140625" style="5"/>
    <col min="4656" max="4658" width="0" style="5" hidden="1" customWidth="1"/>
    <col min="4659" max="4864" width="9.140625" style="5"/>
    <col min="4865" max="4865" width="61.7109375" style="5" bestFit="1" customWidth="1"/>
    <col min="4866" max="4866" width="4.28515625" style="5" customWidth="1"/>
    <col min="4867" max="4867" width="8.7109375" style="5" customWidth="1"/>
    <col min="4868" max="4868" width="10.85546875" style="5" customWidth="1"/>
    <col min="4869" max="4869" width="14.7109375" style="5" customWidth="1"/>
    <col min="4870" max="4870" width="8.7109375" style="5" customWidth="1"/>
    <col min="4871" max="4872" width="14.7109375" style="5" customWidth="1"/>
    <col min="4873" max="4873" width="18.140625" style="5" customWidth="1"/>
    <col min="4874" max="4911" width="9.140625" style="5"/>
    <col min="4912" max="4914" width="0" style="5" hidden="1" customWidth="1"/>
    <col min="4915" max="5120" width="9.140625" style="5"/>
    <col min="5121" max="5121" width="61.7109375" style="5" bestFit="1" customWidth="1"/>
    <col min="5122" max="5122" width="4.28515625" style="5" customWidth="1"/>
    <col min="5123" max="5123" width="8.7109375" style="5" customWidth="1"/>
    <col min="5124" max="5124" width="10.85546875" style="5" customWidth="1"/>
    <col min="5125" max="5125" width="14.7109375" style="5" customWidth="1"/>
    <col min="5126" max="5126" width="8.7109375" style="5" customWidth="1"/>
    <col min="5127" max="5128" width="14.7109375" style="5" customWidth="1"/>
    <col min="5129" max="5129" width="18.140625" style="5" customWidth="1"/>
    <col min="5130" max="5167" width="9.140625" style="5"/>
    <col min="5168" max="5170" width="0" style="5" hidden="1" customWidth="1"/>
    <col min="5171" max="5376" width="9.140625" style="5"/>
    <col min="5377" max="5377" width="61.7109375" style="5" bestFit="1" customWidth="1"/>
    <col min="5378" max="5378" width="4.28515625" style="5" customWidth="1"/>
    <col min="5379" max="5379" width="8.7109375" style="5" customWidth="1"/>
    <col min="5380" max="5380" width="10.85546875" style="5" customWidth="1"/>
    <col min="5381" max="5381" width="14.7109375" style="5" customWidth="1"/>
    <col min="5382" max="5382" width="8.7109375" style="5" customWidth="1"/>
    <col min="5383" max="5384" width="14.7109375" style="5" customWidth="1"/>
    <col min="5385" max="5385" width="18.140625" style="5" customWidth="1"/>
    <col min="5386" max="5423" width="9.140625" style="5"/>
    <col min="5424" max="5426" width="0" style="5" hidden="1" customWidth="1"/>
    <col min="5427" max="5632" width="9.140625" style="5"/>
    <col min="5633" max="5633" width="61.7109375" style="5" bestFit="1" customWidth="1"/>
    <col min="5634" max="5634" width="4.28515625" style="5" customWidth="1"/>
    <col min="5635" max="5635" width="8.7109375" style="5" customWidth="1"/>
    <col min="5636" max="5636" width="10.85546875" style="5" customWidth="1"/>
    <col min="5637" max="5637" width="14.7109375" style="5" customWidth="1"/>
    <col min="5638" max="5638" width="8.7109375" style="5" customWidth="1"/>
    <col min="5639" max="5640" width="14.7109375" style="5" customWidth="1"/>
    <col min="5641" max="5641" width="18.140625" style="5" customWidth="1"/>
    <col min="5642" max="5679" width="9.140625" style="5"/>
    <col min="5680" max="5682" width="0" style="5" hidden="1" customWidth="1"/>
    <col min="5683" max="5888" width="9.140625" style="5"/>
    <col min="5889" max="5889" width="61.7109375" style="5" bestFit="1" customWidth="1"/>
    <col min="5890" max="5890" width="4.28515625" style="5" customWidth="1"/>
    <col min="5891" max="5891" width="8.7109375" style="5" customWidth="1"/>
    <col min="5892" max="5892" width="10.85546875" style="5" customWidth="1"/>
    <col min="5893" max="5893" width="14.7109375" style="5" customWidth="1"/>
    <col min="5894" max="5894" width="8.7109375" style="5" customWidth="1"/>
    <col min="5895" max="5896" width="14.7109375" style="5" customWidth="1"/>
    <col min="5897" max="5897" width="18.140625" style="5" customWidth="1"/>
    <col min="5898" max="5935" width="9.140625" style="5"/>
    <col min="5936" max="5938" width="0" style="5" hidden="1" customWidth="1"/>
    <col min="5939" max="6144" width="9.140625" style="5"/>
    <col min="6145" max="6145" width="61.7109375" style="5" bestFit="1" customWidth="1"/>
    <col min="6146" max="6146" width="4.28515625" style="5" customWidth="1"/>
    <col min="6147" max="6147" width="8.7109375" style="5" customWidth="1"/>
    <col min="6148" max="6148" width="10.85546875" style="5" customWidth="1"/>
    <col min="6149" max="6149" width="14.7109375" style="5" customWidth="1"/>
    <col min="6150" max="6150" width="8.7109375" style="5" customWidth="1"/>
    <col min="6151" max="6152" width="14.7109375" style="5" customWidth="1"/>
    <col min="6153" max="6153" width="18.140625" style="5" customWidth="1"/>
    <col min="6154" max="6191" width="9.140625" style="5"/>
    <col min="6192" max="6194" width="0" style="5" hidden="1" customWidth="1"/>
    <col min="6195" max="6400" width="9.140625" style="5"/>
    <col min="6401" max="6401" width="61.7109375" style="5" bestFit="1" customWidth="1"/>
    <col min="6402" max="6402" width="4.28515625" style="5" customWidth="1"/>
    <col min="6403" max="6403" width="8.7109375" style="5" customWidth="1"/>
    <col min="6404" max="6404" width="10.85546875" style="5" customWidth="1"/>
    <col min="6405" max="6405" width="14.7109375" style="5" customWidth="1"/>
    <col min="6406" max="6406" width="8.7109375" style="5" customWidth="1"/>
    <col min="6407" max="6408" width="14.7109375" style="5" customWidth="1"/>
    <col min="6409" max="6409" width="18.140625" style="5" customWidth="1"/>
    <col min="6410" max="6447" width="9.140625" style="5"/>
    <col min="6448" max="6450" width="0" style="5" hidden="1" customWidth="1"/>
    <col min="6451" max="6656" width="9.140625" style="5"/>
    <col min="6657" max="6657" width="61.7109375" style="5" bestFit="1" customWidth="1"/>
    <col min="6658" max="6658" width="4.28515625" style="5" customWidth="1"/>
    <col min="6659" max="6659" width="8.7109375" style="5" customWidth="1"/>
    <col min="6660" max="6660" width="10.85546875" style="5" customWidth="1"/>
    <col min="6661" max="6661" width="14.7109375" style="5" customWidth="1"/>
    <col min="6662" max="6662" width="8.7109375" style="5" customWidth="1"/>
    <col min="6663" max="6664" width="14.7109375" style="5" customWidth="1"/>
    <col min="6665" max="6665" width="18.140625" style="5" customWidth="1"/>
    <col min="6666" max="6703" width="9.140625" style="5"/>
    <col min="6704" max="6706" width="0" style="5" hidden="1" customWidth="1"/>
    <col min="6707" max="6912" width="9.140625" style="5"/>
    <col min="6913" max="6913" width="61.7109375" style="5" bestFit="1" customWidth="1"/>
    <col min="6914" max="6914" width="4.28515625" style="5" customWidth="1"/>
    <col min="6915" max="6915" width="8.7109375" style="5" customWidth="1"/>
    <col min="6916" max="6916" width="10.85546875" style="5" customWidth="1"/>
    <col min="6917" max="6917" width="14.7109375" style="5" customWidth="1"/>
    <col min="6918" max="6918" width="8.7109375" style="5" customWidth="1"/>
    <col min="6919" max="6920" width="14.7109375" style="5" customWidth="1"/>
    <col min="6921" max="6921" width="18.140625" style="5" customWidth="1"/>
    <col min="6922" max="6959" width="9.140625" style="5"/>
    <col min="6960" max="6962" width="0" style="5" hidden="1" customWidth="1"/>
    <col min="6963" max="7168" width="9.140625" style="5"/>
    <col min="7169" max="7169" width="61.7109375" style="5" bestFit="1" customWidth="1"/>
    <col min="7170" max="7170" width="4.28515625" style="5" customWidth="1"/>
    <col min="7171" max="7171" width="8.7109375" style="5" customWidth="1"/>
    <col min="7172" max="7172" width="10.85546875" style="5" customWidth="1"/>
    <col min="7173" max="7173" width="14.7109375" style="5" customWidth="1"/>
    <col min="7174" max="7174" width="8.7109375" style="5" customWidth="1"/>
    <col min="7175" max="7176" width="14.7109375" style="5" customWidth="1"/>
    <col min="7177" max="7177" width="18.140625" style="5" customWidth="1"/>
    <col min="7178" max="7215" width="9.140625" style="5"/>
    <col min="7216" max="7218" width="0" style="5" hidden="1" customWidth="1"/>
    <col min="7219" max="7424" width="9.140625" style="5"/>
    <col min="7425" max="7425" width="61.7109375" style="5" bestFit="1" customWidth="1"/>
    <col min="7426" max="7426" width="4.28515625" style="5" customWidth="1"/>
    <col min="7427" max="7427" width="8.7109375" style="5" customWidth="1"/>
    <col min="7428" max="7428" width="10.85546875" style="5" customWidth="1"/>
    <col min="7429" max="7429" width="14.7109375" style="5" customWidth="1"/>
    <col min="7430" max="7430" width="8.7109375" style="5" customWidth="1"/>
    <col min="7431" max="7432" width="14.7109375" style="5" customWidth="1"/>
    <col min="7433" max="7433" width="18.140625" style="5" customWidth="1"/>
    <col min="7434" max="7471" width="9.140625" style="5"/>
    <col min="7472" max="7474" width="0" style="5" hidden="1" customWidth="1"/>
    <col min="7475" max="7680" width="9.140625" style="5"/>
    <col min="7681" max="7681" width="61.7109375" style="5" bestFit="1" customWidth="1"/>
    <col min="7682" max="7682" width="4.28515625" style="5" customWidth="1"/>
    <col min="7683" max="7683" width="8.7109375" style="5" customWidth="1"/>
    <col min="7684" max="7684" width="10.85546875" style="5" customWidth="1"/>
    <col min="7685" max="7685" width="14.7109375" style="5" customWidth="1"/>
    <col min="7686" max="7686" width="8.7109375" style="5" customWidth="1"/>
    <col min="7687" max="7688" width="14.7109375" style="5" customWidth="1"/>
    <col min="7689" max="7689" width="18.140625" style="5" customWidth="1"/>
    <col min="7690" max="7727" width="9.140625" style="5"/>
    <col min="7728" max="7730" width="0" style="5" hidden="1" customWidth="1"/>
    <col min="7731" max="7936" width="9.140625" style="5"/>
    <col min="7937" max="7937" width="61.7109375" style="5" bestFit="1" customWidth="1"/>
    <col min="7938" max="7938" width="4.28515625" style="5" customWidth="1"/>
    <col min="7939" max="7939" width="8.7109375" style="5" customWidth="1"/>
    <col min="7940" max="7940" width="10.85546875" style="5" customWidth="1"/>
    <col min="7941" max="7941" width="14.7109375" style="5" customWidth="1"/>
    <col min="7942" max="7942" width="8.7109375" style="5" customWidth="1"/>
    <col min="7943" max="7944" width="14.7109375" style="5" customWidth="1"/>
    <col min="7945" max="7945" width="18.140625" style="5" customWidth="1"/>
    <col min="7946" max="7983" width="9.140625" style="5"/>
    <col min="7984" max="7986" width="0" style="5" hidden="1" customWidth="1"/>
    <col min="7987" max="8192" width="9.140625" style="5"/>
    <col min="8193" max="8193" width="61.7109375" style="5" bestFit="1" customWidth="1"/>
    <col min="8194" max="8194" width="4.28515625" style="5" customWidth="1"/>
    <col min="8195" max="8195" width="8.7109375" style="5" customWidth="1"/>
    <col min="8196" max="8196" width="10.85546875" style="5" customWidth="1"/>
    <col min="8197" max="8197" width="14.7109375" style="5" customWidth="1"/>
    <col min="8198" max="8198" width="8.7109375" style="5" customWidth="1"/>
    <col min="8199" max="8200" width="14.7109375" style="5" customWidth="1"/>
    <col min="8201" max="8201" width="18.140625" style="5" customWidth="1"/>
    <col min="8202" max="8239" width="9.140625" style="5"/>
    <col min="8240" max="8242" width="0" style="5" hidden="1" customWidth="1"/>
    <col min="8243" max="8448" width="9.140625" style="5"/>
    <col min="8449" max="8449" width="61.7109375" style="5" bestFit="1" customWidth="1"/>
    <col min="8450" max="8450" width="4.28515625" style="5" customWidth="1"/>
    <col min="8451" max="8451" width="8.7109375" style="5" customWidth="1"/>
    <col min="8452" max="8452" width="10.85546875" style="5" customWidth="1"/>
    <col min="8453" max="8453" width="14.7109375" style="5" customWidth="1"/>
    <col min="8454" max="8454" width="8.7109375" style="5" customWidth="1"/>
    <col min="8455" max="8456" width="14.7109375" style="5" customWidth="1"/>
    <col min="8457" max="8457" width="18.140625" style="5" customWidth="1"/>
    <col min="8458" max="8495" width="9.140625" style="5"/>
    <col min="8496" max="8498" width="0" style="5" hidden="1" customWidth="1"/>
    <col min="8499" max="8704" width="9.140625" style="5"/>
    <col min="8705" max="8705" width="61.7109375" style="5" bestFit="1" customWidth="1"/>
    <col min="8706" max="8706" width="4.28515625" style="5" customWidth="1"/>
    <col min="8707" max="8707" width="8.7109375" style="5" customWidth="1"/>
    <col min="8708" max="8708" width="10.85546875" style="5" customWidth="1"/>
    <col min="8709" max="8709" width="14.7109375" style="5" customWidth="1"/>
    <col min="8710" max="8710" width="8.7109375" style="5" customWidth="1"/>
    <col min="8711" max="8712" width="14.7109375" style="5" customWidth="1"/>
    <col min="8713" max="8713" width="18.140625" style="5" customWidth="1"/>
    <col min="8714" max="8751" width="9.140625" style="5"/>
    <col min="8752" max="8754" width="0" style="5" hidden="1" customWidth="1"/>
    <col min="8755" max="8960" width="9.140625" style="5"/>
    <col min="8961" max="8961" width="61.7109375" style="5" bestFit="1" customWidth="1"/>
    <col min="8962" max="8962" width="4.28515625" style="5" customWidth="1"/>
    <col min="8963" max="8963" width="8.7109375" style="5" customWidth="1"/>
    <col min="8964" max="8964" width="10.85546875" style="5" customWidth="1"/>
    <col min="8965" max="8965" width="14.7109375" style="5" customWidth="1"/>
    <col min="8966" max="8966" width="8.7109375" style="5" customWidth="1"/>
    <col min="8967" max="8968" width="14.7109375" style="5" customWidth="1"/>
    <col min="8969" max="8969" width="18.140625" style="5" customWidth="1"/>
    <col min="8970" max="9007" width="9.140625" style="5"/>
    <col min="9008" max="9010" width="0" style="5" hidden="1" customWidth="1"/>
    <col min="9011" max="9216" width="9.140625" style="5"/>
    <col min="9217" max="9217" width="61.7109375" style="5" bestFit="1" customWidth="1"/>
    <col min="9218" max="9218" width="4.28515625" style="5" customWidth="1"/>
    <col min="9219" max="9219" width="8.7109375" style="5" customWidth="1"/>
    <col min="9220" max="9220" width="10.85546875" style="5" customWidth="1"/>
    <col min="9221" max="9221" width="14.7109375" style="5" customWidth="1"/>
    <col min="9222" max="9222" width="8.7109375" style="5" customWidth="1"/>
    <col min="9223" max="9224" width="14.7109375" style="5" customWidth="1"/>
    <col min="9225" max="9225" width="18.140625" style="5" customWidth="1"/>
    <col min="9226" max="9263" width="9.140625" style="5"/>
    <col min="9264" max="9266" width="0" style="5" hidden="1" customWidth="1"/>
    <col min="9267" max="9472" width="9.140625" style="5"/>
    <col min="9473" max="9473" width="61.7109375" style="5" bestFit="1" customWidth="1"/>
    <col min="9474" max="9474" width="4.28515625" style="5" customWidth="1"/>
    <col min="9475" max="9475" width="8.7109375" style="5" customWidth="1"/>
    <col min="9476" max="9476" width="10.85546875" style="5" customWidth="1"/>
    <col min="9477" max="9477" width="14.7109375" style="5" customWidth="1"/>
    <col min="9478" max="9478" width="8.7109375" style="5" customWidth="1"/>
    <col min="9479" max="9480" width="14.7109375" style="5" customWidth="1"/>
    <col min="9481" max="9481" width="18.140625" style="5" customWidth="1"/>
    <col min="9482" max="9519" width="9.140625" style="5"/>
    <col min="9520" max="9522" width="0" style="5" hidden="1" customWidth="1"/>
    <col min="9523" max="9728" width="9.140625" style="5"/>
    <col min="9729" max="9729" width="61.7109375" style="5" bestFit="1" customWidth="1"/>
    <col min="9730" max="9730" width="4.28515625" style="5" customWidth="1"/>
    <col min="9731" max="9731" width="8.7109375" style="5" customWidth="1"/>
    <col min="9732" max="9732" width="10.85546875" style="5" customWidth="1"/>
    <col min="9733" max="9733" width="14.7109375" style="5" customWidth="1"/>
    <col min="9734" max="9734" width="8.7109375" style="5" customWidth="1"/>
    <col min="9735" max="9736" width="14.7109375" style="5" customWidth="1"/>
    <col min="9737" max="9737" width="18.140625" style="5" customWidth="1"/>
    <col min="9738" max="9775" width="9.140625" style="5"/>
    <col min="9776" max="9778" width="0" style="5" hidden="1" customWidth="1"/>
    <col min="9779" max="9984" width="9.140625" style="5"/>
    <col min="9985" max="9985" width="61.7109375" style="5" bestFit="1" customWidth="1"/>
    <col min="9986" max="9986" width="4.28515625" style="5" customWidth="1"/>
    <col min="9987" max="9987" width="8.7109375" style="5" customWidth="1"/>
    <col min="9988" max="9988" width="10.85546875" style="5" customWidth="1"/>
    <col min="9989" max="9989" width="14.7109375" style="5" customWidth="1"/>
    <col min="9990" max="9990" width="8.7109375" style="5" customWidth="1"/>
    <col min="9991" max="9992" width="14.7109375" style="5" customWidth="1"/>
    <col min="9993" max="9993" width="18.140625" style="5" customWidth="1"/>
    <col min="9994" max="10031" width="9.140625" style="5"/>
    <col min="10032" max="10034" width="0" style="5" hidden="1" customWidth="1"/>
    <col min="10035" max="10240" width="9.140625" style="5"/>
    <col min="10241" max="10241" width="61.7109375" style="5" bestFit="1" customWidth="1"/>
    <col min="10242" max="10242" width="4.28515625" style="5" customWidth="1"/>
    <col min="10243" max="10243" width="8.7109375" style="5" customWidth="1"/>
    <col min="10244" max="10244" width="10.85546875" style="5" customWidth="1"/>
    <col min="10245" max="10245" width="14.7109375" style="5" customWidth="1"/>
    <col min="10246" max="10246" width="8.7109375" style="5" customWidth="1"/>
    <col min="10247" max="10248" width="14.7109375" style="5" customWidth="1"/>
    <col min="10249" max="10249" width="18.140625" style="5" customWidth="1"/>
    <col min="10250" max="10287" width="9.140625" style="5"/>
    <col min="10288" max="10290" width="0" style="5" hidden="1" customWidth="1"/>
    <col min="10291" max="10496" width="9.140625" style="5"/>
    <col min="10497" max="10497" width="61.7109375" style="5" bestFit="1" customWidth="1"/>
    <col min="10498" max="10498" width="4.28515625" style="5" customWidth="1"/>
    <col min="10499" max="10499" width="8.7109375" style="5" customWidth="1"/>
    <col min="10500" max="10500" width="10.85546875" style="5" customWidth="1"/>
    <col min="10501" max="10501" width="14.7109375" style="5" customWidth="1"/>
    <col min="10502" max="10502" width="8.7109375" style="5" customWidth="1"/>
    <col min="10503" max="10504" width="14.7109375" style="5" customWidth="1"/>
    <col min="10505" max="10505" width="18.140625" style="5" customWidth="1"/>
    <col min="10506" max="10543" width="9.140625" style="5"/>
    <col min="10544" max="10546" width="0" style="5" hidden="1" customWidth="1"/>
    <col min="10547" max="10752" width="9.140625" style="5"/>
    <col min="10753" max="10753" width="61.7109375" style="5" bestFit="1" customWidth="1"/>
    <col min="10754" max="10754" width="4.28515625" style="5" customWidth="1"/>
    <col min="10755" max="10755" width="8.7109375" style="5" customWidth="1"/>
    <col min="10756" max="10756" width="10.85546875" style="5" customWidth="1"/>
    <col min="10757" max="10757" width="14.7109375" style="5" customWidth="1"/>
    <col min="10758" max="10758" width="8.7109375" style="5" customWidth="1"/>
    <col min="10759" max="10760" width="14.7109375" style="5" customWidth="1"/>
    <col min="10761" max="10761" width="18.140625" style="5" customWidth="1"/>
    <col min="10762" max="10799" width="9.140625" style="5"/>
    <col min="10800" max="10802" width="0" style="5" hidden="1" customWidth="1"/>
    <col min="10803" max="11008" width="9.140625" style="5"/>
    <col min="11009" max="11009" width="61.7109375" style="5" bestFit="1" customWidth="1"/>
    <col min="11010" max="11010" width="4.28515625" style="5" customWidth="1"/>
    <col min="11011" max="11011" width="8.7109375" style="5" customWidth="1"/>
    <col min="11012" max="11012" width="10.85546875" style="5" customWidth="1"/>
    <col min="11013" max="11013" width="14.7109375" style="5" customWidth="1"/>
    <col min="11014" max="11014" width="8.7109375" style="5" customWidth="1"/>
    <col min="11015" max="11016" width="14.7109375" style="5" customWidth="1"/>
    <col min="11017" max="11017" width="18.140625" style="5" customWidth="1"/>
    <col min="11018" max="11055" width="9.140625" style="5"/>
    <col min="11056" max="11058" width="0" style="5" hidden="1" customWidth="1"/>
    <col min="11059" max="11264" width="9.140625" style="5"/>
    <col min="11265" max="11265" width="61.7109375" style="5" bestFit="1" customWidth="1"/>
    <col min="11266" max="11266" width="4.28515625" style="5" customWidth="1"/>
    <col min="11267" max="11267" width="8.7109375" style="5" customWidth="1"/>
    <col min="11268" max="11268" width="10.85546875" style="5" customWidth="1"/>
    <col min="11269" max="11269" width="14.7109375" style="5" customWidth="1"/>
    <col min="11270" max="11270" width="8.7109375" style="5" customWidth="1"/>
    <col min="11271" max="11272" width="14.7109375" style="5" customWidth="1"/>
    <col min="11273" max="11273" width="18.140625" style="5" customWidth="1"/>
    <col min="11274" max="11311" width="9.140625" style="5"/>
    <col min="11312" max="11314" width="0" style="5" hidden="1" customWidth="1"/>
    <col min="11315" max="11520" width="9.140625" style="5"/>
    <col min="11521" max="11521" width="61.7109375" style="5" bestFit="1" customWidth="1"/>
    <col min="11522" max="11522" width="4.28515625" style="5" customWidth="1"/>
    <col min="11523" max="11523" width="8.7109375" style="5" customWidth="1"/>
    <col min="11524" max="11524" width="10.85546875" style="5" customWidth="1"/>
    <col min="11525" max="11525" width="14.7109375" style="5" customWidth="1"/>
    <col min="11526" max="11526" width="8.7109375" style="5" customWidth="1"/>
    <col min="11527" max="11528" width="14.7109375" style="5" customWidth="1"/>
    <col min="11529" max="11529" width="18.140625" style="5" customWidth="1"/>
    <col min="11530" max="11567" width="9.140625" style="5"/>
    <col min="11568" max="11570" width="0" style="5" hidden="1" customWidth="1"/>
    <col min="11571" max="11776" width="9.140625" style="5"/>
    <col min="11777" max="11777" width="61.7109375" style="5" bestFit="1" customWidth="1"/>
    <col min="11778" max="11778" width="4.28515625" style="5" customWidth="1"/>
    <col min="11779" max="11779" width="8.7109375" style="5" customWidth="1"/>
    <col min="11780" max="11780" width="10.85546875" style="5" customWidth="1"/>
    <col min="11781" max="11781" width="14.7109375" style="5" customWidth="1"/>
    <col min="11782" max="11782" width="8.7109375" style="5" customWidth="1"/>
    <col min="11783" max="11784" width="14.7109375" style="5" customWidth="1"/>
    <col min="11785" max="11785" width="18.140625" style="5" customWidth="1"/>
    <col min="11786" max="11823" width="9.140625" style="5"/>
    <col min="11824" max="11826" width="0" style="5" hidden="1" customWidth="1"/>
    <col min="11827" max="12032" width="9.140625" style="5"/>
    <col min="12033" max="12033" width="61.7109375" style="5" bestFit="1" customWidth="1"/>
    <col min="12034" max="12034" width="4.28515625" style="5" customWidth="1"/>
    <col min="12035" max="12035" width="8.7109375" style="5" customWidth="1"/>
    <col min="12036" max="12036" width="10.85546875" style="5" customWidth="1"/>
    <col min="12037" max="12037" width="14.7109375" style="5" customWidth="1"/>
    <col min="12038" max="12038" width="8.7109375" style="5" customWidth="1"/>
    <col min="12039" max="12040" width="14.7109375" style="5" customWidth="1"/>
    <col min="12041" max="12041" width="18.140625" style="5" customWidth="1"/>
    <col min="12042" max="12079" width="9.140625" style="5"/>
    <col min="12080" max="12082" width="0" style="5" hidden="1" customWidth="1"/>
    <col min="12083" max="12288" width="9.140625" style="5"/>
    <col min="12289" max="12289" width="61.7109375" style="5" bestFit="1" customWidth="1"/>
    <col min="12290" max="12290" width="4.28515625" style="5" customWidth="1"/>
    <col min="12291" max="12291" width="8.7109375" style="5" customWidth="1"/>
    <col min="12292" max="12292" width="10.85546875" style="5" customWidth="1"/>
    <col min="12293" max="12293" width="14.7109375" style="5" customWidth="1"/>
    <col min="12294" max="12294" width="8.7109375" style="5" customWidth="1"/>
    <col min="12295" max="12296" width="14.7109375" style="5" customWidth="1"/>
    <col min="12297" max="12297" width="18.140625" style="5" customWidth="1"/>
    <col min="12298" max="12335" width="9.140625" style="5"/>
    <col min="12336" max="12338" width="0" style="5" hidden="1" customWidth="1"/>
    <col min="12339" max="12544" width="9.140625" style="5"/>
    <col min="12545" max="12545" width="61.7109375" style="5" bestFit="1" customWidth="1"/>
    <col min="12546" max="12546" width="4.28515625" style="5" customWidth="1"/>
    <col min="12547" max="12547" width="8.7109375" style="5" customWidth="1"/>
    <col min="12548" max="12548" width="10.85546875" style="5" customWidth="1"/>
    <col min="12549" max="12549" width="14.7109375" style="5" customWidth="1"/>
    <col min="12550" max="12550" width="8.7109375" style="5" customWidth="1"/>
    <col min="12551" max="12552" width="14.7109375" style="5" customWidth="1"/>
    <col min="12553" max="12553" width="18.140625" style="5" customWidth="1"/>
    <col min="12554" max="12591" width="9.140625" style="5"/>
    <col min="12592" max="12594" width="0" style="5" hidden="1" customWidth="1"/>
    <col min="12595" max="12800" width="9.140625" style="5"/>
    <col min="12801" max="12801" width="61.7109375" style="5" bestFit="1" customWidth="1"/>
    <col min="12802" max="12802" width="4.28515625" style="5" customWidth="1"/>
    <col min="12803" max="12803" width="8.7109375" style="5" customWidth="1"/>
    <col min="12804" max="12804" width="10.85546875" style="5" customWidth="1"/>
    <col min="12805" max="12805" width="14.7109375" style="5" customWidth="1"/>
    <col min="12806" max="12806" width="8.7109375" style="5" customWidth="1"/>
    <col min="12807" max="12808" width="14.7109375" style="5" customWidth="1"/>
    <col min="12809" max="12809" width="18.140625" style="5" customWidth="1"/>
    <col min="12810" max="12847" width="9.140625" style="5"/>
    <col min="12848" max="12850" width="0" style="5" hidden="1" customWidth="1"/>
    <col min="12851" max="13056" width="9.140625" style="5"/>
    <col min="13057" max="13057" width="61.7109375" style="5" bestFit="1" customWidth="1"/>
    <col min="13058" max="13058" width="4.28515625" style="5" customWidth="1"/>
    <col min="13059" max="13059" width="8.7109375" style="5" customWidth="1"/>
    <col min="13060" max="13060" width="10.85546875" style="5" customWidth="1"/>
    <col min="13061" max="13061" width="14.7109375" style="5" customWidth="1"/>
    <col min="13062" max="13062" width="8.7109375" style="5" customWidth="1"/>
    <col min="13063" max="13064" width="14.7109375" style="5" customWidth="1"/>
    <col min="13065" max="13065" width="18.140625" style="5" customWidth="1"/>
    <col min="13066" max="13103" width="9.140625" style="5"/>
    <col min="13104" max="13106" width="0" style="5" hidden="1" customWidth="1"/>
    <col min="13107" max="13312" width="9.140625" style="5"/>
    <col min="13313" max="13313" width="61.7109375" style="5" bestFit="1" customWidth="1"/>
    <col min="13314" max="13314" width="4.28515625" style="5" customWidth="1"/>
    <col min="13315" max="13315" width="8.7109375" style="5" customWidth="1"/>
    <col min="13316" max="13316" width="10.85546875" style="5" customWidth="1"/>
    <col min="13317" max="13317" width="14.7109375" style="5" customWidth="1"/>
    <col min="13318" max="13318" width="8.7109375" style="5" customWidth="1"/>
    <col min="13319" max="13320" width="14.7109375" style="5" customWidth="1"/>
    <col min="13321" max="13321" width="18.140625" style="5" customWidth="1"/>
    <col min="13322" max="13359" width="9.140625" style="5"/>
    <col min="13360" max="13362" width="0" style="5" hidden="1" customWidth="1"/>
    <col min="13363" max="13568" width="9.140625" style="5"/>
    <col min="13569" max="13569" width="61.7109375" style="5" bestFit="1" customWidth="1"/>
    <col min="13570" max="13570" width="4.28515625" style="5" customWidth="1"/>
    <col min="13571" max="13571" width="8.7109375" style="5" customWidth="1"/>
    <col min="13572" max="13572" width="10.85546875" style="5" customWidth="1"/>
    <col min="13573" max="13573" width="14.7109375" style="5" customWidth="1"/>
    <col min="13574" max="13574" width="8.7109375" style="5" customWidth="1"/>
    <col min="13575" max="13576" width="14.7109375" style="5" customWidth="1"/>
    <col min="13577" max="13577" width="18.140625" style="5" customWidth="1"/>
    <col min="13578" max="13615" width="9.140625" style="5"/>
    <col min="13616" max="13618" width="0" style="5" hidden="1" customWidth="1"/>
    <col min="13619" max="13824" width="9.140625" style="5"/>
    <col min="13825" max="13825" width="61.7109375" style="5" bestFit="1" customWidth="1"/>
    <col min="13826" max="13826" width="4.28515625" style="5" customWidth="1"/>
    <col min="13827" max="13827" width="8.7109375" style="5" customWidth="1"/>
    <col min="13828" max="13828" width="10.85546875" style="5" customWidth="1"/>
    <col min="13829" max="13829" width="14.7109375" style="5" customWidth="1"/>
    <col min="13830" max="13830" width="8.7109375" style="5" customWidth="1"/>
    <col min="13831" max="13832" width="14.7109375" style="5" customWidth="1"/>
    <col min="13833" max="13833" width="18.140625" style="5" customWidth="1"/>
    <col min="13834" max="13871" width="9.140625" style="5"/>
    <col min="13872" max="13874" width="0" style="5" hidden="1" customWidth="1"/>
    <col min="13875" max="14080" width="9.140625" style="5"/>
    <col min="14081" max="14081" width="61.7109375" style="5" bestFit="1" customWidth="1"/>
    <col min="14082" max="14082" width="4.28515625" style="5" customWidth="1"/>
    <col min="14083" max="14083" width="8.7109375" style="5" customWidth="1"/>
    <col min="14084" max="14084" width="10.85546875" style="5" customWidth="1"/>
    <col min="14085" max="14085" width="14.7109375" style="5" customWidth="1"/>
    <col min="14086" max="14086" width="8.7109375" style="5" customWidth="1"/>
    <col min="14087" max="14088" width="14.7109375" style="5" customWidth="1"/>
    <col min="14089" max="14089" width="18.140625" style="5" customWidth="1"/>
    <col min="14090" max="14127" width="9.140625" style="5"/>
    <col min="14128" max="14130" width="0" style="5" hidden="1" customWidth="1"/>
    <col min="14131" max="14336" width="9.140625" style="5"/>
    <col min="14337" max="14337" width="61.7109375" style="5" bestFit="1" customWidth="1"/>
    <col min="14338" max="14338" width="4.28515625" style="5" customWidth="1"/>
    <col min="14339" max="14339" width="8.7109375" style="5" customWidth="1"/>
    <col min="14340" max="14340" width="10.85546875" style="5" customWidth="1"/>
    <col min="14341" max="14341" width="14.7109375" style="5" customWidth="1"/>
    <col min="14342" max="14342" width="8.7109375" style="5" customWidth="1"/>
    <col min="14343" max="14344" width="14.7109375" style="5" customWidth="1"/>
    <col min="14345" max="14345" width="18.140625" style="5" customWidth="1"/>
    <col min="14346" max="14383" width="9.140625" style="5"/>
    <col min="14384" max="14386" width="0" style="5" hidden="1" customWidth="1"/>
    <col min="14387" max="14592" width="9.140625" style="5"/>
    <col min="14593" max="14593" width="61.7109375" style="5" bestFit="1" customWidth="1"/>
    <col min="14594" max="14594" width="4.28515625" style="5" customWidth="1"/>
    <col min="14595" max="14595" width="8.7109375" style="5" customWidth="1"/>
    <col min="14596" max="14596" width="10.85546875" style="5" customWidth="1"/>
    <col min="14597" max="14597" width="14.7109375" style="5" customWidth="1"/>
    <col min="14598" max="14598" width="8.7109375" style="5" customWidth="1"/>
    <col min="14599" max="14600" width="14.7109375" style="5" customWidth="1"/>
    <col min="14601" max="14601" width="18.140625" style="5" customWidth="1"/>
    <col min="14602" max="14639" width="9.140625" style="5"/>
    <col min="14640" max="14642" width="0" style="5" hidden="1" customWidth="1"/>
    <col min="14643" max="14848" width="9.140625" style="5"/>
    <col min="14849" max="14849" width="61.7109375" style="5" bestFit="1" customWidth="1"/>
    <col min="14850" max="14850" width="4.28515625" style="5" customWidth="1"/>
    <col min="14851" max="14851" width="8.7109375" style="5" customWidth="1"/>
    <col min="14852" max="14852" width="10.85546875" style="5" customWidth="1"/>
    <col min="14853" max="14853" width="14.7109375" style="5" customWidth="1"/>
    <col min="14854" max="14854" width="8.7109375" style="5" customWidth="1"/>
    <col min="14855" max="14856" width="14.7109375" style="5" customWidth="1"/>
    <col min="14857" max="14857" width="18.140625" style="5" customWidth="1"/>
    <col min="14858" max="14895" width="9.140625" style="5"/>
    <col min="14896" max="14898" width="0" style="5" hidden="1" customWidth="1"/>
    <col min="14899" max="15104" width="9.140625" style="5"/>
    <col min="15105" max="15105" width="61.7109375" style="5" bestFit="1" customWidth="1"/>
    <col min="15106" max="15106" width="4.28515625" style="5" customWidth="1"/>
    <col min="15107" max="15107" width="8.7109375" style="5" customWidth="1"/>
    <col min="15108" max="15108" width="10.85546875" style="5" customWidth="1"/>
    <col min="15109" max="15109" width="14.7109375" style="5" customWidth="1"/>
    <col min="15110" max="15110" width="8.7109375" style="5" customWidth="1"/>
    <col min="15111" max="15112" width="14.7109375" style="5" customWidth="1"/>
    <col min="15113" max="15113" width="18.140625" style="5" customWidth="1"/>
    <col min="15114" max="15151" width="9.140625" style="5"/>
    <col min="15152" max="15154" width="0" style="5" hidden="1" customWidth="1"/>
    <col min="15155" max="15360" width="9.140625" style="5"/>
    <col min="15361" max="15361" width="61.7109375" style="5" bestFit="1" customWidth="1"/>
    <col min="15362" max="15362" width="4.28515625" style="5" customWidth="1"/>
    <col min="15363" max="15363" width="8.7109375" style="5" customWidth="1"/>
    <col min="15364" max="15364" width="10.85546875" style="5" customWidth="1"/>
    <col min="15365" max="15365" width="14.7109375" style="5" customWidth="1"/>
    <col min="15366" max="15366" width="8.7109375" style="5" customWidth="1"/>
    <col min="15367" max="15368" width="14.7109375" style="5" customWidth="1"/>
    <col min="15369" max="15369" width="18.140625" style="5" customWidth="1"/>
    <col min="15370" max="15407" width="9.140625" style="5"/>
    <col min="15408" max="15410" width="0" style="5" hidden="1" customWidth="1"/>
    <col min="15411" max="15616" width="9.140625" style="5"/>
    <col min="15617" max="15617" width="61.7109375" style="5" bestFit="1" customWidth="1"/>
    <col min="15618" max="15618" width="4.28515625" style="5" customWidth="1"/>
    <col min="15619" max="15619" width="8.7109375" style="5" customWidth="1"/>
    <col min="15620" max="15620" width="10.85546875" style="5" customWidth="1"/>
    <col min="15621" max="15621" width="14.7109375" style="5" customWidth="1"/>
    <col min="15622" max="15622" width="8.7109375" style="5" customWidth="1"/>
    <col min="15623" max="15624" width="14.7109375" style="5" customWidth="1"/>
    <col min="15625" max="15625" width="18.140625" style="5" customWidth="1"/>
    <col min="15626" max="15663" width="9.140625" style="5"/>
    <col min="15664" max="15666" width="0" style="5" hidden="1" customWidth="1"/>
    <col min="15667" max="15872" width="9.140625" style="5"/>
    <col min="15873" max="15873" width="61.7109375" style="5" bestFit="1" customWidth="1"/>
    <col min="15874" max="15874" width="4.28515625" style="5" customWidth="1"/>
    <col min="15875" max="15875" width="8.7109375" style="5" customWidth="1"/>
    <col min="15876" max="15876" width="10.85546875" style="5" customWidth="1"/>
    <col min="15877" max="15877" width="14.7109375" style="5" customWidth="1"/>
    <col min="15878" max="15878" width="8.7109375" style="5" customWidth="1"/>
    <col min="15879" max="15880" width="14.7109375" style="5" customWidth="1"/>
    <col min="15881" max="15881" width="18.140625" style="5" customWidth="1"/>
    <col min="15882" max="15919" width="9.140625" style="5"/>
    <col min="15920" max="15922" width="0" style="5" hidden="1" customWidth="1"/>
    <col min="15923" max="16128" width="9.140625" style="5"/>
    <col min="16129" max="16129" width="61.7109375" style="5" bestFit="1" customWidth="1"/>
    <col min="16130" max="16130" width="4.28515625" style="5" customWidth="1"/>
    <col min="16131" max="16131" width="8.7109375" style="5" customWidth="1"/>
    <col min="16132" max="16132" width="10.85546875" style="5" customWidth="1"/>
    <col min="16133" max="16133" width="14.7109375" style="5" customWidth="1"/>
    <col min="16134" max="16134" width="8.7109375" style="5" customWidth="1"/>
    <col min="16135" max="16136" width="14.7109375" style="5" customWidth="1"/>
    <col min="16137" max="16137" width="18.140625" style="5" customWidth="1"/>
    <col min="16138" max="16175" width="9.140625" style="5"/>
    <col min="16176" max="16178" width="0" style="5" hidden="1" customWidth="1"/>
    <col min="16179" max="16384" width="9.140625" style="5"/>
  </cols>
  <sheetData>
    <row r="1" spans="1:10" ht="18" x14ac:dyDescent="0.25">
      <c r="A1" s="1" t="s">
        <v>106</v>
      </c>
    </row>
    <row r="2" spans="1:10" ht="18" x14ac:dyDescent="0.25">
      <c r="A2" s="1" t="s">
        <v>107</v>
      </c>
    </row>
    <row r="3" spans="1:10" ht="18" x14ac:dyDescent="0.25">
      <c r="A3" s="1" t="s">
        <v>2</v>
      </c>
    </row>
    <row r="4" spans="1:10" ht="13.5" thickBot="1" x14ac:dyDescent="0.25"/>
    <row r="5" spans="1:10" ht="15" thickBot="1" x14ac:dyDescent="0.25">
      <c r="A5" s="1646" t="s">
        <v>764</v>
      </c>
      <c r="B5" s="1636" t="s">
        <v>3</v>
      </c>
      <c r="C5" s="1636" t="s">
        <v>4</v>
      </c>
      <c r="D5" s="1636" t="s">
        <v>5</v>
      </c>
      <c r="E5" s="1636" t="s">
        <v>765</v>
      </c>
      <c r="F5" s="1636" t="s">
        <v>6</v>
      </c>
      <c r="G5" s="1636" t="s">
        <v>7</v>
      </c>
      <c r="H5" s="1636" t="s">
        <v>8</v>
      </c>
      <c r="I5" s="1635" t="s">
        <v>9</v>
      </c>
      <c r="J5" s="1639" t="s">
        <v>10</v>
      </c>
    </row>
    <row r="6" spans="1:10" ht="15" x14ac:dyDescent="0.25">
      <c r="A6" s="1406"/>
      <c r="B6" s="754" t="s">
        <v>107</v>
      </c>
      <c r="C6" s="755"/>
      <c r="D6" s="756"/>
      <c r="E6" s="756"/>
      <c r="F6" s="757"/>
      <c r="G6" s="758"/>
      <c r="H6" s="758"/>
      <c r="I6" s="758"/>
      <c r="J6" s="759"/>
    </row>
    <row r="7" spans="1:10" ht="14.25" x14ac:dyDescent="0.2">
      <c r="A7" s="1411"/>
      <c r="B7" s="1700"/>
      <c r="C7" s="1701"/>
      <c r="D7" s="1702"/>
      <c r="E7" s="1702"/>
      <c r="F7" s="1703"/>
      <c r="G7" s="1704"/>
      <c r="H7" s="1704"/>
      <c r="I7" s="1704"/>
      <c r="J7" s="761"/>
    </row>
    <row r="8" spans="1:10" ht="28.5" x14ac:dyDescent="0.2">
      <c r="A8" s="1411">
        <v>1</v>
      </c>
      <c r="B8" s="1596" t="s">
        <v>1207</v>
      </c>
      <c r="C8" s="823" t="s">
        <v>12</v>
      </c>
      <c r="D8" s="763">
        <v>1</v>
      </c>
      <c r="E8" s="1699" t="s">
        <v>1210</v>
      </c>
      <c r="F8" s="821"/>
      <c r="G8" s="821">
        <f>F8*D8</f>
        <v>0</v>
      </c>
      <c r="H8" s="821"/>
      <c r="I8" s="821">
        <f>H8*D8</f>
        <v>0</v>
      </c>
      <c r="J8" s="1212">
        <f>I8+G8</f>
        <v>0</v>
      </c>
    </row>
    <row r="9" spans="1:10" ht="28.5" x14ac:dyDescent="0.2">
      <c r="A9" s="1412">
        <v>2</v>
      </c>
      <c r="B9" s="1597" t="s">
        <v>15</v>
      </c>
      <c r="C9" s="762" t="s">
        <v>12</v>
      </c>
      <c r="D9" s="763">
        <v>1</v>
      </c>
      <c r="E9" s="1699" t="s">
        <v>1210</v>
      </c>
      <c r="F9" s="821"/>
      <c r="G9" s="821">
        <f t="shared" ref="G9:G19" si="0">F9*D9</f>
        <v>0</v>
      </c>
      <c r="H9" s="821"/>
      <c r="I9" s="821">
        <f t="shared" ref="I9:I19" si="1">H9*D9</f>
        <v>0</v>
      </c>
      <c r="J9" s="1212">
        <f t="shared" ref="J9:J19" si="2">I9+G9</f>
        <v>0</v>
      </c>
    </row>
    <row r="10" spans="1:10" ht="28.5" x14ac:dyDescent="0.2">
      <c r="A10" s="1411">
        <v>3</v>
      </c>
      <c r="B10" s="1597" t="s">
        <v>16</v>
      </c>
      <c r="C10" s="762" t="s">
        <v>12</v>
      </c>
      <c r="D10" s="763">
        <v>1</v>
      </c>
      <c r="E10" s="1699" t="s">
        <v>1210</v>
      </c>
      <c r="F10" s="82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</row>
    <row r="11" spans="1:10" ht="28.5" x14ac:dyDescent="0.2">
      <c r="A11" s="1412">
        <v>4</v>
      </c>
      <c r="B11" s="1597" t="s">
        <v>105</v>
      </c>
      <c r="C11" s="762" t="s">
        <v>12</v>
      </c>
      <c r="D11" s="763">
        <v>1</v>
      </c>
      <c r="E11" s="1699" t="s">
        <v>1210</v>
      </c>
      <c r="F11" s="821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</row>
    <row r="12" spans="1:10" ht="28.5" x14ac:dyDescent="0.2">
      <c r="A12" s="1411">
        <v>5</v>
      </c>
      <c r="B12" s="1597" t="s">
        <v>17</v>
      </c>
      <c r="C12" s="762" t="s">
        <v>12</v>
      </c>
      <c r="D12" s="763">
        <v>1</v>
      </c>
      <c r="E12" s="1699" t="s">
        <v>1210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0" ht="28.5" x14ac:dyDescent="0.2">
      <c r="A13" s="1411">
        <v>6</v>
      </c>
      <c r="B13" s="768" t="s">
        <v>1208</v>
      </c>
      <c r="C13" s="762" t="s">
        <v>12</v>
      </c>
      <c r="D13" s="763">
        <v>1</v>
      </c>
      <c r="E13" s="1699" t="s">
        <v>1210</v>
      </c>
      <c r="F13" s="821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</row>
    <row r="14" spans="1:10" ht="28.5" x14ac:dyDescent="0.2">
      <c r="A14" s="1412">
        <v>7</v>
      </c>
      <c r="B14" s="1596" t="s">
        <v>21</v>
      </c>
      <c r="C14" s="823" t="s">
        <v>12</v>
      </c>
      <c r="D14" s="763">
        <v>1</v>
      </c>
      <c r="E14" s="1699" t="s">
        <v>1210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</row>
    <row r="15" spans="1:10" ht="28.5" x14ac:dyDescent="0.2">
      <c r="A15" s="1411">
        <v>8</v>
      </c>
      <c r="B15" s="828" t="s">
        <v>23</v>
      </c>
      <c r="C15" s="822" t="s">
        <v>24</v>
      </c>
      <c r="D15" s="770">
        <v>3</v>
      </c>
      <c r="E15" s="1699" t="s">
        <v>1210</v>
      </c>
      <c r="F15" s="821"/>
      <c r="G15" s="821">
        <f t="shared" si="0"/>
        <v>0</v>
      </c>
      <c r="H15" s="821"/>
      <c r="I15" s="821">
        <f t="shared" si="1"/>
        <v>0</v>
      </c>
      <c r="J15" s="1212">
        <f t="shared" si="2"/>
        <v>0</v>
      </c>
    </row>
    <row r="16" spans="1:10" ht="28.5" x14ac:dyDescent="0.2">
      <c r="A16" s="1411">
        <v>9</v>
      </c>
      <c r="B16" s="828" t="s">
        <v>26</v>
      </c>
      <c r="C16" s="822" t="s">
        <v>24</v>
      </c>
      <c r="D16" s="770">
        <v>24</v>
      </c>
      <c r="E16" s="1699" t="s">
        <v>1210</v>
      </c>
      <c r="F16" s="821"/>
      <c r="G16" s="821">
        <f t="shared" si="0"/>
        <v>0</v>
      </c>
      <c r="H16" s="821"/>
      <c r="I16" s="821">
        <f t="shared" si="1"/>
        <v>0</v>
      </c>
      <c r="J16" s="1212">
        <f t="shared" si="2"/>
        <v>0</v>
      </c>
    </row>
    <row r="17" spans="1:10" ht="28.5" x14ac:dyDescent="0.2">
      <c r="A17" s="1412">
        <v>10</v>
      </c>
      <c r="B17" s="828" t="s">
        <v>27</v>
      </c>
      <c r="C17" s="822" t="s">
        <v>12</v>
      </c>
      <c r="D17" s="770">
        <v>1</v>
      </c>
      <c r="E17" s="1699" t="s">
        <v>1210</v>
      </c>
      <c r="F17" s="821"/>
      <c r="G17" s="821">
        <f t="shared" si="0"/>
        <v>0</v>
      </c>
      <c r="H17" s="821"/>
      <c r="I17" s="821">
        <f t="shared" si="1"/>
        <v>0</v>
      </c>
      <c r="J17" s="1212">
        <f t="shared" si="2"/>
        <v>0</v>
      </c>
    </row>
    <row r="18" spans="1:10" ht="28.5" x14ac:dyDescent="0.2">
      <c r="A18" s="1411">
        <v>11</v>
      </c>
      <c r="B18" s="828" t="s">
        <v>773</v>
      </c>
      <c r="C18" s="822" t="s">
        <v>12</v>
      </c>
      <c r="D18" s="770">
        <v>1</v>
      </c>
      <c r="E18" s="1699" t="s">
        <v>1210</v>
      </c>
      <c r="F18" s="821"/>
      <c r="G18" s="821">
        <f t="shared" ref="G18" si="3">F18*D18</f>
        <v>0</v>
      </c>
      <c r="H18" s="821"/>
      <c r="I18" s="821">
        <f t="shared" ref="I18" si="4">H18*D18</f>
        <v>0</v>
      </c>
      <c r="J18" s="1212">
        <f t="shared" ref="J18" si="5">I18+G18</f>
        <v>0</v>
      </c>
    </row>
    <row r="19" spans="1:10" ht="28.5" x14ac:dyDescent="0.2">
      <c r="A19" s="1411">
        <v>12</v>
      </c>
      <c r="B19" s="1414" t="s">
        <v>91</v>
      </c>
      <c r="C19" s="822" t="s">
        <v>12</v>
      </c>
      <c r="D19" s="770">
        <v>1</v>
      </c>
      <c r="E19" s="1699" t="s">
        <v>1210</v>
      </c>
      <c r="F19" s="821"/>
      <c r="G19" s="821">
        <f t="shared" si="0"/>
        <v>0</v>
      </c>
      <c r="H19" s="821"/>
      <c r="I19" s="821">
        <f t="shared" si="1"/>
        <v>0</v>
      </c>
      <c r="J19" s="1212">
        <f t="shared" si="2"/>
        <v>0</v>
      </c>
    </row>
    <row r="20" spans="1:10" ht="14.25" x14ac:dyDescent="0.2">
      <c r="A20" s="1411"/>
      <c r="B20" s="1705"/>
      <c r="C20" s="769"/>
      <c r="D20" s="770"/>
      <c r="E20" s="770"/>
      <c r="F20" s="1706"/>
      <c r="G20" s="1707"/>
      <c r="H20" s="1706"/>
      <c r="I20" s="1706"/>
      <c r="J20" s="1732"/>
    </row>
    <row r="21" spans="1:10" ht="15.75" thickBot="1" x14ac:dyDescent="0.3">
      <c r="A21" s="1648"/>
      <c r="B21" s="775"/>
      <c r="C21" s="776"/>
      <c r="D21" s="777"/>
      <c r="E21" s="777"/>
      <c r="F21" s="817"/>
      <c r="G21" s="817"/>
      <c r="H21" s="818"/>
      <c r="I21" s="817"/>
      <c r="J21" s="829"/>
    </row>
    <row r="22" spans="1:10" ht="16.5" thickBot="1" x14ac:dyDescent="0.3">
      <c r="A22" s="1708" t="s">
        <v>28</v>
      </c>
      <c r="B22" s="1708"/>
      <c r="C22" s="782"/>
      <c r="D22" s="782"/>
      <c r="E22" s="782"/>
      <c r="F22" s="783"/>
      <c r="G22" s="783">
        <f>SUM(G8:G21)</f>
        <v>0</v>
      </c>
      <c r="H22" s="783"/>
      <c r="I22" s="783">
        <f>SUM(I8:I21)</f>
        <v>0</v>
      </c>
      <c r="J22" s="830">
        <f>SUM(J8:J21)</f>
        <v>0</v>
      </c>
    </row>
    <row r="23" spans="1:10" ht="14.25" x14ac:dyDescent="0.2">
      <c r="A23" s="59"/>
      <c r="B23" s="60"/>
      <c r="C23" s="61"/>
      <c r="D23" s="62"/>
      <c r="E23" s="60"/>
      <c r="F23" s="62"/>
      <c r="G23" s="62"/>
      <c r="H23" s="63"/>
    </row>
    <row r="24" spans="1:10" ht="14.25" x14ac:dyDescent="0.2">
      <c r="A24" s="59"/>
      <c r="B24" s="60"/>
      <c r="C24" s="61"/>
      <c r="D24" s="62"/>
      <c r="E24" s="60"/>
      <c r="F24" s="64"/>
      <c r="G24" s="62"/>
      <c r="H24" s="63"/>
    </row>
    <row r="25" spans="1:10" ht="14.25" x14ac:dyDescent="0.2">
      <c r="A25" s="59"/>
      <c r="B25" s="60"/>
      <c r="C25" s="61"/>
      <c r="D25" s="62"/>
      <c r="E25" s="60"/>
      <c r="F25" s="64"/>
      <c r="G25" s="62"/>
      <c r="H25" s="63"/>
    </row>
    <row r="26" spans="1:10" ht="14.25" x14ac:dyDescent="0.2">
      <c r="A26" s="59"/>
      <c r="B26" s="60"/>
      <c r="C26" s="61"/>
      <c r="D26" s="62"/>
      <c r="E26" s="60"/>
      <c r="F26" s="64"/>
      <c r="G26" s="62"/>
      <c r="H26" s="63"/>
    </row>
    <row r="27" spans="1:10" ht="14.25" x14ac:dyDescent="0.2">
      <c r="A27" s="59"/>
      <c r="B27" s="60"/>
      <c r="C27" s="61"/>
      <c r="D27" s="62"/>
      <c r="E27" s="60"/>
      <c r="F27" s="64"/>
      <c r="G27" s="62"/>
      <c r="H27" s="63"/>
    </row>
    <row r="28" spans="1:10" ht="14.25" x14ac:dyDescent="0.2">
      <c r="A28" s="65"/>
      <c r="B28" s="66"/>
      <c r="C28" s="61"/>
      <c r="D28" s="64"/>
      <c r="E28" s="66"/>
      <c r="F28" s="64"/>
      <c r="G28" s="64"/>
      <c r="H28" s="67"/>
    </row>
    <row r="29" spans="1:10" ht="14.25" x14ac:dyDescent="0.2">
      <c r="A29" s="65"/>
      <c r="B29" s="66"/>
      <c r="C29" s="61"/>
      <c r="D29" s="64"/>
      <c r="E29" s="66"/>
      <c r="F29" s="64"/>
      <c r="G29" s="64"/>
      <c r="H29" s="67"/>
    </row>
    <row r="30" spans="1:10" ht="14.25" x14ac:dyDescent="0.2">
      <c r="A30" s="65"/>
      <c r="B30" s="66"/>
      <c r="C30" s="61"/>
      <c r="D30" s="64"/>
      <c r="E30" s="66"/>
      <c r="F30" s="64"/>
      <c r="G30" s="64"/>
      <c r="H30" s="67"/>
    </row>
    <row r="31" spans="1:10" ht="14.25" x14ac:dyDescent="0.2">
      <c r="A31" s="65"/>
      <c r="B31" s="66"/>
      <c r="C31" s="61"/>
      <c r="D31" s="64"/>
      <c r="E31" s="66"/>
      <c r="F31" s="64"/>
      <c r="G31" s="64"/>
      <c r="H31" s="67"/>
    </row>
    <row r="32" spans="1:10" ht="14.25" x14ac:dyDescent="0.2">
      <c r="A32" s="65"/>
      <c r="B32" s="66"/>
      <c r="C32" s="61"/>
      <c r="D32" s="64"/>
      <c r="E32" s="66"/>
      <c r="F32" s="64"/>
      <c r="G32" s="64"/>
      <c r="H32" s="67"/>
    </row>
    <row r="33" spans="1:8" ht="14.25" x14ac:dyDescent="0.2">
      <c r="A33" s="59"/>
      <c r="B33" s="60"/>
      <c r="C33" s="61"/>
      <c r="D33" s="62"/>
      <c r="E33" s="60"/>
      <c r="F33" s="64"/>
      <c r="G33" s="62"/>
      <c r="H33" s="63"/>
    </row>
    <row r="34" spans="1:8" ht="14.25" x14ac:dyDescent="0.2">
      <c r="A34" s="59"/>
      <c r="B34" s="60"/>
      <c r="C34" s="61"/>
      <c r="D34" s="62"/>
      <c r="E34" s="60"/>
      <c r="F34" s="64"/>
      <c r="G34" s="62"/>
      <c r="H34" s="63"/>
    </row>
    <row r="35" spans="1:8" ht="14.25" x14ac:dyDescent="0.2">
      <c r="A35" s="59"/>
      <c r="B35" s="60"/>
      <c r="C35" s="61"/>
      <c r="D35" s="62"/>
      <c r="E35" s="60"/>
      <c r="F35" s="64"/>
      <c r="G35" s="62"/>
      <c r="H35" s="63"/>
    </row>
    <row r="36" spans="1:8" ht="14.25" x14ac:dyDescent="0.2">
      <c r="A36" s="59"/>
      <c r="B36" s="60"/>
      <c r="C36" s="61"/>
      <c r="D36" s="62"/>
      <c r="E36" s="60"/>
      <c r="F36" s="64"/>
      <c r="G36" s="62"/>
      <c r="H36" s="63"/>
    </row>
    <row r="37" spans="1:8" ht="14.25" x14ac:dyDescent="0.2">
      <c r="A37" s="59"/>
      <c r="B37" s="60"/>
      <c r="C37" s="61"/>
      <c r="D37" s="62"/>
      <c r="E37" s="60"/>
      <c r="F37" s="64"/>
      <c r="G37" s="62"/>
      <c r="H37" s="63"/>
    </row>
    <row r="38" spans="1:8" ht="14.25" x14ac:dyDescent="0.2">
      <c r="A38" s="59"/>
      <c r="B38" s="60"/>
      <c r="C38" s="61"/>
      <c r="D38" s="62"/>
      <c r="E38" s="60"/>
      <c r="F38" s="64"/>
      <c r="G38" s="62"/>
      <c r="H38" s="63"/>
    </row>
    <row r="39" spans="1:8" ht="14.25" x14ac:dyDescent="0.2">
      <c r="A39" s="59"/>
      <c r="B39" s="60"/>
      <c r="C39" s="61"/>
      <c r="D39" s="62"/>
      <c r="E39" s="60"/>
      <c r="F39" s="64"/>
      <c r="G39" s="62"/>
      <c r="H39" s="63"/>
    </row>
    <row r="40" spans="1:8" ht="14.25" x14ac:dyDescent="0.2">
      <c r="A40" s="68"/>
      <c r="B40" s="60"/>
      <c r="C40" s="60"/>
      <c r="D40" s="60"/>
      <c r="E40" s="69"/>
      <c r="F40" s="69"/>
      <c r="G40" s="62"/>
      <c r="H40" s="70"/>
    </row>
    <row r="41" spans="1:8" ht="15.75" x14ac:dyDescent="0.25">
      <c r="A41" s="71"/>
      <c r="B41" s="72"/>
      <c r="C41" s="72"/>
      <c r="D41" s="72"/>
      <c r="E41" s="73"/>
      <c r="F41" s="72"/>
      <c r="G41" s="73"/>
      <c r="H41" s="74"/>
    </row>
    <row r="42" spans="1:8" x14ac:dyDescent="0.2">
      <c r="A42" s="50"/>
      <c r="B42" s="51"/>
      <c r="C42" s="51"/>
      <c r="D42" s="51"/>
      <c r="E42" s="51"/>
      <c r="F42" s="51"/>
      <c r="G42" s="52"/>
      <c r="H42" s="53"/>
    </row>
    <row r="43" spans="1:8" x14ac:dyDescent="0.2">
      <c r="A43" s="50"/>
      <c r="B43" s="51"/>
      <c r="C43" s="51"/>
      <c r="D43" s="51"/>
      <c r="E43" s="51"/>
      <c r="F43" s="51"/>
      <c r="G43" s="52"/>
      <c r="H43" s="53"/>
    </row>
  </sheetData>
  <pageMargins left="0.7" right="0.7" top="0.75" bottom="0.75" header="0.3" footer="0.3"/>
  <pageSetup paperSize="9" scale="55" fitToHeight="0"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zoomScaleSheetLayoutView="100" workbookViewId="0">
      <selection activeCell="B55" sqref="B55"/>
    </sheetView>
  </sheetViews>
  <sheetFormatPr defaultRowHeight="12.75" x14ac:dyDescent="0.2"/>
  <cols>
    <col min="1" max="1" width="5.7109375" style="5" customWidth="1"/>
    <col min="2" max="2" width="61.7109375" style="2" bestFit="1" customWidth="1"/>
    <col min="3" max="3" width="4.28515625" style="2" customWidth="1"/>
    <col min="4" max="4" width="6.7109375" style="2" customWidth="1"/>
    <col min="5" max="5" width="15.7109375" style="2" customWidth="1"/>
    <col min="6" max="6" width="14.5703125" style="2" customWidth="1"/>
    <col min="7" max="7" width="14.7109375" style="3" customWidth="1"/>
    <col min="8" max="8" width="8.7109375" style="4" customWidth="1"/>
    <col min="9" max="10" width="14.7109375" style="5" customWidth="1"/>
    <col min="11" max="47" width="9.140625" style="5"/>
    <col min="48" max="50" width="0" style="5" hidden="1" customWidth="1"/>
    <col min="51" max="256" width="9.140625" style="5"/>
    <col min="257" max="257" width="61.7109375" style="5" bestFit="1" customWidth="1"/>
    <col min="258" max="258" width="4.28515625" style="5" customWidth="1"/>
    <col min="259" max="259" width="8.7109375" style="5" customWidth="1"/>
    <col min="260" max="260" width="14.5703125" style="5" customWidth="1"/>
    <col min="261" max="261" width="14.7109375" style="5" customWidth="1"/>
    <col min="262" max="262" width="8.7109375" style="5" customWidth="1"/>
    <col min="263" max="264" width="14.7109375" style="5" customWidth="1"/>
    <col min="265" max="265" width="18.140625" style="5" customWidth="1"/>
    <col min="266" max="303" width="9.140625" style="5"/>
    <col min="304" max="306" width="0" style="5" hidden="1" customWidth="1"/>
    <col min="307" max="512" width="9.140625" style="5"/>
    <col min="513" max="513" width="61.7109375" style="5" bestFit="1" customWidth="1"/>
    <col min="514" max="514" width="4.28515625" style="5" customWidth="1"/>
    <col min="515" max="515" width="8.7109375" style="5" customWidth="1"/>
    <col min="516" max="516" width="14.5703125" style="5" customWidth="1"/>
    <col min="517" max="517" width="14.7109375" style="5" customWidth="1"/>
    <col min="518" max="518" width="8.7109375" style="5" customWidth="1"/>
    <col min="519" max="520" width="14.7109375" style="5" customWidth="1"/>
    <col min="521" max="521" width="18.140625" style="5" customWidth="1"/>
    <col min="522" max="559" width="9.140625" style="5"/>
    <col min="560" max="562" width="0" style="5" hidden="1" customWidth="1"/>
    <col min="563" max="768" width="9.140625" style="5"/>
    <col min="769" max="769" width="61.7109375" style="5" bestFit="1" customWidth="1"/>
    <col min="770" max="770" width="4.28515625" style="5" customWidth="1"/>
    <col min="771" max="771" width="8.7109375" style="5" customWidth="1"/>
    <col min="772" max="772" width="14.5703125" style="5" customWidth="1"/>
    <col min="773" max="773" width="14.7109375" style="5" customWidth="1"/>
    <col min="774" max="774" width="8.7109375" style="5" customWidth="1"/>
    <col min="775" max="776" width="14.7109375" style="5" customWidth="1"/>
    <col min="777" max="777" width="18.140625" style="5" customWidth="1"/>
    <col min="778" max="815" width="9.140625" style="5"/>
    <col min="816" max="818" width="0" style="5" hidden="1" customWidth="1"/>
    <col min="819" max="1024" width="9.140625" style="5"/>
    <col min="1025" max="1025" width="61.7109375" style="5" bestFit="1" customWidth="1"/>
    <col min="1026" max="1026" width="4.28515625" style="5" customWidth="1"/>
    <col min="1027" max="1027" width="8.7109375" style="5" customWidth="1"/>
    <col min="1028" max="1028" width="14.5703125" style="5" customWidth="1"/>
    <col min="1029" max="1029" width="14.7109375" style="5" customWidth="1"/>
    <col min="1030" max="1030" width="8.7109375" style="5" customWidth="1"/>
    <col min="1031" max="1032" width="14.7109375" style="5" customWidth="1"/>
    <col min="1033" max="1033" width="18.140625" style="5" customWidth="1"/>
    <col min="1034" max="1071" width="9.140625" style="5"/>
    <col min="1072" max="1074" width="0" style="5" hidden="1" customWidth="1"/>
    <col min="1075" max="1280" width="9.140625" style="5"/>
    <col min="1281" max="1281" width="61.7109375" style="5" bestFit="1" customWidth="1"/>
    <col min="1282" max="1282" width="4.28515625" style="5" customWidth="1"/>
    <col min="1283" max="1283" width="8.7109375" style="5" customWidth="1"/>
    <col min="1284" max="1284" width="14.5703125" style="5" customWidth="1"/>
    <col min="1285" max="1285" width="14.7109375" style="5" customWidth="1"/>
    <col min="1286" max="1286" width="8.7109375" style="5" customWidth="1"/>
    <col min="1287" max="1288" width="14.7109375" style="5" customWidth="1"/>
    <col min="1289" max="1289" width="18.140625" style="5" customWidth="1"/>
    <col min="1290" max="1327" width="9.140625" style="5"/>
    <col min="1328" max="1330" width="0" style="5" hidden="1" customWidth="1"/>
    <col min="1331" max="1536" width="9.140625" style="5"/>
    <col min="1537" max="1537" width="61.7109375" style="5" bestFit="1" customWidth="1"/>
    <col min="1538" max="1538" width="4.28515625" style="5" customWidth="1"/>
    <col min="1539" max="1539" width="8.7109375" style="5" customWidth="1"/>
    <col min="1540" max="1540" width="14.5703125" style="5" customWidth="1"/>
    <col min="1541" max="1541" width="14.7109375" style="5" customWidth="1"/>
    <col min="1542" max="1542" width="8.7109375" style="5" customWidth="1"/>
    <col min="1543" max="1544" width="14.7109375" style="5" customWidth="1"/>
    <col min="1545" max="1545" width="18.140625" style="5" customWidth="1"/>
    <col min="1546" max="1583" width="9.140625" style="5"/>
    <col min="1584" max="1586" width="0" style="5" hidden="1" customWidth="1"/>
    <col min="1587" max="1792" width="9.140625" style="5"/>
    <col min="1793" max="1793" width="61.7109375" style="5" bestFit="1" customWidth="1"/>
    <col min="1794" max="1794" width="4.28515625" style="5" customWidth="1"/>
    <col min="1795" max="1795" width="8.7109375" style="5" customWidth="1"/>
    <col min="1796" max="1796" width="14.5703125" style="5" customWidth="1"/>
    <col min="1797" max="1797" width="14.7109375" style="5" customWidth="1"/>
    <col min="1798" max="1798" width="8.7109375" style="5" customWidth="1"/>
    <col min="1799" max="1800" width="14.7109375" style="5" customWidth="1"/>
    <col min="1801" max="1801" width="18.140625" style="5" customWidth="1"/>
    <col min="1802" max="1839" width="9.140625" style="5"/>
    <col min="1840" max="1842" width="0" style="5" hidden="1" customWidth="1"/>
    <col min="1843" max="2048" width="9.140625" style="5"/>
    <col min="2049" max="2049" width="61.7109375" style="5" bestFit="1" customWidth="1"/>
    <col min="2050" max="2050" width="4.28515625" style="5" customWidth="1"/>
    <col min="2051" max="2051" width="8.7109375" style="5" customWidth="1"/>
    <col min="2052" max="2052" width="14.5703125" style="5" customWidth="1"/>
    <col min="2053" max="2053" width="14.7109375" style="5" customWidth="1"/>
    <col min="2054" max="2054" width="8.7109375" style="5" customWidth="1"/>
    <col min="2055" max="2056" width="14.7109375" style="5" customWidth="1"/>
    <col min="2057" max="2057" width="18.140625" style="5" customWidth="1"/>
    <col min="2058" max="2095" width="9.140625" style="5"/>
    <col min="2096" max="2098" width="0" style="5" hidden="1" customWidth="1"/>
    <col min="2099" max="2304" width="9.140625" style="5"/>
    <col min="2305" max="2305" width="61.7109375" style="5" bestFit="1" customWidth="1"/>
    <col min="2306" max="2306" width="4.28515625" style="5" customWidth="1"/>
    <col min="2307" max="2307" width="8.7109375" style="5" customWidth="1"/>
    <col min="2308" max="2308" width="14.5703125" style="5" customWidth="1"/>
    <col min="2309" max="2309" width="14.7109375" style="5" customWidth="1"/>
    <col min="2310" max="2310" width="8.7109375" style="5" customWidth="1"/>
    <col min="2311" max="2312" width="14.7109375" style="5" customWidth="1"/>
    <col min="2313" max="2313" width="18.140625" style="5" customWidth="1"/>
    <col min="2314" max="2351" width="9.140625" style="5"/>
    <col min="2352" max="2354" width="0" style="5" hidden="1" customWidth="1"/>
    <col min="2355" max="2560" width="9.140625" style="5"/>
    <col min="2561" max="2561" width="61.7109375" style="5" bestFit="1" customWidth="1"/>
    <col min="2562" max="2562" width="4.28515625" style="5" customWidth="1"/>
    <col min="2563" max="2563" width="8.7109375" style="5" customWidth="1"/>
    <col min="2564" max="2564" width="14.5703125" style="5" customWidth="1"/>
    <col min="2565" max="2565" width="14.7109375" style="5" customWidth="1"/>
    <col min="2566" max="2566" width="8.7109375" style="5" customWidth="1"/>
    <col min="2567" max="2568" width="14.7109375" style="5" customWidth="1"/>
    <col min="2569" max="2569" width="18.140625" style="5" customWidth="1"/>
    <col min="2570" max="2607" width="9.140625" style="5"/>
    <col min="2608" max="2610" width="0" style="5" hidden="1" customWidth="1"/>
    <col min="2611" max="2816" width="9.140625" style="5"/>
    <col min="2817" max="2817" width="61.7109375" style="5" bestFit="1" customWidth="1"/>
    <col min="2818" max="2818" width="4.28515625" style="5" customWidth="1"/>
    <col min="2819" max="2819" width="8.7109375" style="5" customWidth="1"/>
    <col min="2820" max="2820" width="14.5703125" style="5" customWidth="1"/>
    <col min="2821" max="2821" width="14.7109375" style="5" customWidth="1"/>
    <col min="2822" max="2822" width="8.7109375" style="5" customWidth="1"/>
    <col min="2823" max="2824" width="14.7109375" style="5" customWidth="1"/>
    <col min="2825" max="2825" width="18.140625" style="5" customWidth="1"/>
    <col min="2826" max="2863" width="9.140625" style="5"/>
    <col min="2864" max="2866" width="0" style="5" hidden="1" customWidth="1"/>
    <col min="2867" max="3072" width="9.140625" style="5"/>
    <col min="3073" max="3073" width="61.7109375" style="5" bestFit="1" customWidth="1"/>
    <col min="3074" max="3074" width="4.28515625" style="5" customWidth="1"/>
    <col min="3075" max="3075" width="8.7109375" style="5" customWidth="1"/>
    <col min="3076" max="3076" width="14.5703125" style="5" customWidth="1"/>
    <col min="3077" max="3077" width="14.7109375" style="5" customWidth="1"/>
    <col min="3078" max="3078" width="8.7109375" style="5" customWidth="1"/>
    <col min="3079" max="3080" width="14.7109375" style="5" customWidth="1"/>
    <col min="3081" max="3081" width="18.140625" style="5" customWidth="1"/>
    <col min="3082" max="3119" width="9.140625" style="5"/>
    <col min="3120" max="3122" width="0" style="5" hidden="1" customWidth="1"/>
    <col min="3123" max="3328" width="9.140625" style="5"/>
    <col min="3329" max="3329" width="61.7109375" style="5" bestFit="1" customWidth="1"/>
    <col min="3330" max="3330" width="4.28515625" style="5" customWidth="1"/>
    <col min="3331" max="3331" width="8.7109375" style="5" customWidth="1"/>
    <col min="3332" max="3332" width="14.5703125" style="5" customWidth="1"/>
    <col min="3333" max="3333" width="14.7109375" style="5" customWidth="1"/>
    <col min="3334" max="3334" width="8.7109375" style="5" customWidth="1"/>
    <col min="3335" max="3336" width="14.7109375" style="5" customWidth="1"/>
    <col min="3337" max="3337" width="18.140625" style="5" customWidth="1"/>
    <col min="3338" max="3375" width="9.140625" style="5"/>
    <col min="3376" max="3378" width="0" style="5" hidden="1" customWidth="1"/>
    <col min="3379" max="3584" width="9.140625" style="5"/>
    <col min="3585" max="3585" width="61.7109375" style="5" bestFit="1" customWidth="1"/>
    <col min="3586" max="3586" width="4.28515625" style="5" customWidth="1"/>
    <col min="3587" max="3587" width="8.7109375" style="5" customWidth="1"/>
    <col min="3588" max="3588" width="14.5703125" style="5" customWidth="1"/>
    <col min="3589" max="3589" width="14.7109375" style="5" customWidth="1"/>
    <col min="3590" max="3590" width="8.7109375" style="5" customWidth="1"/>
    <col min="3591" max="3592" width="14.7109375" style="5" customWidth="1"/>
    <col min="3593" max="3593" width="18.140625" style="5" customWidth="1"/>
    <col min="3594" max="3631" width="9.140625" style="5"/>
    <col min="3632" max="3634" width="0" style="5" hidden="1" customWidth="1"/>
    <col min="3635" max="3840" width="9.140625" style="5"/>
    <col min="3841" max="3841" width="61.7109375" style="5" bestFit="1" customWidth="1"/>
    <col min="3842" max="3842" width="4.28515625" style="5" customWidth="1"/>
    <col min="3843" max="3843" width="8.7109375" style="5" customWidth="1"/>
    <col min="3844" max="3844" width="14.5703125" style="5" customWidth="1"/>
    <col min="3845" max="3845" width="14.7109375" style="5" customWidth="1"/>
    <col min="3846" max="3846" width="8.7109375" style="5" customWidth="1"/>
    <col min="3847" max="3848" width="14.7109375" style="5" customWidth="1"/>
    <col min="3849" max="3849" width="18.140625" style="5" customWidth="1"/>
    <col min="3850" max="3887" width="9.140625" style="5"/>
    <col min="3888" max="3890" width="0" style="5" hidden="1" customWidth="1"/>
    <col min="3891" max="4096" width="9.140625" style="5"/>
    <col min="4097" max="4097" width="61.7109375" style="5" bestFit="1" customWidth="1"/>
    <col min="4098" max="4098" width="4.28515625" style="5" customWidth="1"/>
    <col min="4099" max="4099" width="8.7109375" style="5" customWidth="1"/>
    <col min="4100" max="4100" width="14.5703125" style="5" customWidth="1"/>
    <col min="4101" max="4101" width="14.7109375" style="5" customWidth="1"/>
    <col min="4102" max="4102" width="8.7109375" style="5" customWidth="1"/>
    <col min="4103" max="4104" width="14.7109375" style="5" customWidth="1"/>
    <col min="4105" max="4105" width="18.140625" style="5" customWidth="1"/>
    <col min="4106" max="4143" width="9.140625" style="5"/>
    <col min="4144" max="4146" width="0" style="5" hidden="1" customWidth="1"/>
    <col min="4147" max="4352" width="9.140625" style="5"/>
    <col min="4353" max="4353" width="61.7109375" style="5" bestFit="1" customWidth="1"/>
    <col min="4354" max="4354" width="4.28515625" style="5" customWidth="1"/>
    <col min="4355" max="4355" width="8.7109375" style="5" customWidth="1"/>
    <col min="4356" max="4356" width="14.5703125" style="5" customWidth="1"/>
    <col min="4357" max="4357" width="14.7109375" style="5" customWidth="1"/>
    <col min="4358" max="4358" width="8.7109375" style="5" customWidth="1"/>
    <col min="4359" max="4360" width="14.7109375" style="5" customWidth="1"/>
    <col min="4361" max="4361" width="18.140625" style="5" customWidth="1"/>
    <col min="4362" max="4399" width="9.140625" style="5"/>
    <col min="4400" max="4402" width="0" style="5" hidden="1" customWidth="1"/>
    <col min="4403" max="4608" width="9.140625" style="5"/>
    <col min="4609" max="4609" width="61.7109375" style="5" bestFit="1" customWidth="1"/>
    <col min="4610" max="4610" width="4.28515625" style="5" customWidth="1"/>
    <col min="4611" max="4611" width="8.7109375" style="5" customWidth="1"/>
    <col min="4612" max="4612" width="14.5703125" style="5" customWidth="1"/>
    <col min="4613" max="4613" width="14.7109375" style="5" customWidth="1"/>
    <col min="4614" max="4614" width="8.7109375" style="5" customWidth="1"/>
    <col min="4615" max="4616" width="14.7109375" style="5" customWidth="1"/>
    <col min="4617" max="4617" width="18.140625" style="5" customWidth="1"/>
    <col min="4618" max="4655" width="9.140625" style="5"/>
    <col min="4656" max="4658" width="0" style="5" hidden="1" customWidth="1"/>
    <col min="4659" max="4864" width="9.140625" style="5"/>
    <col min="4865" max="4865" width="61.7109375" style="5" bestFit="1" customWidth="1"/>
    <col min="4866" max="4866" width="4.28515625" style="5" customWidth="1"/>
    <col min="4867" max="4867" width="8.7109375" style="5" customWidth="1"/>
    <col min="4868" max="4868" width="14.5703125" style="5" customWidth="1"/>
    <col min="4869" max="4869" width="14.7109375" style="5" customWidth="1"/>
    <col min="4870" max="4870" width="8.7109375" style="5" customWidth="1"/>
    <col min="4871" max="4872" width="14.7109375" style="5" customWidth="1"/>
    <col min="4873" max="4873" width="18.140625" style="5" customWidth="1"/>
    <col min="4874" max="4911" width="9.140625" style="5"/>
    <col min="4912" max="4914" width="0" style="5" hidden="1" customWidth="1"/>
    <col min="4915" max="5120" width="9.140625" style="5"/>
    <col min="5121" max="5121" width="61.7109375" style="5" bestFit="1" customWidth="1"/>
    <col min="5122" max="5122" width="4.28515625" style="5" customWidth="1"/>
    <col min="5123" max="5123" width="8.7109375" style="5" customWidth="1"/>
    <col min="5124" max="5124" width="14.5703125" style="5" customWidth="1"/>
    <col min="5125" max="5125" width="14.7109375" style="5" customWidth="1"/>
    <col min="5126" max="5126" width="8.7109375" style="5" customWidth="1"/>
    <col min="5127" max="5128" width="14.7109375" style="5" customWidth="1"/>
    <col min="5129" max="5129" width="18.140625" style="5" customWidth="1"/>
    <col min="5130" max="5167" width="9.140625" style="5"/>
    <col min="5168" max="5170" width="0" style="5" hidden="1" customWidth="1"/>
    <col min="5171" max="5376" width="9.140625" style="5"/>
    <col min="5377" max="5377" width="61.7109375" style="5" bestFit="1" customWidth="1"/>
    <col min="5378" max="5378" width="4.28515625" style="5" customWidth="1"/>
    <col min="5379" max="5379" width="8.7109375" style="5" customWidth="1"/>
    <col min="5380" max="5380" width="14.5703125" style="5" customWidth="1"/>
    <col min="5381" max="5381" width="14.7109375" style="5" customWidth="1"/>
    <col min="5382" max="5382" width="8.7109375" style="5" customWidth="1"/>
    <col min="5383" max="5384" width="14.7109375" style="5" customWidth="1"/>
    <col min="5385" max="5385" width="18.140625" style="5" customWidth="1"/>
    <col min="5386" max="5423" width="9.140625" style="5"/>
    <col min="5424" max="5426" width="0" style="5" hidden="1" customWidth="1"/>
    <col min="5427" max="5632" width="9.140625" style="5"/>
    <col min="5633" max="5633" width="61.7109375" style="5" bestFit="1" customWidth="1"/>
    <col min="5634" max="5634" width="4.28515625" style="5" customWidth="1"/>
    <col min="5635" max="5635" width="8.7109375" style="5" customWidth="1"/>
    <col min="5636" max="5636" width="14.5703125" style="5" customWidth="1"/>
    <col min="5637" max="5637" width="14.7109375" style="5" customWidth="1"/>
    <col min="5638" max="5638" width="8.7109375" style="5" customWidth="1"/>
    <col min="5639" max="5640" width="14.7109375" style="5" customWidth="1"/>
    <col min="5641" max="5641" width="18.140625" style="5" customWidth="1"/>
    <col min="5642" max="5679" width="9.140625" style="5"/>
    <col min="5680" max="5682" width="0" style="5" hidden="1" customWidth="1"/>
    <col min="5683" max="5888" width="9.140625" style="5"/>
    <col min="5889" max="5889" width="61.7109375" style="5" bestFit="1" customWidth="1"/>
    <col min="5890" max="5890" width="4.28515625" style="5" customWidth="1"/>
    <col min="5891" max="5891" width="8.7109375" style="5" customWidth="1"/>
    <col min="5892" max="5892" width="14.5703125" style="5" customWidth="1"/>
    <col min="5893" max="5893" width="14.7109375" style="5" customWidth="1"/>
    <col min="5894" max="5894" width="8.7109375" style="5" customWidth="1"/>
    <col min="5895" max="5896" width="14.7109375" style="5" customWidth="1"/>
    <col min="5897" max="5897" width="18.140625" style="5" customWidth="1"/>
    <col min="5898" max="5935" width="9.140625" style="5"/>
    <col min="5936" max="5938" width="0" style="5" hidden="1" customWidth="1"/>
    <col min="5939" max="6144" width="9.140625" style="5"/>
    <col min="6145" max="6145" width="61.7109375" style="5" bestFit="1" customWidth="1"/>
    <col min="6146" max="6146" width="4.28515625" style="5" customWidth="1"/>
    <col min="6147" max="6147" width="8.7109375" style="5" customWidth="1"/>
    <col min="6148" max="6148" width="14.5703125" style="5" customWidth="1"/>
    <col min="6149" max="6149" width="14.7109375" style="5" customWidth="1"/>
    <col min="6150" max="6150" width="8.7109375" style="5" customWidth="1"/>
    <col min="6151" max="6152" width="14.7109375" style="5" customWidth="1"/>
    <col min="6153" max="6153" width="18.140625" style="5" customWidth="1"/>
    <col min="6154" max="6191" width="9.140625" style="5"/>
    <col min="6192" max="6194" width="0" style="5" hidden="1" customWidth="1"/>
    <col min="6195" max="6400" width="9.140625" style="5"/>
    <col min="6401" max="6401" width="61.7109375" style="5" bestFit="1" customWidth="1"/>
    <col min="6402" max="6402" width="4.28515625" style="5" customWidth="1"/>
    <col min="6403" max="6403" width="8.7109375" style="5" customWidth="1"/>
    <col min="6404" max="6404" width="14.5703125" style="5" customWidth="1"/>
    <col min="6405" max="6405" width="14.7109375" style="5" customWidth="1"/>
    <col min="6406" max="6406" width="8.7109375" style="5" customWidth="1"/>
    <col min="6407" max="6408" width="14.7109375" style="5" customWidth="1"/>
    <col min="6409" max="6409" width="18.140625" style="5" customWidth="1"/>
    <col min="6410" max="6447" width="9.140625" style="5"/>
    <col min="6448" max="6450" width="0" style="5" hidden="1" customWidth="1"/>
    <col min="6451" max="6656" width="9.140625" style="5"/>
    <col min="6657" max="6657" width="61.7109375" style="5" bestFit="1" customWidth="1"/>
    <col min="6658" max="6658" width="4.28515625" style="5" customWidth="1"/>
    <col min="6659" max="6659" width="8.7109375" style="5" customWidth="1"/>
    <col min="6660" max="6660" width="14.5703125" style="5" customWidth="1"/>
    <col min="6661" max="6661" width="14.7109375" style="5" customWidth="1"/>
    <col min="6662" max="6662" width="8.7109375" style="5" customWidth="1"/>
    <col min="6663" max="6664" width="14.7109375" style="5" customWidth="1"/>
    <col min="6665" max="6665" width="18.140625" style="5" customWidth="1"/>
    <col min="6666" max="6703" width="9.140625" style="5"/>
    <col min="6704" max="6706" width="0" style="5" hidden="1" customWidth="1"/>
    <col min="6707" max="6912" width="9.140625" style="5"/>
    <col min="6913" max="6913" width="61.7109375" style="5" bestFit="1" customWidth="1"/>
    <col min="6914" max="6914" width="4.28515625" style="5" customWidth="1"/>
    <col min="6915" max="6915" width="8.7109375" style="5" customWidth="1"/>
    <col min="6916" max="6916" width="14.5703125" style="5" customWidth="1"/>
    <col min="6917" max="6917" width="14.7109375" style="5" customWidth="1"/>
    <col min="6918" max="6918" width="8.7109375" style="5" customWidth="1"/>
    <col min="6919" max="6920" width="14.7109375" style="5" customWidth="1"/>
    <col min="6921" max="6921" width="18.140625" style="5" customWidth="1"/>
    <col min="6922" max="6959" width="9.140625" style="5"/>
    <col min="6960" max="6962" width="0" style="5" hidden="1" customWidth="1"/>
    <col min="6963" max="7168" width="9.140625" style="5"/>
    <col min="7169" max="7169" width="61.7109375" style="5" bestFit="1" customWidth="1"/>
    <col min="7170" max="7170" width="4.28515625" style="5" customWidth="1"/>
    <col min="7171" max="7171" width="8.7109375" style="5" customWidth="1"/>
    <col min="7172" max="7172" width="14.5703125" style="5" customWidth="1"/>
    <col min="7173" max="7173" width="14.7109375" style="5" customWidth="1"/>
    <col min="7174" max="7174" width="8.7109375" style="5" customWidth="1"/>
    <col min="7175" max="7176" width="14.7109375" style="5" customWidth="1"/>
    <col min="7177" max="7177" width="18.140625" style="5" customWidth="1"/>
    <col min="7178" max="7215" width="9.140625" style="5"/>
    <col min="7216" max="7218" width="0" style="5" hidden="1" customWidth="1"/>
    <col min="7219" max="7424" width="9.140625" style="5"/>
    <col min="7425" max="7425" width="61.7109375" style="5" bestFit="1" customWidth="1"/>
    <col min="7426" max="7426" width="4.28515625" style="5" customWidth="1"/>
    <col min="7427" max="7427" width="8.7109375" style="5" customWidth="1"/>
    <col min="7428" max="7428" width="14.5703125" style="5" customWidth="1"/>
    <col min="7429" max="7429" width="14.7109375" style="5" customWidth="1"/>
    <col min="7430" max="7430" width="8.7109375" style="5" customWidth="1"/>
    <col min="7431" max="7432" width="14.7109375" style="5" customWidth="1"/>
    <col min="7433" max="7433" width="18.140625" style="5" customWidth="1"/>
    <col min="7434" max="7471" width="9.140625" style="5"/>
    <col min="7472" max="7474" width="0" style="5" hidden="1" customWidth="1"/>
    <col min="7475" max="7680" width="9.140625" style="5"/>
    <col min="7681" max="7681" width="61.7109375" style="5" bestFit="1" customWidth="1"/>
    <col min="7682" max="7682" width="4.28515625" style="5" customWidth="1"/>
    <col min="7683" max="7683" width="8.7109375" style="5" customWidth="1"/>
    <col min="7684" max="7684" width="14.5703125" style="5" customWidth="1"/>
    <col min="7685" max="7685" width="14.7109375" style="5" customWidth="1"/>
    <col min="7686" max="7686" width="8.7109375" style="5" customWidth="1"/>
    <col min="7687" max="7688" width="14.7109375" style="5" customWidth="1"/>
    <col min="7689" max="7689" width="18.140625" style="5" customWidth="1"/>
    <col min="7690" max="7727" width="9.140625" style="5"/>
    <col min="7728" max="7730" width="0" style="5" hidden="1" customWidth="1"/>
    <col min="7731" max="7936" width="9.140625" style="5"/>
    <col min="7937" max="7937" width="61.7109375" style="5" bestFit="1" customWidth="1"/>
    <col min="7938" max="7938" width="4.28515625" style="5" customWidth="1"/>
    <col min="7939" max="7939" width="8.7109375" style="5" customWidth="1"/>
    <col min="7940" max="7940" width="14.5703125" style="5" customWidth="1"/>
    <col min="7941" max="7941" width="14.7109375" style="5" customWidth="1"/>
    <col min="7942" max="7942" width="8.7109375" style="5" customWidth="1"/>
    <col min="7943" max="7944" width="14.7109375" style="5" customWidth="1"/>
    <col min="7945" max="7945" width="18.140625" style="5" customWidth="1"/>
    <col min="7946" max="7983" width="9.140625" style="5"/>
    <col min="7984" max="7986" width="0" style="5" hidden="1" customWidth="1"/>
    <col min="7987" max="8192" width="9.140625" style="5"/>
    <col min="8193" max="8193" width="61.7109375" style="5" bestFit="1" customWidth="1"/>
    <col min="8194" max="8194" width="4.28515625" style="5" customWidth="1"/>
    <col min="8195" max="8195" width="8.7109375" style="5" customWidth="1"/>
    <col min="8196" max="8196" width="14.5703125" style="5" customWidth="1"/>
    <col min="8197" max="8197" width="14.7109375" style="5" customWidth="1"/>
    <col min="8198" max="8198" width="8.7109375" style="5" customWidth="1"/>
    <col min="8199" max="8200" width="14.7109375" style="5" customWidth="1"/>
    <col min="8201" max="8201" width="18.140625" style="5" customWidth="1"/>
    <col min="8202" max="8239" width="9.140625" style="5"/>
    <col min="8240" max="8242" width="0" style="5" hidden="1" customWidth="1"/>
    <col min="8243" max="8448" width="9.140625" style="5"/>
    <col min="8449" max="8449" width="61.7109375" style="5" bestFit="1" customWidth="1"/>
    <col min="8450" max="8450" width="4.28515625" style="5" customWidth="1"/>
    <col min="8451" max="8451" width="8.7109375" style="5" customWidth="1"/>
    <col min="8452" max="8452" width="14.5703125" style="5" customWidth="1"/>
    <col min="8453" max="8453" width="14.7109375" style="5" customWidth="1"/>
    <col min="8454" max="8454" width="8.7109375" style="5" customWidth="1"/>
    <col min="8455" max="8456" width="14.7109375" style="5" customWidth="1"/>
    <col min="8457" max="8457" width="18.140625" style="5" customWidth="1"/>
    <col min="8458" max="8495" width="9.140625" style="5"/>
    <col min="8496" max="8498" width="0" style="5" hidden="1" customWidth="1"/>
    <col min="8499" max="8704" width="9.140625" style="5"/>
    <col min="8705" max="8705" width="61.7109375" style="5" bestFit="1" customWidth="1"/>
    <col min="8706" max="8706" width="4.28515625" style="5" customWidth="1"/>
    <col min="8707" max="8707" width="8.7109375" style="5" customWidth="1"/>
    <col min="8708" max="8708" width="14.5703125" style="5" customWidth="1"/>
    <col min="8709" max="8709" width="14.7109375" style="5" customWidth="1"/>
    <col min="8710" max="8710" width="8.7109375" style="5" customWidth="1"/>
    <col min="8711" max="8712" width="14.7109375" style="5" customWidth="1"/>
    <col min="8713" max="8713" width="18.140625" style="5" customWidth="1"/>
    <col min="8714" max="8751" width="9.140625" style="5"/>
    <col min="8752" max="8754" width="0" style="5" hidden="1" customWidth="1"/>
    <col min="8755" max="8960" width="9.140625" style="5"/>
    <col min="8961" max="8961" width="61.7109375" style="5" bestFit="1" customWidth="1"/>
    <col min="8962" max="8962" width="4.28515625" style="5" customWidth="1"/>
    <col min="8963" max="8963" width="8.7109375" style="5" customWidth="1"/>
    <col min="8964" max="8964" width="14.5703125" style="5" customWidth="1"/>
    <col min="8965" max="8965" width="14.7109375" style="5" customWidth="1"/>
    <col min="8966" max="8966" width="8.7109375" style="5" customWidth="1"/>
    <col min="8967" max="8968" width="14.7109375" style="5" customWidth="1"/>
    <col min="8969" max="8969" width="18.140625" style="5" customWidth="1"/>
    <col min="8970" max="9007" width="9.140625" style="5"/>
    <col min="9008" max="9010" width="0" style="5" hidden="1" customWidth="1"/>
    <col min="9011" max="9216" width="9.140625" style="5"/>
    <col min="9217" max="9217" width="61.7109375" style="5" bestFit="1" customWidth="1"/>
    <col min="9218" max="9218" width="4.28515625" style="5" customWidth="1"/>
    <col min="9219" max="9219" width="8.7109375" style="5" customWidth="1"/>
    <col min="9220" max="9220" width="14.5703125" style="5" customWidth="1"/>
    <col min="9221" max="9221" width="14.7109375" style="5" customWidth="1"/>
    <col min="9222" max="9222" width="8.7109375" style="5" customWidth="1"/>
    <col min="9223" max="9224" width="14.7109375" style="5" customWidth="1"/>
    <col min="9225" max="9225" width="18.140625" style="5" customWidth="1"/>
    <col min="9226" max="9263" width="9.140625" style="5"/>
    <col min="9264" max="9266" width="0" style="5" hidden="1" customWidth="1"/>
    <col min="9267" max="9472" width="9.140625" style="5"/>
    <col min="9473" max="9473" width="61.7109375" style="5" bestFit="1" customWidth="1"/>
    <col min="9474" max="9474" width="4.28515625" style="5" customWidth="1"/>
    <col min="9475" max="9475" width="8.7109375" style="5" customWidth="1"/>
    <col min="9476" max="9476" width="14.5703125" style="5" customWidth="1"/>
    <col min="9477" max="9477" width="14.7109375" style="5" customWidth="1"/>
    <col min="9478" max="9478" width="8.7109375" style="5" customWidth="1"/>
    <col min="9479" max="9480" width="14.7109375" style="5" customWidth="1"/>
    <col min="9481" max="9481" width="18.140625" style="5" customWidth="1"/>
    <col min="9482" max="9519" width="9.140625" style="5"/>
    <col min="9520" max="9522" width="0" style="5" hidden="1" customWidth="1"/>
    <col min="9523" max="9728" width="9.140625" style="5"/>
    <col min="9729" max="9729" width="61.7109375" style="5" bestFit="1" customWidth="1"/>
    <col min="9730" max="9730" width="4.28515625" style="5" customWidth="1"/>
    <col min="9731" max="9731" width="8.7109375" style="5" customWidth="1"/>
    <col min="9732" max="9732" width="14.5703125" style="5" customWidth="1"/>
    <col min="9733" max="9733" width="14.7109375" style="5" customWidth="1"/>
    <col min="9734" max="9734" width="8.7109375" style="5" customWidth="1"/>
    <col min="9735" max="9736" width="14.7109375" style="5" customWidth="1"/>
    <col min="9737" max="9737" width="18.140625" style="5" customWidth="1"/>
    <col min="9738" max="9775" width="9.140625" style="5"/>
    <col min="9776" max="9778" width="0" style="5" hidden="1" customWidth="1"/>
    <col min="9779" max="9984" width="9.140625" style="5"/>
    <col min="9985" max="9985" width="61.7109375" style="5" bestFit="1" customWidth="1"/>
    <col min="9986" max="9986" width="4.28515625" style="5" customWidth="1"/>
    <col min="9987" max="9987" width="8.7109375" style="5" customWidth="1"/>
    <col min="9988" max="9988" width="14.5703125" style="5" customWidth="1"/>
    <col min="9989" max="9989" width="14.7109375" style="5" customWidth="1"/>
    <col min="9990" max="9990" width="8.7109375" style="5" customWidth="1"/>
    <col min="9991" max="9992" width="14.7109375" style="5" customWidth="1"/>
    <col min="9993" max="9993" width="18.140625" style="5" customWidth="1"/>
    <col min="9994" max="10031" width="9.140625" style="5"/>
    <col min="10032" max="10034" width="0" style="5" hidden="1" customWidth="1"/>
    <col min="10035" max="10240" width="9.140625" style="5"/>
    <col min="10241" max="10241" width="61.7109375" style="5" bestFit="1" customWidth="1"/>
    <col min="10242" max="10242" width="4.28515625" style="5" customWidth="1"/>
    <col min="10243" max="10243" width="8.7109375" style="5" customWidth="1"/>
    <col min="10244" max="10244" width="14.5703125" style="5" customWidth="1"/>
    <col min="10245" max="10245" width="14.7109375" style="5" customWidth="1"/>
    <col min="10246" max="10246" width="8.7109375" style="5" customWidth="1"/>
    <col min="10247" max="10248" width="14.7109375" style="5" customWidth="1"/>
    <col min="10249" max="10249" width="18.140625" style="5" customWidth="1"/>
    <col min="10250" max="10287" width="9.140625" style="5"/>
    <col min="10288" max="10290" width="0" style="5" hidden="1" customWidth="1"/>
    <col min="10291" max="10496" width="9.140625" style="5"/>
    <col min="10497" max="10497" width="61.7109375" style="5" bestFit="1" customWidth="1"/>
    <col min="10498" max="10498" width="4.28515625" style="5" customWidth="1"/>
    <col min="10499" max="10499" width="8.7109375" style="5" customWidth="1"/>
    <col min="10500" max="10500" width="14.5703125" style="5" customWidth="1"/>
    <col min="10501" max="10501" width="14.7109375" style="5" customWidth="1"/>
    <col min="10502" max="10502" width="8.7109375" style="5" customWidth="1"/>
    <col min="10503" max="10504" width="14.7109375" style="5" customWidth="1"/>
    <col min="10505" max="10505" width="18.140625" style="5" customWidth="1"/>
    <col min="10506" max="10543" width="9.140625" style="5"/>
    <col min="10544" max="10546" width="0" style="5" hidden="1" customWidth="1"/>
    <col min="10547" max="10752" width="9.140625" style="5"/>
    <col min="10753" max="10753" width="61.7109375" style="5" bestFit="1" customWidth="1"/>
    <col min="10754" max="10754" width="4.28515625" style="5" customWidth="1"/>
    <col min="10755" max="10755" width="8.7109375" style="5" customWidth="1"/>
    <col min="10756" max="10756" width="14.5703125" style="5" customWidth="1"/>
    <col min="10757" max="10757" width="14.7109375" style="5" customWidth="1"/>
    <col min="10758" max="10758" width="8.7109375" style="5" customWidth="1"/>
    <col min="10759" max="10760" width="14.7109375" style="5" customWidth="1"/>
    <col min="10761" max="10761" width="18.140625" style="5" customWidth="1"/>
    <col min="10762" max="10799" width="9.140625" style="5"/>
    <col min="10800" max="10802" width="0" style="5" hidden="1" customWidth="1"/>
    <col min="10803" max="11008" width="9.140625" style="5"/>
    <col min="11009" max="11009" width="61.7109375" style="5" bestFit="1" customWidth="1"/>
    <col min="11010" max="11010" width="4.28515625" style="5" customWidth="1"/>
    <col min="11011" max="11011" width="8.7109375" style="5" customWidth="1"/>
    <col min="11012" max="11012" width="14.5703125" style="5" customWidth="1"/>
    <col min="11013" max="11013" width="14.7109375" style="5" customWidth="1"/>
    <col min="11014" max="11014" width="8.7109375" style="5" customWidth="1"/>
    <col min="11015" max="11016" width="14.7109375" style="5" customWidth="1"/>
    <col min="11017" max="11017" width="18.140625" style="5" customWidth="1"/>
    <col min="11018" max="11055" width="9.140625" style="5"/>
    <col min="11056" max="11058" width="0" style="5" hidden="1" customWidth="1"/>
    <col min="11059" max="11264" width="9.140625" style="5"/>
    <col min="11265" max="11265" width="61.7109375" style="5" bestFit="1" customWidth="1"/>
    <col min="11266" max="11266" width="4.28515625" style="5" customWidth="1"/>
    <col min="11267" max="11267" width="8.7109375" style="5" customWidth="1"/>
    <col min="11268" max="11268" width="14.5703125" style="5" customWidth="1"/>
    <col min="11269" max="11269" width="14.7109375" style="5" customWidth="1"/>
    <col min="11270" max="11270" width="8.7109375" style="5" customWidth="1"/>
    <col min="11271" max="11272" width="14.7109375" style="5" customWidth="1"/>
    <col min="11273" max="11273" width="18.140625" style="5" customWidth="1"/>
    <col min="11274" max="11311" width="9.140625" style="5"/>
    <col min="11312" max="11314" width="0" style="5" hidden="1" customWidth="1"/>
    <col min="11315" max="11520" width="9.140625" style="5"/>
    <col min="11521" max="11521" width="61.7109375" style="5" bestFit="1" customWidth="1"/>
    <col min="11522" max="11522" width="4.28515625" style="5" customWidth="1"/>
    <col min="11523" max="11523" width="8.7109375" style="5" customWidth="1"/>
    <col min="11524" max="11524" width="14.5703125" style="5" customWidth="1"/>
    <col min="11525" max="11525" width="14.7109375" style="5" customWidth="1"/>
    <col min="11526" max="11526" width="8.7109375" style="5" customWidth="1"/>
    <col min="11527" max="11528" width="14.7109375" style="5" customWidth="1"/>
    <col min="11529" max="11529" width="18.140625" style="5" customWidth="1"/>
    <col min="11530" max="11567" width="9.140625" style="5"/>
    <col min="11568" max="11570" width="0" style="5" hidden="1" customWidth="1"/>
    <col min="11571" max="11776" width="9.140625" style="5"/>
    <col min="11777" max="11777" width="61.7109375" style="5" bestFit="1" customWidth="1"/>
    <col min="11778" max="11778" width="4.28515625" style="5" customWidth="1"/>
    <col min="11779" max="11779" width="8.7109375" style="5" customWidth="1"/>
    <col min="11780" max="11780" width="14.5703125" style="5" customWidth="1"/>
    <col min="11781" max="11781" width="14.7109375" style="5" customWidth="1"/>
    <col min="11782" max="11782" width="8.7109375" style="5" customWidth="1"/>
    <col min="11783" max="11784" width="14.7109375" style="5" customWidth="1"/>
    <col min="11785" max="11785" width="18.140625" style="5" customWidth="1"/>
    <col min="11786" max="11823" width="9.140625" style="5"/>
    <col min="11824" max="11826" width="0" style="5" hidden="1" customWidth="1"/>
    <col min="11827" max="12032" width="9.140625" style="5"/>
    <col min="12033" max="12033" width="61.7109375" style="5" bestFit="1" customWidth="1"/>
    <col min="12034" max="12034" width="4.28515625" style="5" customWidth="1"/>
    <col min="12035" max="12035" width="8.7109375" style="5" customWidth="1"/>
    <col min="12036" max="12036" width="14.5703125" style="5" customWidth="1"/>
    <col min="12037" max="12037" width="14.7109375" style="5" customWidth="1"/>
    <col min="12038" max="12038" width="8.7109375" style="5" customWidth="1"/>
    <col min="12039" max="12040" width="14.7109375" style="5" customWidth="1"/>
    <col min="12041" max="12041" width="18.140625" style="5" customWidth="1"/>
    <col min="12042" max="12079" width="9.140625" style="5"/>
    <col min="12080" max="12082" width="0" style="5" hidden="1" customWidth="1"/>
    <col min="12083" max="12288" width="9.140625" style="5"/>
    <col min="12289" max="12289" width="61.7109375" style="5" bestFit="1" customWidth="1"/>
    <col min="12290" max="12290" width="4.28515625" style="5" customWidth="1"/>
    <col min="12291" max="12291" width="8.7109375" style="5" customWidth="1"/>
    <col min="12292" max="12292" width="14.5703125" style="5" customWidth="1"/>
    <col min="12293" max="12293" width="14.7109375" style="5" customWidth="1"/>
    <col min="12294" max="12294" width="8.7109375" style="5" customWidth="1"/>
    <col min="12295" max="12296" width="14.7109375" style="5" customWidth="1"/>
    <col min="12297" max="12297" width="18.140625" style="5" customWidth="1"/>
    <col min="12298" max="12335" width="9.140625" style="5"/>
    <col min="12336" max="12338" width="0" style="5" hidden="1" customWidth="1"/>
    <col min="12339" max="12544" width="9.140625" style="5"/>
    <col min="12545" max="12545" width="61.7109375" style="5" bestFit="1" customWidth="1"/>
    <col min="12546" max="12546" width="4.28515625" style="5" customWidth="1"/>
    <col min="12547" max="12547" width="8.7109375" style="5" customWidth="1"/>
    <col min="12548" max="12548" width="14.5703125" style="5" customWidth="1"/>
    <col min="12549" max="12549" width="14.7109375" style="5" customWidth="1"/>
    <col min="12550" max="12550" width="8.7109375" style="5" customWidth="1"/>
    <col min="12551" max="12552" width="14.7109375" style="5" customWidth="1"/>
    <col min="12553" max="12553" width="18.140625" style="5" customWidth="1"/>
    <col min="12554" max="12591" width="9.140625" style="5"/>
    <col min="12592" max="12594" width="0" style="5" hidden="1" customWidth="1"/>
    <col min="12595" max="12800" width="9.140625" style="5"/>
    <col min="12801" max="12801" width="61.7109375" style="5" bestFit="1" customWidth="1"/>
    <col min="12802" max="12802" width="4.28515625" style="5" customWidth="1"/>
    <col min="12803" max="12803" width="8.7109375" style="5" customWidth="1"/>
    <col min="12804" max="12804" width="14.5703125" style="5" customWidth="1"/>
    <col min="12805" max="12805" width="14.7109375" style="5" customWidth="1"/>
    <col min="12806" max="12806" width="8.7109375" style="5" customWidth="1"/>
    <col min="12807" max="12808" width="14.7109375" style="5" customWidth="1"/>
    <col min="12809" max="12809" width="18.140625" style="5" customWidth="1"/>
    <col min="12810" max="12847" width="9.140625" style="5"/>
    <col min="12848" max="12850" width="0" style="5" hidden="1" customWidth="1"/>
    <col min="12851" max="13056" width="9.140625" style="5"/>
    <col min="13057" max="13057" width="61.7109375" style="5" bestFit="1" customWidth="1"/>
    <col min="13058" max="13058" width="4.28515625" style="5" customWidth="1"/>
    <col min="13059" max="13059" width="8.7109375" style="5" customWidth="1"/>
    <col min="13060" max="13060" width="14.5703125" style="5" customWidth="1"/>
    <col min="13061" max="13061" width="14.7109375" style="5" customWidth="1"/>
    <col min="13062" max="13062" width="8.7109375" style="5" customWidth="1"/>
    <col min="13063" max="13064" width="14.7109375" style="5" customWidth="1"/>
    <col min="13065" max="13065" width="18.140625" style="5" customWidth="1"/>
    <col min="13066" max="13103" width="9.140625" style="5"/>
    <col min="13104" max="13106" width="0" style="5" hidden="1" customWidth="1"/>
    <col min="13107" max="13312" width="9.140625" style="5"/>
    <col min="13313" max="13313" width="61.7109375" style="5" bestFit="1" customWidth="1"/>
    <col min="13314" max="13314" width="4.28515625" style="5" customWidth="1"/>
    <col min="13315" max="13315" width="8.7109375" style="5" customWidth="1"/>
    <col min="13316" max="13316" width="14.5703125" style="5" customWidth="1"/>
    <col min="13317" max="13317" width="14.7109375" style="5" customWidth="1"/>
    <col min="13318" max="13318" width="8.7109375" style="5" customWidth="1"/>
    <col min="13319" max="13320" width="14.7109375" style="5" customWidth="1"/>
    <col min="13321" max="13321" width="18.140625" style="5" customWidth="1"/>
    <col min="13322" max="13359" width="9.140625" style="5"/>
    <col min="13360" max="13362" width="0" style="5" hidden="1" customWidth="1"/>
    <col min="13363" max="13568" width="9.140625" style="5"/>
    <col min="13569" max="13569" width="61.7109375" style="5" bestFit="1" customWidth="1"/>
    <col min="13570" max="13570" width="4.28515625" style="5" customWidth="1"/>
    <col min="13571" max="13571" width="8.7109375" style="5" customWidth="1"/>
    <col min="13572" max="13572" width="14.5703125" style="5" customWidth="1"/>
    <col min="13573" max="13573" width="14.7109375" style="5" customWidth="1"/>
    <col min="13574" max="13574" width="8.7109375" style="5" customWidth="1"/>
    <col min="13575" max="13576" width="14.7109375" style="5" customWidth="1"/>
    <col min="13577" max="13577" width="18.140625" style="5" customWidth="1"/>
    <col min="13578" max="13615" width="9.140625" style="5"/>
    <col min="13616" max="13618" width="0" style="5" hidden="1" customWidth="1"/>
    <col min="13619" max="13824" width="9.140625" style="5"/>
    <col min="13825" max="13825" width="61.7109375" style="5" bestFit="1" customWidth="1"/>
    <col min="13826" max="13826" width="4.28515625" style="5" customWidth="1"/>
    <col min="13827" max="13827" width="8.7109375" style="5" customWidth="1"/>
    <col min="13828" max="13828" width="14.5703125" style="5" customWidth="1"/>
    <col min="13829" max="13829" width="14.7109375" style="5" customWidth="1"/>
    <col min="13830" max="13830" width="8.7109375" style="5" customWidth="1"/>
    <col min="13831" max="13832" width="14.7109375" style="5" customWidth="1"/>
    <col min="13833" max="13833" width="18.140625" style="5" customWidth="1"/>
    <col min="13834" max="13871" width="9.140625" style="5"/>
    <col min="13872" max="13874" width="0" style="5" hidden="1" customWidth="1"/>
    <col min="13875" max="14080" width="9.140625" style="5"/>
    <col min="14081" max="14081" width="61.7109375" style="5" bestFit="1" customWidth="1"/>
    <col min="14082" max="14082" width="4.28515625" style="5" customWidth="1"/>
    <col min="14083" max="14083" width="8.7109375" style="5" customWidth="1"/>
    <col min="14084" max="14084" width="14.5703125" style="5" customWidth="1"/>
    <col min="14085" max="14085" width="14.7109375" style="5" customWidth="1"/>
    <col min="14086" max="14086" width="8.7109375" style="5" customWidth="1"/>
    <col min="14087" max="14088" width="14.7109375" style="5" customWidth="1"/>
    <col min="14089" max="14089" width="18.140625" style="5" customWidth="1"/>
    <col min="14090" max="14127" width="9.140625" style="5"/>
    <col min="14128" max="14130" width="0" style="5" hidden="1" customWidth="1"/>
    <col min="14131" max="14336" width="9.140625" style="5"/>
    <col min="14337" max="14337" width="61.7109375" style="5" bestFit="1" customWidth="1"/>
    <col min="14338" max="14338" width="4.28515625" style="5" customWidth="1"/>
    <col min="14339" max="14339" width="8.7109375" style="5" customWidth="1"/>
    <col min="14340" max="14340" width="14.5703125" style="5" customWidth="1"/>
    <col min="14341" max="14341" width="14.7109375" style="5" customWidth="1"/>
    <col min="14342" max="14342" width="8.7109375" style="5" customWidth="1"/>
    <col min="14343" max="14344" width="14.7109375" style="5" customWidth="1"/>
    <col min="14345" max="14345" width="18.140625" style="5" customWidth="1"/>
    <col min="14346" max="14383" width="9.140625" style="5"/>
    <col min="14384" max="14386" width="0" style="5" hidden="1" customWidth="1"/>
    <col min="14387" max="14592" width="9.140625" style="5"/>
    <col min="14593" max="14593" width="61.7109375" style="5" bestFit="1" customWidth="1"/>
    <col min="14594" max="14594" width="4.28515625" style="5" customWidth="1"/>
    <col min="14595" max="14595" width="8.7109375" style="5" customWidth="1"/>
    <col min="14596" max="14596" width="14.5703125" style="5" customWidth="1"/>
    <col min="14597" max="14597" width="14.7109375" style="5" customWidth="1"/>
    <col min="14598" max="14598" width="8.7109375" style="5" customWidth="1"/>
    <col min="14599" max="14600" width="14.7109375" style="5" customWidth="1"/>
    <col min="14601" max="14601" width="18.140625" style="5" customWidth="1"/>
    <col min="14602" max="14639" width="9.140625" style="5"/>
    <col min="14640" max="14642" width="0" style="5" hidden="1" customWidth="1"/>
    <col min="14643" max="14848" width="9.140625" style="5"/>
    <col min="14849" max="14849" width="61.7109375" style="5" bestFit="1" customWidth="1"/>
    <col min="14850" max="14850" width="4.28515625" style="5" customWidth="1"/>
    <col min="14851" max="14851" width="8.7109375" style="5" customWidth="1"/>
    <col min="14852" max="14852" width="14.5703125" style="5" customWidth="1"/>
    <col min="14853" max="14853" width="14.7109375" style="5" customWidth="1"/>
    <col min="14854" max="14854" width="8.7109375" style="5" customWidth="1"/>
    <col min="14855" max="14856" width="14.7109375" style="5" customWidth="1"/>
    <col min="14857" max="14857" width="18.140625" style="5" customWidth="1"/>
    <col min="14858" max="14895" width="9.140625" style="5"/>
    <col min="14896" max="14898" width="0" style="5" hidden="1" customWidth="1"/>
    <col min="14899" max="15104" width="9.140625" style="5"/>
    <col min="15105" max="15105" width="61.7109375" style="5" bestFit="1" customWidth="1"/>
    <col min="15106" max="15106" width="4.28515625" style="5" customWidth="1"/>
    <col min="15107" max="15107" width="8.7109375" style="5" customWidth="1"/>
    <col min="15108" max="15108" width="14.5703125" style="5" customWidth="1"/>
    <col min="15109" max="15109" width="14.7109375" style="5" customWidth="1"/>
    <col min="15110" max="15110" width="8.7109375" style="5" customWidth="1"/>
    <col min="15111" max="15112" width="14.7109375" style="5" customWidth="1"/>
    <col min="15113" max="15113" width="18.140625" style="5" customWidth="1"/>
    <col min="15114" max="15151" width="9.140625" style="5"/>
    <col min="15152" max="15154" width="0" style="5" hidden="1" customWidth="1"/>
    <col min="15155" max="15360" width="9.140625" style="5"/>
    <col min="15361" max="15361" width="61.7109375" style="5" bestFit="1" customWidth="1"/>
    <col min="15362" max="15362" width="4.28515625" style="5" customWidth="1"/>
    <col min="15363" max="15363" width="8.7109375" style="5" customWidth="1"/>
    <col min="15364" max="15364" width="14.5703125" style="5" customWidth="1"/>
    <col min="15365" max="15365" width="14.7109375" style="5" customWidth="1"/>
    <col min="15366" max="15366" width="8.7109375" style="5" customWidth="1"/>
    <col min="15367" max="15368" width="14.7109375" style="5" customWidth="1"/>
    <col min="15369" max="15369" width="18.140625" style="5" customWidth="1"/>
    <col min="15370" max="15407" width="9.140625" style="5"/>
    <col min="15408" max="15410" width="0" style="5" hidden="1" customWidth="1"/>
    <col min="15411" max="15616" width="9.140625" style="5"/>
    <col min="15617" max="15617" width="61.7109375" style="5" bestFit="1" customWidth="1"/>
    <col min="15618" max="15618" width="4.28515625" style="5" customWidth="1"/>
    <col min="15619" max="15619" width="8.7109375" style="5" customWidth="1"/>
    <col min="15620" max="15620" width="14.5703125" style="5" customWidth="1"/>
    <col min="15621" max="15621" width="14.7109375" style="5" customWidth="1"/>
    <col min="15622" max="15622" width="8.7109375" style="5" customWidth="1"/>
    <col min="15623" max="15624" width="14.7109375" style="5" customWidth="1"/>
    <col min="15625" max="15625" width="18.140625" style="5" customWidth="1"/>
    <col min="15626" max="15663" width="9.140625" style="5"/>
    <col min="15664" max="15666" width="0" style="5" hidden="1" customWidth="1"/>
    <col min="15667" max="15872" width="9.140625" style="5"/>
    <col min="15873" max="15873" width="61.7109375" style="5" bestFit="1" customWidth="1"/>
    <col min="15874" max="15874" width="4.28515625" style="5" customWidth="1"/>
    <col min="15875" max="15875" width="8.7109375" style="5" customWidth="1"/>
    <col min="15876" max="15876" width="14.5703125" style="5" customWidth="1"/>
    <col min="15877" max="15877" width="14.7109375" style="5" customWidth="1"/>
    <col min="15878" max="15878" width="8.7109375" style="5" customWidth="1"/>
    <col min="15879" max="15880" width="14.7109375" style="5" customWidth="1"/>
    <col min="15881" max="15881" width="18.140625" style="5" customWidth="1"/>
    <col min="15882" max="15919" width="9.140625" style="5"/>
    <col min="15920" max="15922" width="0" style="5" hidden="1" customWidth="1"/>
    <col min="15923" max="16128" width="9.140625" style="5"/>
    <col min="16129" max="16129" width="61.7109375" style="5" bestFit="1" customWidth="1"/>
    <col min="16130" max="16130" width="4.28515625" style="5" customWidth="1"/>
    <col min="16131" max="16131" width="8.7109375" style="5" customWidth="1"/>
    <col min="16132" max="16132" width="14.5703125" style="5" customWidth="1"/>
    <col min="16133" max="16133" width="14.7109375" style="5" customWidth="1"/>
    <col min="16134" max="16134" width="8.7109375" style="5" customWidth="1"/>
    <col min="16135" max="16136" width="14.7109375" style="5" customWidth="1"/>
    <col min="16137" max="16137" width="18.140625" style="5" customWidth="1"/>
    <col min="16138" max="16175" width="9.140625" style="5"/>
    <col min="16176" max="16178" width="0" style="5" hidden="1" customWidth="1"/>
    <col min="16179" max="16384" width="9.140625" style="5"/>
  </cols>
  <sheetData>
    <row r="1" spans="1:10" ht="18" x14ac:dyDescent="0.25">
      <c r="A1" s="1" t="s">
        <v>108</v>
      </c>
    </row>
    <row r="2" spans="1:10" ht="18" x14ac:dyDescent="0.25">
      <c r="A2" s="1" t="s">
        <v>109</v>
      </c>
    </row>
    <row r="3" spans="1:10" ht="18" x14ac:dyDescent="0.25">
      <c r="A3" s="1" t="s">
        <v>2</v>
      </c>
    </row>
    <row r="4" spans="1:10" ht="13.5" thickBot="1" x14ac:dyDescent="0.25"/>
    <row r="5" spans="1:10" ht="15" thickBot="1" x14ac:dyDescent="0.25">
      <c r="A5" s="1716" t="s">
        <v>764</v>
      </c>
      <c r="B5" s="1721" t="s">
        <v>3</v>
      </c>
      <c r="C5" s="1714" t="s">
        <v>4</v>
      </c>
      <c r="D5" s="1714" t="s">
        <v>5</v>
      </c>
      <c r="E5" s="1714" t="s">
        <v>765</v>
      </c>
      <c r="F5" s="1714" t="s">
        <v>6</v>
      </c>
      <c r="G5" s="1714" t="s">
        <v>7</v>
      </c>
      <c r="H5" s="1714" t="s">
        <v>8</v>
      </c>
      <c r="I5" s="1715" t="s">
        <v>9</v>
      </c>
      <c r="J5" s="1733" t="s">
        <v>10</v>
      </c>
    </row>
    <row r="6" spans="1:10" ht="14.25" x14ac:dyDescent="0.2">
      <c r="A6" s="1717"/>
      <c r="B6" s="754" t="s">
        <v>1326</v>
      </c>
      <c r="C6" s="755"/>
      <c r="D6" s="756"/>
      <c r="E6" s="756"/>
      <c r="F6" s="757"/>
      <c r="G6" s="758"/>
      <c r="H6" s="758"/>
      <c r="I6" s="758"/>
      <c r="J6" s="759"/>
    </row>
    <row r="7" spans="1:10" ht="14.25" x14ac:dyDescent="0.2">
      <c r="A7" s="1471"/>
      <c r="B7" s="1700"/>
      <c r="C7" s="1701"/>
      <c r="D7" s="1702"/>
      <c r="E7" s="1702"/>
      <c r="F7" s="1703"/>
      <c r="G7" s="1704"/>
      <c r="H7" s="1704"/>
      <c r="I7" s="1704"/>
      <c r="J7" s="761"/>
    </row>
    <row r="8" spans="1:10" ht="28.5" x14ac:dyDescent="0.2">
      <c r="A8" s="1411">
        <v>1</v>
      </c>
      <c r="B8" s="1596" t="s">
        <v>1335</v>
      </c>
      <c r="C8" s="823" t="s">
        <v>12</v>
      </c>
      <c r="D8" s="763">
        <v>3</v>
      </c>
      <c r="E8" s="1209" t="s">
        <v>1211</v>
      </c>
      <c r="F8" s="821"/>
      <c r="G8" s="821">
        <f>D8*F8</f>
        <v>0</v>
      </c>
      <c r="H8" s="821"/>
      <c r="I8" s="821">
        <f>D8*H8</f>
        <v>0</v>
      </c>
      <c r="J8" s="1212">
        <f>G8+I8</f>
        <v>0</v>
      </c>
    </row>
    <row r="9" spans="1:10" ht="28.5" x14ac:dyDescent="0.2">
      <c r="A9" s="1411">
        <v>2</v>
      </c>
      <c r="B9" s="1596" t="s">
        <v>1339</v>
      </c>
      <c r="C9" s="823" t="s">
        <v>12</v>
      </c>
      <c r="D9" s="763">
        <v>3</v>
      </c>
      <c r="E9" s="1209" t="s">
        <v>1211</v>
      </c>
      <c r="F9" s="821"/>
      <c r="G9" s="821">
        <f t="shared" ref="G9:G17" si="0">D9*F9</f>
        <v>0</v>
      </c>
      <c r="H9" s="821"/>
      <c r="I9" s="821">
        <f t="shared" ref="I9:I17" si="1">D9*H9</f>
        <v>0</v>
      </c>
      <c r="J9" s="1212">
        <f t="shared" ref="J9:J17" si="2">G9+I9</f>
        <v>0</v>
      </c>
    </row>
    <row r="10" spans="1:10" ht="28.5" x14ac:dyDescent="0.2">
      <c r="A10" s="1411">
        <v>3</v>
      </c>
      <c r="B10" s="1596" t="s">
        <v>1338</v>
      </c>
      <c r="C10" s="823" t="s">
        <v>12</v>
      </c>
      <c r="D10" s="763">
        <v>1</v>
      </c>
      <c r="E10" s="1209" t="s">
        <v>1211</v>
      </c>
      <c r="F10" s="821"/>
      <c r="G10" s="821">
        <f t="shared" si="0"/>
        <v>0</v>
      </c>
      <c r="H10" s="821"/>
      <c r="I10" s="821">
        <f t="shared" si="1"/>
        <v>0</v>
      </c>
      <c r="J10" s="1212">
        <f t="shared" si="2"/>
        <v>0</v>
      </c>
    </row>
    <row r="11" spans="1:10" ht="28.5" x14ac:dyDescent="0.2">
      <c r="A11" s="1411">
        <v>4</v>
      </c>
      <c r="B11" s="1596" t="s">
        <v>1327</v>
      </c>
      <c r="C11" s="823" t="s">
        <v>12</v>
      </c>
      <c r="D11" s="763">
        <v>1</v>
      </c>
      <c r="E11" s="1209" t="s">
        <v>1211</v>
      </c>
      <c r="F11" s="821"/>
      <c r="G11" s="821">
        <f t="shared" si="0"/>
        <v>0</v>
      </c>
      <c r="H11" s="821"/>
      <c r="I11" s="821">
        <f t="shared" si="1"/>
        <v>0</v>
      </c>
      <c r="J11" s="1212">
        <f t="shared" si="2"/>
        <v>0</v>
      </c>
    </row>
    <row r="12" spans="1:10" ht="28.5" x14ac:dyDescent="0.2">
      <c r="A12" s="1411">
        <v>5</v>
      </c>
      <c r="B12" s="1596" t="s">
        <v>21</v>
      </c>
      <c r="C12" s="823" t="s">
        <v>12</v>
      </c>
      <c r="D12" s="763">
        <v>1</v>
      </c>
      <c r="E12" s="1209" t="s">
        <v>1211</v>
      </c>
      <c r="F12" s="821"/>
      <c r="G12" s="821">
        <f t="shared" si="0"/>
        <v>0</v>
      </c>
      <c r="H12" s="821"/>
      <c r="I12" s="821">
        <f t="shared" si="1"/>
        <v>0</v>
      </c>
      <c r="J12" s="1212">
        <f t="shared" si="2"/>
        <v>0</v>
      </c>
    </row>
    <row r="13" spans="1:10" ht="28.5" x14ac:dyDescent="0.2">
      <c r="A13" s="1411">
        <v>6</v>
      </c>
      <c r="B13" s="828" t="s">
        <v>23</v>
      </c>
      <c r="C13" s="823" t="s">
        <v>24</v>
      </c>
      <c r="D13" s="763">
        <v>3</v>
      </c>
      <c r="E13" s="1209" t="s">
        <v>1211</v>
      </c>
      <c r="F13" s="821"/>
      <c r="G13" s="821">
        <f t="shared" si="0"/>
        <v>0</v>
      </c>
      <c r="H13" s="821"/>
      <c r="I13" s="821">
        <f t="shared" si="1"/>
        <v>0</v>
      </c>
      <c r="J13" s="1212">
        <f t="shared" si="2"/>
        <v>0</v>
      </c>
    </row>
    <row r="14" spans="1:10" ht="28.5" x14ac:dyDescent="0.2">
      <c r="A14" s="1411">
        <v>7</v>
      </c>
      <c r="B14" s="828" t="s">
        <v>26</v>
      </c>
      <c r="C14" s="823" t="s">
        <v>24</v>
      </c>
      <c r="D14" s="763">
        <v>24</v>
      </c>
      <c r="E14" s="1209" t="s">
        <v>1211</v>
      </c>
      <c r="F14" s="821"/>
      <c r="G14" s="821">
        <f t="shared" si="0"/>
        <v>0</v>
      </c>
      <c r="H14" s="821"/>
      <c r="I14" s="821">
        <f t="shared" si="1"/>
        <v>0</v>
      </c>
      <c r="J14" s="1212">
        <f t="shared" si="2"/>
        <v>0</v>
      </c>
    </row>
    <row r="15" spans="1:10" ht="28.5" x14ac:dyDescent="0.2">
      <c r="A15" s="1411">
        <v>8</v>
      </c>
      <c r="B15" s="828" t="s">
        <v>27</v>
      </c>
      <c r="C15" s="823" t="s">
        <v>12</v>
      </c>
      <c r="D15" s="763">
        <v>1</v>
      </c>
      <c r="E15" s="1209" t="s">
        <v>1211</v>
      </c>
      <c r="F15" s="821"/>
      <c r="G15" s="821">
        <f t="shared" si="0"/>
        <v>0</v>
      </c>
      <c r="H15" s="821"/>
      <c r="I15" s="821">
        <f t="shared" si="1"/>
        <v>0</v>
      </c>
      <c r="J15" s="1212">
        <f t="shared" si="2"/>
        <v>0</v>
      </c>
    </row>
    <row r="16" spans="1:10" ht="28.5" x14ac:dyDescent="0.2">
      <c r="A16" s="1411">
        <v>9</v>
      </c>
      <c r="B16" s="828" t="s">
        <v>773</v>
      </c>
      <c r="C16" s="823" t="s">
        <v>12</v>
      </c>
      <c r="D16" s="763">
        <v>1</v>
      </c>
      <c r="E16" s="1209" t="s">
        <v>1211</v>
      </c>
      <c r="F16" s="821"/>
      <c r="G16" s="821">
        <f t="shared" si="0"/>
        <v>0</v>
      </c>
      <c r="H16" s="821"/>
      <c r="I16" s="821">
        <f t="shared" si="1"/>
        <v>0</v>
      </c>
      <c r="J16" s="1212">
        <f t="shared" si="2"/>
        <v>0</v>
      </c>
    </row>
    <row r="17" spans="1:10" ht="29.25" thickBot="1" x14ac:dyDescent="0.25">
      <c r="A17" s="1411">
        <v>10</v>
      </c>
      <c r="B17" s="1735" t="s">
        <v>91</v>
      </c>
      <c r="C17" s="776" t="s">
        <v>12</v>
      </c>
      <c r="D17" s="777">
        <v>1</v>
      </c>
      <c r="E17" s="1736" t="s">
        <v>1211</v>
      </c>
      <c r="F17" s="817"/>
      <c r="G17" s="817">
        <f t="shared" si="0"/>
        <v>0</v>
      </c>
      <c r="H17" s="817"/>
      <c r="I17" s="817">
        <f t="shared" si="1"/>
        <v>0</v>
      </c>
      <c r="J17" s="829">
        <f t="shared" si="2"/>
        <v>0</v>
      </c>
    </row>
    <row r="18" spans="1:10" ht="16.5" thickBot="1" x14ac:dyDescent="0.3">
      <c r="A18" s="1713" t="s">
        <v>28</v>
      </c>
      <c r="B18" s="1713"/>
      <c r="C18" s="782"/>
      <c r="D18" s="782"/>
      <c r="E18" s="782"/>
      <c r="F18" s="783"/>
      <c r="G18" s="783">
        <f>SUM(G8:G17)</f>
        <v>0</v>
      </c>
      <c r="H18" s="783"/>
      <c r="I18" s="783">
        <f>SUM(I8:I17)</f>
        <v>0</v>
      </c>
      <c r="J18" s="830">
        <f>SUM(J8:J17)</f>
        <v>0</v>
      </c>
    </row>
    <row r="19" spans="1:10" ht="13.5" thickBot="1" x14ac:dyDescent="0.25"/>
    <row r="20" spans="1:10" ht="15" thickBot="1" x14ac:dyDescent="0.25">
      <c r="A20" s="1716" t="s">
        <v>764</v>
      </c>
      <c r="B20" s="1721" t="s">
        <v>3</v>
      </c>
      <c r="C20" s="1714" t="s">
        <v>4</v>
      </c>
      <c r="D20" s="1714" t="s">
        <v>5</v>
      </c>
      <c r="E20" s="1714" t="s">
        <v>765</v>
      </c>
      <c r="F20" s="1714" t="s">
        <v>6</v>
      </c>
      <c r="G20" s="1714" t="s">
        <v>7</v>
      </c>
      <c r="H20" s="1714" t="s">
        <v>8</v>
      </c>
      <c r="I20" s="1715" t="s">
        <v>9</v>
      </c>
      <c r="J20" s="1733" t="s">
        <v>10</v>
      </c>
    </row>
    <row r="21" spans="1:10" ht="14.25" x14ac:dyDescent="0.2">
      <c r="A21" s="1717"/>
      <c r="B21" s="754" t="s">
        <v>1328</v>
      </c>
      <c r="C21" s="755"/>
      <c r="D21" s="756"/>
      <c r="E21" s="756"/>
      <c r="F21" s="757"/>
      <c r="G21" s="758"/>
      <c r="H21" s="758"/>
      <c r="I21" s="758"/>
      <c r="J21" s="759"/>
    </row>
    <row r="22" spans="1:10" ht="14.25" x14ac:dyDescent="0.2">
      <c r="A22" s="1471"/>
      <c r="B22" s="1700"/>
      <c r="C22" s="1701"/>
      <c r="D22" s="1702"/>
      <c r="E22" s="1702"/>
      <c r="F22" s="1703"/>
      <c r="G22" s="1704"/>
      <c r="H22" s="1704"/>
      <c r="I22" s="1704"/>
      <c r="J22" s="761"/>
    </row>
    <row r="23" spans="1:10" ht="28.5" x14ac:dyDescent="0.2">
      <c r="A23" s="1411">
        <v>1</v>
      </c>
      <c r="B23" s="1596" t="s">
        <v>1336</v>
      </c>
      <c r="C23" s="823" t="s">
        <v>12</v>
      </c>
      <c r="D23" s="1702">
        <v>2</v>
      </c>
      <c r="E23" s="1209" t="s">
        <v>1211</v>
      </c>
      <c r="F23" s="821"/>
      <c r="G23" s="821">
        <f>D23*F23</f>
        <v>0</v>
      </c>
      <c r="H23" s="821"/>
      <c r="I23" s="821">
        <f>D23*H23</f>
        <v>0</v>
      </c>
      <c r="J23" s="1212">
        <f>G23+I23</f>
        <v>0</v>
      </c>
    </row>
    <row r="24" spans="1:10" ht="28.5" x14ac:dyDescent="0.2">
      <c r="A24" s="1411">
        <v>2</v>
      </c>
      <c r="B24" s="1596" t="s">
        <v>1329</v>
      </c>
      <c r="C24" s="823" t="s">
        <v>12</v>
      </c>
      <c r="D24" s="763">
        <v>1</v>
      </c>
      <c r="E24" s="1209" t="s">
        <v>1211</v>
      </c>
      <c r="F24" s="821"/>
      <c r="G24" s="821">
        <f t="shared" ref="G24:G34" si="3">D24*F24</f>
        <v>0</v>
      </c>
      <c r="H24" s="821"/>
      <c r="I24" s="821">
        <f t="shared" ref="I24:I34" si="4">D24*H24</f>
        <v>0</v>
      </c>
      <c r="J24" s="1212">
        <f t="shared" ref="J24:J34" si="5">G24+I24</f>
        <v>0</v>
      </c>
    </row>
    <row r="25" spans="1:10" ht="28.5" x14ac:dyDescent="0.2">
      <c r="A25" s="1411">
        <v>3</v>
      </c>
      <c r="B25" s="1596" t="s">
        <v>1330</v>
      </c>
      <c r="C25" s="823" t="s">
        <v>12</v>
      </c>
      <c r="D25" s="763">
        <v>1</v>
      </c>
      <c r="E25" s="1209" t="s">
        <v>1211</v>
      </c>
      <c r="F25" s="821"/>
      <c r="G25" s="821">
        <f t="shared" si="3"/>
        <v>0</v>
      </c>
      <c r="H25" s="821"/>
      <c r="I25" s="821">
        <f t="shared" si="4"/>
        <v>0</v>
      </c>
      <c r="J25" s="1212">
        <f t="shared" si="5"/>
        <v>0</v>
      </c>
    </row>
    <row r="26" spans="1:10" ht="28.5" x14ac:dyDescent="0.2">
      <c r="A26" s="1411">
        <v>4</v>
      </c>
      <c r="B26" s="1596" t="s">
        <v>1334</v>
      </c>
      <c r="C26" s="823" t="s">
        <v>12</v>
      </c>
      <c r="D26" s="763">
        <v>4</v>
      </c>
      <c r="E26" s="1209" t="s">
        <v>1337</v>
      </c>
      <c r="F26" s="821"/>
      <c r="G26" s="821">
        <f t="shared" si="3"/>
        <v>0</v>
      </c>
      <c r="H26" s="821"/>
      <c r="I26" s="821">
        <f t="shared" si="4"/>
        <v>0</v>
      </c>
      <c r="J26" s="1212">
        <f t="shared" si="5"/>
        <v>0</v>
      </c>
    </row>
    <row r="27" spans="1:10" ht="28.5" x14ac:dyDescent="0.2">
      <c r="A27" s="1411">
        <v>5</v>
      </c>
      <c r="B27" s="1596" t="s">
        <v>1338</v>
      </c>
      <c r="C27" s="823" t="s">
        <v>12</v>
      </c>
      <c r="D27" s="763">
        <v>1</v>
      </c>
      <c r="E27" s="1209" t="s">
        <v>1211</v>
      </c>
      <c r="F27" s="821"/>
      <c r="G27" s="821">
        <f t="shared" si="3"/>
        <v>0</v>
      </c>
      <c r="H27" s="821"/>
      <c r="I27" s="821">
        <f t="shared" si="4"/>
        <v>0</v>
      </c>
      <c r="J27" s="1212">
        <f t="shared" si="5"/>
        <v>0</v>
      </c>
    </row>
    <row r="28" spans="1:10" ht="28.5" x14ac:dyDescent="0.2">
      <c r="A28" s="1411">
        <v>6</v>
      </c>
      <c r="B28" s="1596" t="s">
        <v>1327</v>
      </c>
      <c r="C28" s="823" t="s">
        <v>12</v>
      </c>
      <c r="D28" s="763">
        <v>1</v>
      </c>
      <c r="E28" s="1209" t="s">
        <v>1211</v>
      </c>
      <c r="F28" s="821"/>
      <c r="G28" s="821">
        <f t="shared" si="3"/>
        <v>0</v>
      </c>
      <c r="H28" s="821"/>
      <c r="I28" s="821">
        <f t="shared" si="4"/>
        <v>0</v>
      </c>
      <c r="J28" s="1212">
        <f t="shared" si="5"/>
        <v>0</v>
      </c>
    </row>
    <row r="29" spans="1:10" ht="28.5" x14ac:dyDescent="0.2">
      <c r="A29" s="1411">
        <v>7</v>
      </c>
      <c r="B29" s="1596" t="s">
        <v>21</v>
      </c>
      <c r="C29" s="823" t="s">
        <v>12</v>
      </c>
      <c r="D29" s="763">
        <v>1</v>
      </c>
      <c r="E29" s="1209" t="s">
        <v>1211</v>
      </c>
      <c r="F29" s="821"/>
      <c r="G29" s="821">
        <f t="shared" si="3"/>
        <v>0</v>
      </c>
      <c r="H29" s="821"/>
      <c r="I29" s="821">
        <f t="shared" si="4"/>
        <v>0</v>
      </c>
      <c r="J29" s="1212">
        <f t="shared" si="5"/>
        <v>0</v>
      </c>
    </row>
    <row r="30" spans="1:10" ht="28.5" x14ac:dyDescent="0.2">
      <c r="A30" s="1411">
        <v>8</v>
      </c>
      <c r="B30" s="828" t="s">
        <v>23</v>
      </c>
      <c r="C30" s="823" t="s">
        <v>24</v>
      </c>
      <c r="D30" s="763">
        <v>3</v>
      </c>
      <c r="E30" s="1209" t="s">
        <v>1211</v>
      </c>
      <c r="F30" s="821"/>
      <c r="G30" s="821">
        <f t="shared" si="3"/>
        <v>0</v>
      </c>
      <c r="H30" s="821"/>
      <c r="I30" s="821">
        <f t="shared" si="4"/>
        <v>0</v>
      </c>
      <c r="J30" s="1212">
        <f t="shared" si="5"/>
        <v>0</v>
      </c>
    </row>
    <row r="31" spans="1:10" ht="28.5" x14ac:dyDescent="0.2">
      <c r="A31" s="1411">
        <v>9</v>
      </c>
      <c r="B31" s="828" t="s">
        <v>26</v>
      </c>
      <c r="C31" s="823" t="s">
        <v>24</v>
      </c>
      <c r="D31" s="763">
        <v>24</v>
      </c>
      <c r="E31" s="1209" t="s">
        <v>1211</v>
      </c>
      <c r="F31" s="821"/>
      <c r="G31" s="821">
        <f t="shared" si="3"/>
        <v>0</v>
      </c>
      <c r="H31" s="821"/>
      <c r="I31" s="821">
        <f t="shared" si="4"/>
        <v>0</v>
      </c>
      <c r="J31" s="1212">
        <f t="shared" si="5"/>
        <v>0</v>
      </c>
    </row>
    <row r="32" spans="1:10" ht="28.5" x14ac:dyDescent="0.2">
      <c r="A32" s="1411">
        <v>10</v>
      </c>
      <c r="B32" s="828" t="s">
        <v>27</v>
      </c>
      <c r="C32" s="823" t="s">
        <v>12</v>
      </c>
      <c r="D32" s="763">
        <v>1</v>
      </c>
      <c r="E32" s="1209" t="s">
        <v>1211</v>
      </c>
      <c r="F32" s="821"/>
      <c r="G32" s="821">
        <f t="shared" si="3"/>
        <v>0</v>
      </c>
      <c r="H32" s="821"/>
      <c r="I32" s="821">
        <f t="shared" si="4"/>
        <v>0</v>
      </c>
      <c r="J32" s="1212">
        <f t="shared" si="5"/>
        <v>0</v>
      </c>
    </row>
    <row r="33" spans="1:10" ht="28.5" x14ac:dyDescent="0.2">
      <c r="A33" s="1411">
        <v>11</v>
      </c>
      <c r="B33" s="828" t="s">
        <v>773</v>
      </c>
      <c r="C33" s="823" t="s">
        <v>12</v>
      </c>
      <c r="D33" s="763">
        <v>1</v>
      </c>
      <c r="E33" s="1209" t="s">
        <v>1211</v>
      </c>
      <c r="F33" s="821"/>
      <c r="G33" s="821">
        <f t="shared" si="3"/>
        <v>0</v>
      </c>
      <c r="H33" s="821"/>
      <c r="I33" s="821">
        <f t="shared" si="4"/>
        <v>0</v>
      </c>
      <c r="J33" s="1212">
        <f t="shared" si="5"/>
        <v>0</v>
      </c>
    </row>
    <row r="34" spans="1:10" ht="29.25" thickBot="1" x14ac:dyDescent="0.25">
      <c r="A34" s="1411">
        <v>12</v>
      </c>
      <c r="B34" s="1737" t="s">
        <v>91</v>
      </c>
      <c r="C34" s="776" t="s">
        <v>12</v>
      </c>
      <c r="D34" s="777">
        <v>1</v>
      </c>
      <c r="E34" s="1736" t="s">
        <v>1211</v>
      </c>
      <c r="F34" s="817"/>
      <c r="G34" s="817">
        <f t="shared" si="3"/>
        <v>0</v>
      </c>
      <c r="H34" s="817"/>
      <c r="I34" s="817">
        <f t="shared" si="4"/>
        <v>0</v>
      </c>
      <c r="J34" s="829">
        <f t="shared" si="5"/>
        <v>0</v>
      </c>
    </row>
    <row r="35" spans="1:10" ht="16.5" thickBot="1" x14ac:dyDescent="0.3">
      <c r="A35" s="1713" t="s">
        <v>28</v>
      </c>
      <c r="B35" s="1713"/>
      <c r="C35" s="782"/>
      <c r="D35" s="782"/>
      <c r="E35" s="782"/>
      <c r="F35" s="783"/>
      <c r="G35" s="783">
        <f>SUM(G23:G34)</f>
        <v>0</v>
      </c>
      <c r="H35" s="783"/>
      <c r="I35" s="783">
        <f>SUM(I23:I34)</f>
        <v>0</v>
      </c>
      <c r="J35" s="830">
        <f>SUM(J23:J34)</f>
        <v>0</v>
      </c>
    </row>
    <row r="36" spans="1:10" ht="15" thickBot="1" x14ac:dyDescent="0.25">
      <c r="A36" s="59"/>
      <c r="B36" s="60"/>
      <c r="C36" s="61"/>
      <c r="D36" s="62"/>
      <c r="E36" s="60"/>
      <c r="F36" s="64"/>
      <c r="G36" s="62"/>
      <c r="H36" s="63"/>
    </row>
    <row r="37" spans="1:10" ht="15" thickBot="1" x14ac:dyDescent="0.25">
      <c r="A37" s="1716" t="s">
        <v>764</v>
      </c>
      <c r="B37" s="1721" t="s">
        <v>3</v>
      </c>
      <c r="C37" s="1714" t="s">
        <v>4</v>
      </c>
      <c r="D37" s="1714" t="s">
        <v>5</v>
      </c>
      <c r="E37" s="1714" t="s">
        <v>765</v>
      </c>
      <c r="F37" s="1714" t="s">
        <v>6</v>
      </c>
      <c r="G37" s="1714" t="s">
        <v>7</v>
      </c>
      <c r="H37" s="1714" t="s">
        <v>8</v>
      </c>
      <c r="I37" s="1715" t="s">
        <v>9</v>
      </c>
      <c r="J37" s="1733" t="s">
        <v>10</v>
      </c>
    </row>
    <row r="38" spans="1:10" ht="14.25" x14ac:dyDescent="0.2">
      <c r="A38" s="1717"/>
      <c r="B38" s="754" t="s">
        <v>1415</v>
      </c>
      <c r="C38" s="755"/>
      <c r="D38" s="756"/>
      <c r="E38" s="756"/>
      <c r="F38" s="757"/>
      <c r="G38" s="758"/>
      <c r="H38" s="758"/>
      <c r="I38" s="758"/>
      <c r="J38" s="759"/>
    </row>
    <row r="39" spans="1:10" ht="14.25" x14ac:dyDescent="0.2">
      <c r="A39" s="1471"/>
      <c r="B39" s="1700"/>
      <c r="C39" s="1701"/>
      <c r="D39" s="1702"/>
      <c r="E39" s="1702"/>
      <c r="F39" s="1703"/>
      <c r="G39" s="1704"/>
      <c r="H39" s="1704"/>
      <c r="I39" s="1704"/>
      <c r="J39" s="761"/>
    </row>
    <row r="40" spans="1:10" ht="14.25" x14ac:dyDescent="0.2">
      <c r="A40" s="1411">
        <v>1</v>
      </c>
      <c r="B40" s="1596" t="s">
        <v>1473</v>
      </c>
      <c r="C40" s="823" t="s">
        <v>12</v>
      </c>
      <c r="D40" s="763">
        <v>1</v>
      </c>
      <c r="E40" s="1209" t="s">
        <v>1404</v>
      </c>
      <c r="F40" s="821"/>
      <c r="G40" s="821">
        <f>D40*F40</f>
        <v>0</v>
      </c>
      <c r="H40" s="821"/>
      <c r="I40" s="821">
        <f>D40*H40</f>
        <v>0</v>
      </c>
      <c r="J40" s="1212">
        <f>G40+I40</f>
        <v>0</v>
      </c>
    </row>
    <row r="41" spans="1:10" ht="14.25" x14ac:dyDescent="0.2">
      <c r="A41" s="1411">
        <v>2</v>
      </c>
      <c r="B41" s="1596" t="s">
        <v>1474</v>
      </c>
      <c r="C41" s="823" t="s">
        <v>12</v>
      </c>
      <c r="D41" s="763">
        <v>1</v>
      </c>
      <c r="E41" s="1209" t="s">
        <v>1404</v>
      </c>
      <c r="F41" s="821"/>
      <c r="G41" s="821">
        <f t="shared" ref="G41:G46" si="6">D41*F41</f>
        <v>0</v>
      </c>
      <c r="H41" s="821"/>
      <c r="I41" s="821">
        <f t="shared" ref="I41:I46" si="7">D41*H41</f>
        <v>0</v>
      </c>
      <c r="J41" s="1212">
        <f t="shared" ref="J41:J46" si="8">G41+I41</f>
        <v>0</v>
      </c>
    </row>
    <row r="42" spans="1:10" ht="14.25" x14ac:dyDescent="0.2">
      <c r="A42" s="1411">
        <v>3</v>
      </c>
      <c r="B42" s="1596" t="s">
        <v>21</v>
      </c>
      <c r="C42" s="823" t="s">
        <v>12</v>
      </c>
      <c r="D42" s="763">
        <v>1</v>
      </c>
      <c r="E42" s="1209" t="s">
        <v>1404</v>
      </c>
      <c r="F42" s="821"/>
      <c r="G42" s="821">
        <f t="shared" si="6"/>
        <v>0</v>
      </c>
      <c r="H42" s="821"/>
      <c r="I42" s="821">
        <f t="shared" si="7"/>
        <v>0</v>
      </c>
      <c r="J42" s="1212">
        <f t="shared" si="8"/>
        <v>0</v>
      </c>
    </row>
    <row r="43" spans="1:10" ht="14.25" x14ac:dyDescent="0.2">
      <c r="A43" s="1411">
        <v>4</v>
      </c>
      <c r="B43" s="828" t="s">
        <v>26</v>
      </c>
      <c r="C43" s="823" t="s">
        <v>24</v>
      </c>
      <c r="D43" s="763">
        <v>24</v>
      </c>
      <c r="E43" s="1209" t="s">
        <v>1404</v>
      </c>
      <c r="F43" s="821"/>
      <c r="G43" s="821">
        <f t="shared" si="6"/>
        <v>0</v>
      </c>
      <c r="H43" s="821"/>
      <c r="I43" s="821">
        <f t="shared" si="7"/>
        <v>0</v>
      </c>
      <c r="J43" s="1212">
        <f t="shared" si="8"/>
        <v>0</v>
      </c>
    </row>
    <row r="44" spans="1:10" ht="14.25" x14ac:dyDescent="0.2">
      <c r="A44" s="1411">
        <v>5</v>
      </c>
      <c r="B44" s="828" t="s">
        <v>27</v>
      </c>
      <c r="C44" s="823" t="s">
        <v>12</v>
      </c>
      <c r="D44" s="763">
        <v>1</v>
      </c>
      <c r="E44" s="1209" t="s">
        <v>1404</v>
      </c>
      <c r="F44" s="821"/>
      <c r="G44" s="821">
        <f t="shared" si="6"/>
        <v>0</v>
      </c>
      <c r="H44" s="821"/>
      <c r="I44" s="821">
        <f t="shared" si="7"/>
        <v>0</v>
      </c>
      <c r="J44" s="1212">
        <f t="shared" si="8"/>
        <v>0</v>
      </c>
    </row>
    <row r="45" spans="1:10" ht="14.25" x14ac:dyDescent="0.2">
      <c r="A45" s="1411">
        <v>6</v>
      </c>
      <c r="B45" s="828" t="s">
        <v>773</v>
      </c>
      <c r="C45" s="823" t="s">
        <v>12</v>
      </c>
      <c r="D45" s="763">
        <v>1</v>
      </c>
      <c r="E45" s="1209" t="s">
        <v>1404</v>
      </c>
      <c r="F45" s="821"/>
      <c r="G45" s="821">
        <f t="shared" si="6"/>
        <v>0</v>
      </c>
      <c r="H45" s="821"/>
      <c r="I45" s="821">
        <f t="shared" si="7"/>
        <v>0</v>
      </c>
      <c r="J45" s="1212">
        <f t="shared" si="8"/>
        <v>0</v>
      </c>
    </row>
    <row r="46" spans="1:10" ht="15" thickBot="1" x14ac:dyDescent="0.25">
      <c r="A46" s="1411">
        <v>7</v>
      </c>
      <c r="B46" s="1737" t="s">
        <v>91</v>
      </c>
      <c r="C46" s="776" t="s">
        <v>12</v>
      </c>
      <c r="D46" s="777">
        <v>1</v>
      </c>
      <c r="E46" s="1215" t="s">
        <v>1404</v>
      </c>
      <c r="F46" s="817"/>
      <c r="G46" s="817">
        <f t="shared" si="6"/>
        <v>0</v>
      </c>
      <c r="H46" s="817"/>
      <c r="I46" s="817">
        <f t="shared" si="7"/>
        <v>0</v>
      </c>
      <c r="J46" s="829">
        <f t="shared" si="8"/>
        <v>0</v>
      </c>
    </row>
    <row r="47" spans="1:10" ht="16.5" thickBot="1" x14ac:dyDescent="0.3">
      <c r="A47" s="1713" t="s">
        <v>28</v>
      </c>
      <c r="B47" s="1713"/>
      <c r="C47" s="782"/>
      <c r="D47" s="782"/>
      <c r="E47" s="1655"/>
      <c r="F47" s="783"/>
      <c r="G47" s="783">
        <f>SUM(G40:G46)</f>
        <v>0</v>
      </c>
      <c r="H47" s="783"/>
      <c r="I47" s="783">
        <f>SUM(I40:I46)</f>
        <v>0</v>
      </c>
      <c r="J47" s="830">
        <f>SUM(J40:J46)</f>
        <v>0</v>
      </c>
    </row>
    <row r="48" spans="1:10" ht="13.5" thickBot="1" x14ac:dyDescent="0.25">
      <c r="A48" s="1738"/>
      <c r="B48" s="1739"/>
      <c r="C48" s="1739"/>
      <c r="D48" s="1739"/>
      <c r="E48" s="1739"/>
      <c r="F48" s="1739"/>
      <c r="G48" s="1740"/>
      <c r="H48" s="1741"/>
      <c r="I48" s="1738"/>
      <c r="J48" s="1738"/>
    </row>
    <row r="49" spans="1:10" ht="16.5" thickBot="1" x14ac:dyDescent="0.3">
      <c r="A49" s="1713" t="s">
        <v>28</v>
      </c>
      <c r="B49" s="1713"/>
      <c r="C49" s="782"/>
      <c r="D49" s="782"/>
      <c r="E49" s="782"/>
      <c r="F49" s="783"/>
      <c r="G49" s="783">
        <f>SUM(G47+G35+G18)</f>
        <v>0</v>
      </c>
      <c r="H49" s="783"/>
      <c r="I49" s="1742">
        <f>SUM(I47+I35+I18)</f>
        <v>0</v>
      </c>
      <c r="J49" s="1781">
        <f>SUM(J47+J35+J18)</f>
        <v>0</v>
      </c>
    </row>
  </sheetData>
  <pageMargins left="0.7" right="0.7" top="0.75" bottom="0.75" header="0.3" footer="0.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159</vt:i4>
      </vt:variant>
      <vt:variant>
        <vt:lpstr>Pojmenované oblasti</vt:lpstr>
      </vt:variant>
      <vt:variant>
        <vt:i4>133</vt:i4>
      </vt:variant>
    </vt:vector>
  </HeadingPairs>
  <TitlesOfParts>
    <vt:vector size="292" baseType="lpstr">
      <vt:lpstr>Celková rekapitulace MKDS</vt:lpstr>
      <vt:lpstr>D.2.3.02_D_REKAPITULACE</vt:lpstr>
      <vt:lpstr>D.2.3.02_D.01_KAMERA</vt:lpstr>
      <vt:lpstr>D.2.3.02_D.02_DPMP</vt:lpstr>
      <vt:lpstr>D.2.3.03_D,32_MP_REKAPITULACE</vt:lpstr>
      <vt:lpstr>D.2.3.03_D.01_KAMERA</vt:lpstr>
      <vt:lpstr>D.2.3.03_D.02_EDERA</vt:lpstr>
      <vt:lpstr>D.2.3.04_D, 33_MP_REKAPITULACE</vt:lpstr>
      <vt:lpstr>D.2.3.04_D.01_KAMERA</vt:lpstr>
      <vt:lpstr>D.2.3.33_MP.02 KAMERA</vt:lpstr>
      <vt:lpstr>D.2.3.04_D, 33_MP.03_DP</vt:lpstr>
      <vt:lpstr>D.2.3.04_D, 33_MP.04_TN</vt:lpstr>
      <vt:lpstr>D.2.3.05_D_REKAPITULACE</vt:lpstr>
      <vt:lpstr>D.2.3.05_D.01_KAMERA</vt:lpstr>
      <vt:lpstr>D.2.3.05_D.02_DP</vt:lpstr>
      <vt:lpstr>D.2.3.05_D.03_TN</vt:lpstr>
      <vt:lpstr>D.2.3.06_D_REKAPITULACE</vt:lpstr>
      <vt:lpstr>D.2.3.06_D.01_KAMERA</vt:lpstr>
      <vt:lpstr>D.2.3.06_D.02_DP</vt:lpstr>
      <vt:lpstr>D.2.3.06_D.03_TN</vt:lpstr>
      <vt:lpstr>D.2.3.07_D_REKAPITULACE</vt:lpstr>
      <vt:lpstr>D.2.3.07_D.01_KAMERA</vt:lpstr>
      <vt:lpstr>D.2.3.07_D.02_DP</vt:lpstr>
      <vt:lpstr>D.2.3.07_D.03_TN</vt:lpstr>
      <vt:lpstr>D.2.3.08_D_REKAPITULACE</vt:lpstr>
      <vt:lpstr>D.2.3.08_D.01_KAMERA</vt:lpstr>
      <vt:lpstr>D.2.3.08_D.02_DP</vt:lpstr>
      <vt:lpstr>D.2.3.08_D.03_TN</vt:lpstr>
      <vt:lpstr>D.2.3.09_D,25_MP,26_MP,27_MP</vt:lpstr>
      <vt:lpstr>D.2.3.10_D,34_MP_REKAPITULACE</vt:lpstr>
      <vt:lpstr>D.2.3.10_D.01_KAMERA</vt:lpstr>
      <vt:lpstr>D.2.3.10_D.02_DPMP</vt:lpstr>
      <vt:lpstr>D.2.3.11_D_REKAPITULACE</vt:lpstr>
      <vt:lpstr>D.2.3.11_D.01_KAMERA</vt:lpstr>
      <vt:lpstr>D.2.3.11_D.02_DP</vt:lpstr>
      <vt:lpstr>D.2.3.11_D.03_TN</vt:lpstr>
      <vt:lpstr>D.2.3.12_D,17_D,71_MP_REKAP.</vt:lpstr>
      <vt:lpstr>D.2.3.12D,17D,71MP.01_KAMERA</vt:lpstr>
      <vt:lpstr>D.2.3.12D,17D,71MP.02_DPMP</vt:lpstr>
      <vt:lpstr>D.2.3.13_D_REKAPITULACE</vt:lpstr>
      <vt:lpstr>D.2.3.13_D.01_KAMERA</vt:lpstr>
      <vt:lpstr>D.2.3.13_D.02_DP</vt:lpstr>
      <vt:lpstr>D.2.3.13_D.03_TN</vt:lpstr>
      <vt:lpstr>D.2.3.14_D</vt:lpstr>
      <vt:lpstr>D.2.3.15_D, 72_D_REKAPITULACE</vt:lpstr>
      <vt:lpstr>D.2.3.15_D, 72_D.01_KAMERA</vt:lpstr>
      <vt:lpstr>D.2.3.15_D, 72_D.02_DPMP</vt:lpstr>
      <vt:lpstr>D.2.3.16_D, 42_MP_REKAPITULACE</vt:lpstr>
      <vt:lpstr>D.2.3.16_D.01_KAMERA</vt:lpstr>
      <vt:lpstr>D.2.3.42_MP.02_KAMERA</vt:lpstr>
      <vt:lpstr>D.2.3.16_D, 42_MP.03_DP</vt:lpstr>
      <vt:lpstr>D.2.3.16_D, 42_MP.04_TN</vt:lpstr>
      <vt:lpstr>D.2.3.18_D_REKAPITULACE</vt:lpstr>
      <vt:lpstr>D.2.3.18_D.01_KAMERA</vt:lpstr>
      <vt:lpstr>D.2.3.18_D.02_DP</vt:lpstr>
      <vt:lpstr>D.2.3.18_D.03_TN</vt:lpstr>
      <vt:lpstr>D.2.3.19_D, 50_MP_REKAPITULACE</vt:lpstr>
      <vt:lpstr>D.2.3.19_D.01_KAMERA</vt:lpstr>
      <vt:lpstr>D.2.3.50_MP.02_KAMERA</vt:lpstr>
      <vt:lpstr>D.2.3.19_D, 50_MP.03_DP</vt:lpstr>
      <vt:lpstr>D.2.3.19_D, 50_MP.04_TN</vt:lpstr>
      <vt:lpstr>D.2.3.20_D_REKAPITULACE</vt:lpstr>
      <vt:lpstr>D.2.3.20_D.01_KAMERA</vt:lpstr>
      <vt:lpstr>D.2.3.20_D.02_DP</vt:lpstr>
      <vt:lpstr>D.2.3.20_D.03_TN</vt:lpstr>
      <vt:lpstr>D.2.3.21_D_REKAPITULACE</vt:lpstr>
      <vt:lpstr>D.2.3.21_D.01_KAMERA</vt:lpstr>
      <vt:lpstr>D.2.3.21_D.02_DP</vt:lpstr>
      <vt:lpstr>D.2.3.21_D.03_TN</vt:lpstr>
      <vt:lpstr>D.2.3.22_MP,24_MP</vt:lpstr>
      <vt:lpstr>D.2.3.23_MP</vt:lpstr>
      <vt:lpstr>D.2.3.28_MP</vt:lpstr>
      <vt:lpstr>D.2.3.29_MP,30_MP</vt:lpstr>
      <vt:lpstr>D.2.3.31_MP_REKAPITULACE</vt:lpstr>
      <vt:lpstr>D.2.3.31_MP.01_KAMERA</vt:lpstr>
      <vt:lpstr>D.2.3.31_MP.02_DP</vt:lpstr>
      <vt:lpstr>D.2.3.31_MP.03_TN</vt:lpstr>
      <vt:lpstr>D.2.3.35_MP</vt:lpstr>
      <vt:lpstr>D.2.3.36_MP_REKAPITULACE</vt:lpstr>
      <vt:lpstr>D.2.3.36_MP.01</vt:lpstr>
      <vt:lpstr>D.2.3.36_MP.02_O2 </vt:lpstr>
      <vt:lpstr>D.2.3.37_MP</vt:lpstr>
      <vt:lpstr>D.2.3.38_MP</vt:lpstr>
      <vt:lpstr>D.2.3.39_MP</vt:lpstr>
      <vt:lpstr>D.2.3.40_MP</vt:lpstr>
      <vt:lpstr>D.2.3.41_MP</vt:lpstr>
      <vt:lpstr>D.2.3.43_MP</vt:lpstr>
      <vt:lpstr>D.2.3.44_MP, 63_D_REKAPITULACE</vt:lpstr>
      <vt:lpstr>D.2.3.63_D.01_KAMERA</vt:lpstr>
      <vt:lpstr>D.2.3.44_MP.02_KAMERA</vt:lpstr>
      <vt:lpstr>D.2.3.44_MP, 63_D.03_DP</vt:lpstr>
      <vt:lpstr>D.2.3.44_MP, 63_D.04_TN</vt:lpstr>
      <vt:lpstr>D.2.3.45_MP_C1,C2</vt:lpstr>
      <vt:lpstr>D.2.3.46_MP</vt:lpstr>
      <vt:lpstr>D.2.3.47_MP</vt:lpstr>
      <vt:lpstr>D.2.3.48_MP_REKAPITULACE</vt:lpstr>
      <vt:lpstr>D.2.3.48_MP.01_KAMERA</vt:lpstr>
      <vt:lpstr>D.2.3.48_MP.02_DP</vt:lpstr>
      <vt:lpstr>D.2.3.48_MP.03_TN</vt:lpstr>
      <vt:lpstr>D.2.3.49_MP_REKAPITULACE</vt:lpstr>
      <vt:lpstr>D.2.3.49_MP.01_KAMERA</vt:lpstr>
      <vt:lpstr>D.2.3.49_MP.02_DP</vt:lpstr>
      <vt:lpstr>D.2.3.49_MP.03_TN</vt:lpstr>
      <vt:lpstr>D.2.3.51_MP_REKAPITULACE</vt:lpstr>
      <vt:lpstr>D.2.3.51_MP.01_KAMERA</vt:lpstr>
      <vt:lpstr>D.2.3.51_MP.02_DP</vt:lpstr>
      <vt:lpstr>D.2.3.51_MP.03_TN</vt:lpstr>
      <vt:lpstr>D.2.3.52_MP_REKAPITULACE</vt:lpstr>
      <vt:lpstr>D.2.3.52_MP.01_KAMERA</vt:lpstr>
      <vt:lpstr>D.2.3.52_MP.02_DPMP</vt:lpstr>
      <vt:lpstr>D.2.3.53_MP_REKAPITULACE</vt:lpstr>
      <vt:lpstr>D.2.3.53_MP.01_KAMERA</vt:lpstr>
      <vt:lpstr>D.2.3.53_MP.02_DP</vt:lpstr>
      <vt:lpstr>D.2.3.53_MP.03_TN</vt:lpstr>
      <vt:lpstr>D.2.3.54_MP_REKAPITULACE</vt:lpstr>
      <vt:lpstr>D.2.3.54_MP.01_KAMERA</vt:lpstr>
      <vt:lpstr>D.2.3.54_MP.02_DP</vt:lpstr>
      <vt:lpstr>D.2.3.54_MP.03_TN</vt:lpstr>
      <vt:lpstr>D.2.3.55_D_REKAPITULACE</vt:lpstr>
      <vt:lpstr>D.2.3.55_D.01_KAMERA</vt:lpstr>
      <vt:lpstr>D.2.3.55_D.02_DP</vt:lpstr>
      <vt:lpstr>D.2.3.55_D.03_TN</vt:lpstr>
      <vt:lpstr>D.2.3.56_D_REKAPITULACE</vt:lpstr>
      <vt:lpstr>D.2.3.56_D.01_KAMERA</vt:lpstr>
      <vt:lpstr>D.2.3.56_D.02_DP</vt:lpstr>
      <vt:lpstr>D.2.3.56_D.03_TN</vt:lpstr>
      <vt:lpstr>D.2.3.57_D</vt:lpstr>
      <vt:lpstr>D.2.3.58_D_REKAPITULACE</vt:lpstr>
      <vt:lpstr>D.2.3.58_D.01_KAMERA</vt:lpstr>
      <vt:lpstr>D.2.3.58_D.02_DP</vt:lpstr>
      <vt:lpstr>D.2.3.58_D.03_TN</vt:lpstr>
      <vt:lpstr>D.2.3.59_D_REKAPITULACE</vt:lpstr>
      <vt:lpstr>D.2.3.59_D.01_KAMERA</vt:lpstr>
      <vt:lpstr>D.2.3.59_D.02_DPMP</vt:lpstr>
      <vt:lpstr>D.2.3.60_D</vt:lpstr>
      <vt:lpstr>D.2.3.61_D_REKAPITULACE</vt:lpstr>
      <vt:lpstr>D.2.3.61_D.01_KAMERA</vt:lpstr>
      <vt:lpstr>D.2.3.61_D.02_DP</vt:lpstr>
      <vt:lpstr>D.2.3.61_D.03_TN</vt:lpstr>
      <vt:lpstr>D.2.3.62_D_REKAPITULACE</vt:lpstr>
      <vt:lpstr>D.2.3.62_D.01_KAMERA</vt:lpstr>
      <vt:lpstr>D.2.3.62_D.02_DP</vt:lpstr>
      <vt:lpstr>D.2.3.62_D.03_TN</vt:lpstr>
      <vt:lpstr>D.2.3.64_MP</vt:lpstr>
      <vt:lpstr>D.2.3.65_MP</vt:lpstr>
      <vt:lpstr>D.2.3.66_MP</vt:lpstr>
      <vt:lpstr>D.2.3.67_MP</vt:lpstr>
      <vt:lpstr>D.2.3.68_MP</vt:lpstr>
      <vt:lpstr>D.2.3.69_MP</vt:lpstr>
      <vt:lpstr>D.2.3.70_MP </vt:lpstr>
      <vt:lpstr>D.2.3.73_MP</vt:lpstr>
      <vt:lpstr>D.2.3.74_MP</vt:lpstr>
      <vt:lpstr>D.2.6.01_DP1</vt:lpstr>
      <vt:lpstr>D.2.6.03_SSU</vt:lpstr>
      <vt:lpstr>D.2.6.04_POR</vt:lpstr>
      <vt:lpstr>D.2.6.05_POR</vt:lpstr>
      <vt:lpstr>D.2.6.06_KP</vt:lpstr>
      <vt:lpstr>D.2.6.07_AP</vt:lpstr>
      <vt:lpstr>D.2.6.08_SKS</vt:lpstr>
      <vt:lpstr>D.2.3.02_D.01_KAMERA!Oblast_tisku</vt:lpstr>
      <vt:lpstr>D.2.3.02_D.02_DPMP!Oblast_tisku</vt:lpstr>
      <vt:lpstr>D.2.3.02_D_REKAPITULACE!Oblast_tisku</vt:lpstr>
      <vt:lpstr>D.2.3.03_D.01_KAMERA!Oblast_tisku</vt:lpstr>
      <vt:lpstr>D.2.3.03_D.02_EDERA!Oblast_tisku</vt:lpstr>
      <vt:lpstr>'D.2.3.04_D, 33_MP.03_DP'!Oblast_tisku</vt:lpstr>
      <vt:lpstr>'D.2.3.04_D, 33_MP.04_TN'!Oblast_tisku</vt:lpstr>
      <vt:lpstr>'D.2.3.04_D, 33_MP_REKAPITULACE'!Oblast_tisku</vt:lpstr>
      <vt:lpstr>D.2.3.04_D.01_KAMERA!Oblast_tisku</vt:lpstr>
      <vt:lpstr>D.2.3.05_D.02_DP!Oblast_tisku</vt:lpstr>
      <vt:lpstr>D.2.3.05_D.03_TN!Oblast_tisku</vt:lpstr>
      <vt:lpstr>D.2.3.06_D.01_KAMERA!Oblast_tisku</vt:lpstr>
      <vt:lpstr>D.2.3.06_D.02_DP!Oblast_tisku</vt:lpstr>
      <vt:lpstr>D.2.3.06_D_REKAPITULACE!Oblast_tisku</vt:lpstr>
      <vt:lpstr>D.2.3.07_D.01_KAMERA!Oblast_tisku</vt:lpstr>
      <vt:lpstr>D.2.3.07_D.02_DP!Oblast_tisku</vt:lpstr>
      <vt:lpstr>D.2.3.07_D.03_TN!Oblast_tisku</vt:lpstr>
      <vt:lpstr>D.2.3.08_D.01_KAMERA!Oblast_tisku</vt:lpstr>
      <vt:lpstr>D.2.3.08_D.02_DP!Oblast_tisku</vt:lpstr>
      <vt:lpstr>D.2.3.08_D.03_TN!Oblast_tisku</vt:lpstr>
      <vt:lpstr>'D.2.3.09_D,25_MP,26_MP,27_MP'!Oblast_tisku</vt:lpstr>
      <vt:lpstr>D.2.3.10_D.01_KAMERA!Oblast_tisku</vt:lpstr>
      <vt:lpstr>D.2.3.10_D.02_DPMP!Oblast_tisku</vt:lpstr>
      <vt:lpstr>D.2.3.11_D.01_KAMERA!Oblast_tisku</vt:lpstr>
      <vt:lpstr>D.2.3.11_D.02_DP!Oblast_tisku</vt:lpstr>
      <vt:lpstr>D.2.3.11_D.03_TN!Oblast_tisku</vt:lpstr>
      <vt:lpstr>D.2.3.11_D_REKAPITULACE!Oblast_tisku</vt:lpstr>
      <vt:lpstr>'D.2.3.12D,17D,71MP.01_KAMERA'!Oblast_tisku</vt:lpstr>
      <vt:lpstr>'D.2.3.12D,17D,71MP.02_DPMP'!Oblast_tisku</vt:lpstr>
      <vt:lpstr>D.2.3.13_D.01_KAMERA!Oblast_tisku</vt:lpstr>
      <vt:lpstr>D.2.3.13_D.02_DP!Oblast_tisku</vt:lpstr>
      <vt:lpstr>D.2.3.13_D.03_TN!Oblast_tisku</vt:lpstr>
      <vt:lpstr>D.2.3.13_D_REKAPITULACE!Oblast_tisku</vt:lpstr>
      <vt:lpstr>D.2.3.14_D!Oblast_tisku</vt:lpstr>
      <vt:lpstr>'D.2.3.15_D, 72_D.01_KAMERA'!Oblast_tisku</vt:lpstr>
      <vt:lpstr>'D.2.3.15_D, 72_D.02_DPMP'!Oblast_tisku</vt:lpstr>
      <vt:lpstr>'D.2.3.15_D, 72_D_REKAPITULACE'!Oblast_tisku</vt:lpstr>
      <vt:lpstr>'D.2.3.16_D, 42_MP.03_DP'!Oblast_tisku</vt:lpstr>
      <vt:lpstr>'D.2.3.16_D, 42_MP.04_TN'!Oblast_tisku</vt:lpstr>
      <vt:lpstr>D.2.3.16_D.01_KAMERA!Oblast_tisku</vt:lpstr>
      <vt:lpstr>D.2.3.18_D.01_KAMERA!Oblast_tisku</vt:lpstr>
      <vt:lpstr>D.2.3.18_D.02_DP!Oblast_tisku</vt:lpstr>
      <vt:lpstr>D.2.3.18_D.03_TN!Oblast_tisku</vt:lpstr>
      <vt:lpstr>D.2.3.18_D_REKAPITULACE!Oblast_tisku</vt:lpstr>
      <vt:lpstr>'D.2.3.19_D, 50_MP.03_DP'!Oblast_tisku</vt:lpstr>
      <vt:lpstr>'D.2.3.19_D, 50_MP.04_TN'!Oblast_tisku</vt:lpstr>
      <vt:lpstr>D.2.3.19_D.01_KAMERA!Oblast_tisku</vt:lpstr>
      <vt:lpstr>D.2.3.20_D.01_KAMERA!Oblast_tisku</vt:lpstr>
      <vt:lpstr>D.2.3.20_D.02_DP!Oblast_tisku</vt:lpstr>
      <vt:lpstr>D.2.3.20_D.03_TN!Oblast_tisku</vt:lpstr>
      <vt:lpstr>D.2.3.20_D_REKAPITULACE!Oblast_tisku</vt:lpstr>
      <vt:lpstr>D.2.3.21_D.01_KAMERA!Oblast_tisku</vt:lpstr>
      <vt:lpstr>D.2.3.21_D.02_DP!Oblast_tisku</vt:lpstr>
      <vt:lpstr>D.2.3.21_D.03_TN!Oblast_tisku</vt:lpstr>
      <vt:lpstr>D.2.3.21_D_REKAPITULACE!Oblast_tisku</vt:lpstr>
      <vt:lpstr>'D.2.3.22_MP,24_MP'!Oblast_tisku</vt:lpstr>
      <vt:lpstr>D.2.3.23_MP!Oblast_tisku</vt:lpstr>
      <vt:lpstr>D.2.3.28_MP!Oblast_tisku</vt:lpstr>
      <vt:lpstr>'D.2.3.29_MP,30_MP'!Oblast_tisku</vt:lpstr>
      <vt:lpstr>D.2.3.31_MP.02_DP!Oblast_tisku</vt:lpstr>
      <vt:lpstr>D.2.3.31_MP.03_TN!Oblast_tisku</vt:lpstr>
      <vt:lpstr>'D.2.3.33_MP.02 KAMERA'!Oblast_tisku</vt:lpstr>
      <vt:lpstr>D.2.3.35_MP!Oblast_tisku</vt:lpstr>
      <vt:lpstr>D.2.3.36_MP.01!Oblast_tisku</vt:lpstr>
      <vt:lpstr>'D.2.3.36_MP.02_O2 '!Oblast_tisku</vt:lpstr>
      <vt:lpstr>D.2.3.36_MP_REKAPITULACE!Oblast_tisku</vt:lpstr>
      <vt:lpstr>D.2.3.37_MP!Oblast_tisku</vt:lpstr>
      <vt:lpstr>D.2.3.38_MP!Oblast_tisku</vt:lpstr>
      <vt:lpstr>D.2.3.39_MP!Oblast_tisku</vt:lpstr>
      <vt:lpstr>D.2.3.40_MP!Oblast_tisku</vt:lpstr>
      <vt:lpstr>D.2.3.42_MP.02_KAMERA!Oblast_tisku</vt:lpstr>
      <vt:lpstr>D.2.3.43_MP!Oblast_tisku</vt:lpstr>
      <vt:lpstr>'D.2.3.44_MP, 63_D.03_DP'!Oblast_tisku</vt:lpstr>
      <vt:lpstr>'D.2.3.44_MP, 63_D.04_TN'!Oblast_tisku</vt:lpstr>
      <vt:lpstr>'D.2.3.44_MP, 63_D_REKAPITULACE'!Oblast_tisku</vt:lpstr>
      <vt:lpstr>D.2.3.44_MP.02_KAMERA!Oblast_tisku</vt:lpstr>
      <vt:lpstr>'D.2.3.45_MP_C1,C2'!Oblast_tisku</vt:lpstr>
      <vt:lpstr>D.2.3.46_MP!Oblast_tisku</vt:lpstr>
      <vt:lpstr>D.2.3.47_MP!Oblast_tisku</vt:lpstr>
      <vt:lpstr>D.2.3.48_MP.01_KAMERA!Oblast_tisku</vt:lpstr>
      <vt:lpstr>D.2.3.48_MP.02_DP!Oblast_tisku</vt:lpstr>
      <vt:lpstr>D.2.3.48_MP.03_TN!Oblast_tisku</vt:lpstr>
      <vt:lpstr>D.2.3.49_MP.01_KAMERA!Oblast_tisku</vt:lpstr>
      <vt:lpstr>D.2.3.49_MP.02_DP!Oblast_tisku</vt:lpstr>
      <vt:lpstr>D.2.3.49_MP.03_TN!Oblast_tisku</vt:lpstr>
      <vt:lpstr>D.2.3.49_MP_REKAPITULACE!Oblast_tisku</vt:lpstr>
      <vt:lpstr>D.2.3.50_MP.02_KAMERA!Oblast_tisku</vt:lpstr>
      <vt:lpstr>D.2.3.51_MP.01_KAMERA!Oblast_tisku</vt:lpstr>
      <vt:lpstr>D.2.3.51_MP.02_DP!Oblast_tisku</vt:lpstr>
      <vt:lpstr>D.2.3.51_MP.03_TN!Oblast_tisku</vt:lpstr>
      <vt:lpstr>D.2.3.51_MP_REKAPITULACE!Oblast_tisku</vt:lpstr>
      <vt:lpstr>D.2.3.52_MP.01_KAMERA!Oblast_tisku</vt:lpstr>
      <vt:lpstr>D.2.3.52_MP.02_DPMP!Oblast_tisku</vt:lpstr>
      <vt:lpstr>D.2.3.52_MP_REKAPITULACE!Oblast_tisku</vt:lpstr>
      <vt:lpstr>D.2.3.53_MP.01_KAMERA!Oblast_tisku</vt:lpstr>
      <vt:lpstr>D.2.3.53_MP.02_DP!Oblast_tisku</vt:lpstr>
      <vt:lpstr>D.2.3.53_MP.03_TN!Oblast_tisku</vt:lpstr>
      <vt:lpstr>D.2.3.54_MP.01_KAMERA!Oblast_tisku</vt:lpstr>
      <vt:lpstr>D.2.3.54_MP.02_DP!Oblast_tisku</vt:lpstr>
      <vt:lpstr>D.2.3.54_MP.03_TN!Oblast_tisku</vt:lpstr>
      <vt:lpstr>D.2.3.55_D.01_KAMERA!Oblast_tisku</vt:lpstr>
      <vt:lpstr>D.2.3.55_D.02_DP!Oblast_tisku</vt:lpstr>
      <vt:lpstr>D.2.3.55_D.03_TN!Oblast_tisku</vt:lpstr>
      <vt:lpstr>D.2.3.56_D.01_KAMERA!Oblast_tisku</vt:lpstr>
      <vt:lpstr>D.2.3.56_D.02_DP!Oblast_tisku</vt:lpstr>
      <vt:lpstr>D.2.3.56_D.03_TN!Oblast_tisku</vt:lpstr>
      <vt:lpstr>D.2.3.57_D!Oblast_tisku</vt:lpstr>
      <vt:lpstr>D.2.3.58_D.01_KAMERA!Oblast_tisku</vt:lpstr>
      <vt:lpstr>D.2.3.58_D.02_DP!Oblast_tisku</vt:lpstr>
      <vt:lpstr>D.2.3.58_D.03_TN!Oblast_tisku</vt:lpstr>
      <vt:lpstr>D.2.3.59_D.01_KAMERA!Oblast_tisku</vt:lpstr>
      <vt:lpstr>D.2.3.59_D.02_DPMP!Oblast_tisku</vt:lpstr>
      <vt:lpstr>D.2.3.59_D_REKAPITULACE!Oblast_tisku</vt:lpstr>
      <vt:lpstr>D.2.3.60_D!Oblast_tisku</vt:lpstr>
      <vt:lpstr>D.2.3.61_D.01_KAMERA!Oblast_tisku</vt:lpstr>
      <vt:lpstr>D.2.3.61_D.02_DP!Oblast_tisku</vt:lpstr>
      <vt:lpstr>D.2.3.61_D.03_TN!Oblast_tisku</vt:lpstr>
      <vt:lpstr>D.2.3.62_D.01_KAMERA!Oblast_tisku</vt:lpstr>
      <vt:lpstr>D.2.3.62_D.02_DP!Oblast_tisku</vt:lpstr>
      <vt:lpstr>D.2.3.62_D.03_TN!Oblast_tisku</vt:lpstr>
      <vt:lpstr>D.2.3.62_D_REKAPITULACE!Oblast_tisku</vt:lpstr>
      <vt:lpstr>D.2.3.63_D.01_KAMERA!Oblast_tisku</vt:lpstr>
      <vt:lpstr>D.2.3.64_MP!Oblast_tisku</vt:lpstr>
      <vt:lpstr>D.2.3.65_MP!Oblast_tisku</vt:lpstr>
      <vt:lpstr>D.2.3.66_MP!Oblast_tisku</vt:lpstr>
      <vt:lpstr>D.2.3.67_MP!Oblast_tisku</vt:lpstr>
      <vt:lpstr>D.2.3.68_MP!Oblast_tisku</vt:lpstr>
      <vt:lpstr>D.2.3.69_MP!Oblast_tisku</vt:lpstr>
      <vt:lpstr>'D.2.3.70_MP '!Oblast_tisku</vt:lpstr>
      <vt:lpstr>D.2.3.73_MP!Oblast_tisku</vt:lpstr>
      <vt:lpstr>D.2.3.74_MP!Oblast_tisku</vt:lpstr>
      <vt:lpstr>D.2.6.01_DP1!Oblast_tisku</vt:lpstr>
      <vt:lpstr>D.2.6.04_POR!Oblast_tisku</vt:lpstr>
    </vt:vector>
  </TitlesOfParts>
  <Company>Optiplex 745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Kroutil Ivo</dc:creator>
  <cp:lastModifiedBy>Cinkán Tomáš</cp:lastModifiedBy>
  <cp:lastPrinted>2014-09-02T07:44:45Z</cp:lastPrinted>
  <dcterms:created xsi:type="dcterms:W3CDTF">2013-12-20T12:19:21Z</dcterms:created>
  <dcterms:modified xsi:type="dcterms:W3CDTF">2014-09-02T09:22:22Z</dcterms:modified>
</cp:coreProperties>
</file>